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51198734-A5AC-45BC-A67A-24DCBE2F4266}" xr6:coauthVersionLast="47" xr6:coauthVersionMax="47" xr10:uidLastSave="{00000000-0000-0000-0000-000000000000}"/>
  <bookViews>
    <workbookView xWindow="35655" yWindow="210" windowWidth="14175" windowHeight="1608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BUF!$A$1:$O$38</definedName>
    <definedName name="_xlnm.Print_Area" localSheetId="227">CPT!$A$1:$O$38</definedName>
    <definedName name="_xlnm.Print_Area" localSheetId="233">'DC1'!$A$1:$O$38</definedName>
    <definedName name="_xlnm.Print_Area" localSheetId="9">'DC10'!$A$1:$O$38</definedName>
    <definedName name="_xlnm.Print_Area" localSheetId="16">'DC12'!$A$1:$O$38</definedName>
    <definedName name="_xlnm.Print_Area" localSheetId="23">'DC13'!$A$1:$O$38</definedName>
    <definedName name="_xlnm.Print_Area" localSheetId="27">'DC14'!$A$1:$O$38</definedName>
    <definedName name="_xlnm.Print_Area" localSheetId="33">'DC15'!$A$1:$O$38</definedName>
    <definedName name="_xlnm.Print_Area" localSheetId="43">'DC16'!$A$1:$O$38</definedName>
    <definedName name="_xlnm.Print_Area" localSheetId="49">'DC18'!$A$1:$O$38</definedName>
    <definedName name="_xlnm.Print_Area" localSheetId="56">'DC19'!$A$1:$O$38</definedName>
    <definedName name="_xlnm.Print_Area" localSheetId="239">'DC2'!$A$1:$O$38</definedName>
    <definedName name="_xlnm.Print_Area" localSheetId="61">'DC20'!$A$1:$O$38</definedName>
    <definedName name="_xlnm.Print_Area" localSheetId="78">'DC21'!$A$1:$O$38</definedName>
    <definedName name="_xlnm.Print_Area" localSheetId="86">'DC22'!$A$1:$O$38</definedName>
    <definedName name="_xlnm.Print_Area" localSheetId="90">'DC23'!$A$1:$O$38</definedName>
    <definedName name="_xlnm.Print_Area" localSheetId="95">'DC24'!$A$1:$O$38</definedName>
    <definedName name="_xlnm.Print_Area" localSheetId="99">'DC25'!$A$1:$O$38</definedName>
    <definedName name="_xlnm.Print_Area" localSheetId="105">'DC26'!$A$1:$O$38</definedName>
    <definedName name="_xlnm.Print_Area" localSheetId="110">'DC27'!$A$1:$O$38</definedName>
    <definedName name="_xlnm.Print_Area" localSheetId="116">'DC28'!$A$1:$O$38</definedName>
    <definedName name="_xlnm.Print_Area" localSheetId="121">'DC29'!$A$1:$O$38</definedName>
    <definedName name="_xlnm.Print_Area" localSheetId="244">'DC3'!$A$1:$O$38</definedName>
    <definedName name="_xlnm.Print_Area" localSheetId="161">'DC30'!$A$1:$O$38</definedName>
    <definedName name="_xlnm.Print_Area" localSheetId="168">'DC31'!$A$1:$O$38</definedName>
    <definedName name="_xlnm.Print_Area" localSheetId="173">'DC32'!$A$1:$O$38</definedName>
    <definedName name="_xlnm.Print_Area" localSheetId="132">'DC33'!$A$1:$O$38</definedName>
    <definedName name="_xlnm.Print_Area" localSheetId="137">'DC34'!$A$1:$O$38</definedName>
    <definedName name="_xlnm.Print_Area" localSheetId="142">'DC35'!$A$1:$O$38</definedName>
    <definedName name="_xlnm.Print_Area" localSheetId="148">'DC36'!$A$1:$O$38</definedName>
    <definedName name="_xlnm.Print_Area" localSheetId="210">'DC37'!$A$1:$O$38</definedName>
    <definedName name="_xlnm.Print_Area" localSheetId="216">'DC38'!$A$1:$O$38</definedName>
    <definedName name="_xlnm.Print_Area" localSheetId="222">'DC39'!$A$1:$O$38</definedName>
    <definedName name="_xlnm.Print_Area" localSheetId="252">'DC4'!$A$1:$O$38</definedName>
    <definedName name="_xlnm.Print_Area" localSheetId="226">'DC40'!$A$1:$O$38</definedName>
    <definedName name="_xlnm.Print_Area" localSheetId="68">'DC42'!$A$1:$O$38</definedName>
    <definedName name="_xlnm.Print_Area" localSheetId="126">'DC43'!$A$1:$O$38</definedName>
    <definedName name="_xlnm.Print_Area" localSheetId="38">'DC44'!$A$1:$O$38</definedName>
    <definedName name="_xlnm.Print_Area" localSheetId="177">'DC45'!$A$1:$O$38</definedName>
    <definedName name="_xlnm.Print_Area" localSheetId="153">'DC47'!$A$1:$O$38</definedName>
    <definedName name="_xlnm.Print_Area" localSheetId="72">'DC48'!$A$1:$O$38</definedName>
    <definedName name="_xlnm.Print_Area" localSheetId="256">'DC5'!$A$1:$O$38</definedName>
    <definedName name="_xlnm.Print_Area" localSheetId="184">'DC6'!$A$1:$O$38</definedName>
    <definedName name="_xlnm.Print_Area" localSheetId="193">'DC7'!$A$1:$O$38</definedName>
    <definedName name="_xlnm.Print_Area" localSheetId="199">'DC8'!$A$1:$O$38</definedName>
    <definedName name="_xlnm.Print_Area" localSheetId="204">'DC9'!$A$1:$O$38</definedName>
    <definedName name="_xlnm.Print_Area" localSheetId="2">'EC101'!$A$1:$O$38</definedName>
    <definedName name="_xlnm.Print_Area" localSheetId="3">'EC102'!$A$1:$O$38</definedName>
    <definedName name="_xlnm.Print_Area" localSheetId="4">'EC104'!$A$1:$O$38</definedName>
    <definedName name="_xlnm.Print_Area" localSheetId="5">'EC105'!$A$1:$O$38</definedName>
    <definedName name="_xlnm.Print_Area" localSheetId="6">'EC106'!$A$1:$O$38</definedName>
    <definedName name="_xlnm.Print_Area" localSheetId="7">'EC108'!$A$1:$O$38</definedName>
    <definedName name="_xlnm.Print_Area" localSheetId="8">'EC109'!$A$1:$O$38</definedName>
    <definedName name="_xlnm.Print_Area" localSheetId="10">'EC121'!$A$1:$O$38</definedName>
    <definedName name="_xlnm.Print_Area" localSheetId="11">'EC122'!$A$1:$O$38</definedName>
    <definedName name="_xlnm.Print_Area" localSheetId="12">'EC123'!$A$1:$O$38</definedName>
    <definedName name="_xlnm.Print_Area" localSheetId="13">'EC124'!$A$1:$O$38</definedName>
    <definedName name="_xlnm.Print_Area" localSheetId="14">'EC126'!$A$1:$O$38</definedName>
    <definedName name="_xlnm.Print_Area" localSheetId="15">'EC129'!$A$1:$O$38</definedName>
    <definedName name="_xlnm.Print_Area" localSheetId="17">'EC131'!$A$1:$O$38</definedName>
    <definedName name="_xlnm.Print_Area" localSheetId="18">'EC135'!$A$1:$O$38</definedName>
    <definedName name="_xlnm.Print_Area" localSheetId="19">'EC136'!$A$1:$O$38</definedName>
    <definedName name="_xlnm.Print_Area" localSheetId="20">'EC137'!$A$1:$O$38</definedName>
    <definedName name="_xlnm.Print_Area" localSheetId="21">'EC138'!$A$1:$O$38</definedName>
    <definedName name="_xlnm.Print_Area" localSheetId="22">'EC139'!$A$1:$O$38</definedName>
    <definedName name="_xlnm.Print_Area" localSheetId="24">'EC141'!$A$1:$O$38</definedName>
    <definedName name="_xlnm.Print_Area" localSheetId="25">'EC142'!$A$1:$O$38</definedName>
    <definedName name="_xlnm.Print_Area" localSheetId="26">'EC145'!$A$1:$O$38</definedName>
    <definedName name="_xlnm.Print_Area" localSheetId="28">'EC153'!$A$1:$O$38</definedName>
    <definedName name="_xlnm.Print_Area" localSheetId="29">'EC154'!$A$1:$O$38</definedName>
    <definedName name="_xlnm.Print_Area" localSheetId="30">'EC155'!$A$1:$O$38</definedName>
    <definedName name="_xlnm.Print_Area" localSheetId="31">'EC156'!$A$1:$O$38</definedName>
    <definedName name="_xlnm.Print_Area" localSheetId="32">'EC157'!$A$1:$O$38</definedName>
    <definedName name="_xlnm.Print_Area" localSheetId="34">'EC441'!$A$1:$O$38</definedName>
    <definedName name="_xlnm.Print_Area" localSheetId="35">'EC442'!$A$1:$O$38</definedName>
    <definedName name="_xlnm.Print_Area" localSheetId="36">'EC443'!$A$1:$O$38</definedName>
    <definedName name="_xlnm.Print_Area" localSheetId="37">'EC444'!$A$1:$O$38</definedName>
    <definedName name="_xlnm.Print_Area" localSheetId="62">EKU!$A$1:$O$38</definedName>
    <definedName name="_xlnm.Print_Area" localSheetId="73">ETH!$A$1:$O$38</definedName>
    <definedName name="_xlnm.Print_Area" localSheetId="40">'FS161'!$A$1:$O$38</definedName>
    <definedName name="_xlnm.Print_Area" localSheetId="41">'FS162'!$A$1:$O$38</definedName>
    <definedName name="_xlnm.Print_Area" localSheetId="42">'FS163'!$A$1:$O$38</definedName>
    <definedName name="_xlnm.Print_Area" localSheetId="44">'FS181'!$A$1:$O$38</definedName>
    <definedName name="_xlnm.Print_Area" localSheetId="45">'FS182'!$A$1:$O$38</definedName>
    <definedName name="_xlnm.Print_Area" localSheetId="46">'FS183'!$A$1:$O$38</definedName>
    <definedName name="_xlnm.Print_Area" localSheetId="47">'FS184'!$A$1:$O$38</definedName>
    <definedName name="_xlnm.Print_Area" localSheetId="48">'FS185'!$A$1:$O$38</definedName>
    <definedName name="_xlnm.Print_Area" localSheetId="50">'FS191'!$A$1:$O$38</definedName>
    <definedName name="_xlnm.Print_Area" localSheetId="51">'FS192'!$A$1:$O$38</definedName>
    <definedName name="_xlnm.Print_Area" localSheetId="52">'FS193'!$A$1:$O$38</definedName>
    <definedName name="_xlnm.Print_Area" localSheetId="53">'FS194'!$A$1:$O$38</definedName>
    <definedName name="_xlnm.Print_Area" localSheetId="54">'FS195'!$A$1:$O$38</definedName>
    <definedName name="_xlnm.Print_Area" localSheetId="55">'FS196'!$A$1:$O$38</definedName>
    <definedName name="_xlnm.Print_Area" localSheetId="57">'FS201'!$A$1:$O$38</definedName>
    <definedName name="_xlnm.Print_Area" localSheetId="58">'FS203'!$A$1:$O$38</definedName>
    <definedName name="_xlnm.Print_Area" localSheetId="59">'FS204'!$A$1:$O$38</definedName>
    <definedName name="_xlnm.Print_Area" localSheetId="60">'FS205'!$A$1:$O$38</definedName>
    <definedName name="_xlnm.Print_Area" localSheetId="65">'GT421'!$A$1:$O$38</definedName>
    <definedName name="_xlnm.Print_Area" localSheetId="66">'GT422'!$A$1:$O$38</definedName>
    <definedName name="_xlnm.Print_Area" localSheetId="67">'GT423'!$A$1:$O$38</definedName>
    <definedName name="_xlnm.Print_Area" localSheetId="69">'GT481'!$A$1:$O$38</definedName>
    <definedName name="_xlnm.Print_Area" localSheetId="70">'GT484'!$A$1:$O$38</definedName>
    <definedName name="_xlnm.Print_Area" localSheetId="71">'GT485'!$A$1:$O$38</definedName>
    <definedName name="_xlnm.Print_Area" localSheetId="63">JHB!$A$1:$O$38</definedName>
    <definedName name="_xlnm.Print_Area" localSheetId="74">'KZN212'!$A$1:$O$38</definedName>
    <definedName name="_xlnm.Print_Area" localSheetId="75">'KZN213'!$A$1:$O$38</definedName>
    <definedName name="_xlnm.Print_Area" localSheetId="76">'KZN214'!$A$1:$O$38</definedName>
    <definedName name="_xlnm.Print_Area" localSheetId="77">'KZN216'!$A$1:$O$38</definedName>
    <definedName name="_xlnm.Print_Area" localSheetId="79">'KZN221'!$A$1:$O$38</definedName>
    <definedName name="_xlnm.Print_Area" localSheetId="80">'KZN222'!$A$1:$O$38</definedName>
    <definedName name="_xlnm.Print_Area" localSheetId="81">'KZN223'!$A$1:$O$38</definedName>
    <definedName name="_xlnm.Print_Area" localSheetId="82">'KZN224'!$A$1:$O$38</definedName>
    <definedName name="_xlnm.Print_Area" localSheetId="83">'KZN225'!$A$1:$O$38</definedName>
    <definedName name="_xlnm.Print_Area" localSheetId="84">'KZN226'!$A$1:$O$38</definedName>
    <definedName name="_xlnm.Print_Area" localSheetId="85">'KZN227'!$A$1:$O$38</definedName>
    <definedName name="_xlnm.Print_Area" localSheetId="87">'KZN235'!$A$1:$O$38</definedName>
    <definedName name="_xlnm.Print_Area" localSheetId="88">'KZN237'!$A$1:$O$38</definedName>
    <definedName name="_xlnm.Print_Area" localSheetId="89">'KZN238'!$A$1:$O$38</definedName>
    <definedName name="_xlnm.Print_Area" localSheetId="91">'KZN241'!$A$1:$O$38</definedName>
    <definedName name="_xlnm.Print_Area" localSheetId="92">'KZN242'!$A$1:$O$38</definedName>
    <definedName name="_xlnm.Print_Area" localSheetId="93">'KZN244'!$A$1:$O$38</definedName>
    <definedName name="_xlnm.Print_Area" localSheetId="94">'KZN245'!$A$1:$O$38</definedName>
    <definedName name="_xlnm.Print_Area" localSheetId="96">'KZN252'!$A$1:$O$38</definedName>
    <definedName name="_xlnm.Print_Area" localSheetId="97">'KZN253'!$A$1:$O$38</definedName>
    <definedName name="_xlnm.Print_Area" localSheetId="98">'KZN254'!$A$1:$O$38</definedName>
    <definedName name="_xlnm.Print_Area" localSheetId="100">'KZN261'!$A$1:$O$38</definedName>
    <definedName name="_xlnm.Print_Area" localSheetId="101">'KZN262'!$A$1:$O$38</definedName>
    <definedName name="_xlnm.Print_Area" localSheetId="102">'KZN263'!$A$1:$O$38</definedName>
    <definedName name="_xlnm.Print_Area" localSheetId="103">'KZN265'!$A$1:$O$38</definedName>
    <definedName name="_xlnm.Print_Area" localSheetId="104">'KZN266'!$A$1:$O$38</definedName>
    <definedName name="_xlnm.Print_Area" localSheetId="106">'KZN271'!$A$1:$O$38</definedName>
    <definedName name="_xlnm.Print_Area" localSheetId="107">'KZN272'!$A$1:$O$38</definedName>
    <definedName name="_xlnm.Print_Area" localSheetId="108">'KZN275'!$A$1:$O$38</definedName>
    <definedName name="_xlnm.Print_Area" localSheetId="109">'KZN276'!$A$1:$O$38</definedName>
    <definedName name="_xlnm.Print_Area" localSheetId="111">'KZN281'!$A$1:$O$38</definedName>
    <definedName name="_xlnm.Print_Area" localSheetId="112">'KZN282'!$A$1:$O$38</definedName>
    <definedName name="_xlnm.Print_Area" localSheetId="113">'KZN284'!$A$1:$O$38</definedName>
    <definedName name="_xlnm.Print_Area" localSheetId="114">'KZN285'!$A$1:$O$38</definedName>
    <definedName name="_xlnm.Print_Area" localSheetId="115">'KZN286'!$A$1:$O$38</definedName>
    <definedName name="_xlnm.Print_Area" localSheetId="117">'KZN291'!$A$1:$O$38</definedName>
    <definedName name="_xlnm.Print_Area" localSheetId="118">'KZN292'!$A$1:$O$38</definedName>
    <definedName name="_xlnm.Print_Area" localSheetId="119">'KZN293'!$A$1:$O$38</definedName>
    <definedName name="_xlnm.Print_Area" localSheetId="120">'KZN294'!$A$1:$O$38</definedName>
    <definedName name="_xlnm.Print_Area" localSheetId="122">'KZN433'!$A$1:$O$38</definedName>
    <definedName name="_xlnm.Print_Area" localSheetId="123">'KZN434'!$A$1:$O$38</definedName>
    <definedName name="_xlnm.Print_Area" localSheetId="124">'KZN435'!$A$1:$O$38</definedName>
    <definedName name="_xlnm.Print_Area" localSheetId="125">'KZN436'!$A$1:$O$38</definedName>
    <definedName name="_xlnm.Print_Area" localSheetId="127">'LIM331'!$A$1:$O$38</definedName>
    <definedName name="_xlnm.Print_Area" localSheetId="128">'LIM332'!$A$1:$O$38</definedName>
    <definedName name="_xlnm.Print_Area" localSheetId="129">'LIM333'!$A$1:$O$38</definedName>
    <definedName name="_xlnm.Print_Area" localSheetId="130">'LIM334'!$A$1:$O$38</definedName>
    <definedName name="_xlnm.Print_Area" localSheetId="131">'LIM335'!$A$1:$O$38</definedName>
    <definedName name="_xlnm.Print_Area" localSheetId="133">'LIM341'!$A$1:$O$38</definedName>
    <definedName name="_xlnm.Print_Area" localSheetId="134">'LIM343'!$A$1:$O$38</definedName>
    <definedName name="_xlnm.Print_Area" localSheetId="135">'LIM344'!$A$1:$O$38</definedName>
    <definedName name="_xlnm.Print_Area" localSheetId="136">'LIM345'!$A$1:$O$38</definedName>
    <definedName name="_xlnm.Print_Area" localSheetId="138">'LIM351'!$A$1:$O$38</definedName>
    <definedName name="_xlnm.Print_Area" localSheetId="139">'LIM353'!$A$1:$O$38</definedName>
    <definedName name="_xlnm.Print_Area" localSheetId="140">'LIM354'!$A$1:$O$38</definedName>
    <definedName name="_xlnm.Print_Area" localSheetId="141">'LIM355'!$A$1:$O$38</definedName>
    <definedName name="_xlnm.Print_Area" localSheetId="143">'LIM361'!$A$1:$O$38</definedName>
    <definedName name="_xlnm.Print_Area" localSheetId="144">'LIM362'!$A$1:$O$38</definedName>
    <definedName name="_xlnm.Print_Area" localSheetId="145">'LIM366'!$A$1:$O$38</definedName>
    <definedName name="_xlnm.Print_Area" localSheetId="146">'LIM367'!$A$1:$O$38</definedName>
    <definedName name="_xlnm.Print_Area" localSheetId="147">'LIM368'!$A$1:$O$38</definedName>
    <definedName name="_xlnm.Print_Area" localSheetId="149">'LIM471'!$A$1:$O$38</definedName>
    <definedName name="_xlnm.Print_Area" localSheetId="150">'LIM472'!$A$1:$O$38</definedName>
    <definedName name="_xlnm.Print_Area" localSheetId="151">'LIM473'!$A$1:$O$38</definedName>
    <definedName name="_xlnm.Print_Area" localSheetId="152">'LIM476'!$A$1:$O$38</definedName>
    <definedName name="_xlnm.Print_Area" localSheetId="39">MAN!$A$1:$O$38</definedName>
    <definedName name="_xlnm.Print_Area" localSheetId="154">'MP301'!$A$1:$O$38</definedName>
    <definedName name="_xlnm.Print_Area" localSheetId="155">'MP302'!$A$1:$O$38</definedName>
    <definedName name="_xlnm.Print_Area" localSheetId="156">'MP303'!$A$1:$O$38</definedName>
    <definedName name="_xlnm.Print_Area" localSheetId="157">'MP304'!$A$1:$O$38</definedName>
    <definedName name="_xlnm.Print_Area" localSheetId="158">'MP305'!$A$1:$O$38</definedName>
    <definedName name="_xlnm.Print_Area" localSheetId="159">'MP306'!$A$1:$O$38</definedName>
    <definedName name="_xlnm.Print_Area" localSheetId="160">'MP307'!$A$1:$O$38</definedName>
    <definedName name="_xlnm.Print_Area" localSheetId="162">'MP311'!$A$1:$O$38</definedName>
    <definedName name="_xlnm.Print_Area" localSheetId="163">'MP312'!$A$1:$O$38</definedName>
    <definedName name="_xlnm.Print_Area" localSheetId="164">'MP313'!$A$1:$O$38</definedName>
    <definedName name="_xlnm.Print_Area" localSheetId="165">'MP314'!$A$1:$O$38</definedName>
    <definedName name="_xlnm.Print_Area" localSheetId="166">'MP315'!$A$1:$O$38</definedName>
    <definedName name="_xlnm.Print_Area" localSheetId="167">'MP316'!$A$1:$O$38</definedName>
    <definedName name="_xlnm.Print_Area" localSheetId="169">'MP321'!$A$1:$O$38</definedName>
    <definedName name="_xlnm.Print_Area" localSheetId="170">'MP324'!$A$1:$O$38</definedName>
    <definedName name="_xlnm.Print_Area" localSheetId="171">'MP325'!$A$1:$O$38</definedName>
    <definedName name="_xlnm.Print_Area" localSheetId="172">'MP326'!$A$1:$O$38</definedName>
    <definedName name="_xlnm.Print_Area" localSheetId="178">'NC061'!$A$1:$O$38</definedName>
    <definedName name="_xlnm.Print_Area" localSheetId="179">'NC062'!$A$1:$O$38</definedName>
    <definedName name="_xlnm.Print_Area" localSheetId="180">'NC064'!$A$1:$O$38</definedName>
    <definedName name="_xlnm.Print_Area" localSheetId="181">'NC065'!$A$1:$O$38</definedName>
    <definedName name="_xlnm.Print_Area" localSheetId="182">'NC066'!$A$1:$O$38</definedName>
    <definedName name="_xlnm.Print_Area" localSheetId="183">'NC067'!$A$1:$O$38</definedName>
    <definedName name="_xlnm.Print_Area" localSheetId="185">'NC071'!$A$1:$O$38</definedName>
    <definedName name="_xlnm.Print_Area" localSheetId="186">'NC072'!$A$1:$O$38</definedName>
    <definedName name="_xlnm.Print_Area" localSheetId="187">'NC073'!$A$1:$O$38</definedName>
    <definedName name="_xlnm.Print_Area" localSheetId="188">'NC074'!$A$1:$O$38</definedName>
    <definedName name="_xlnm.Print_Area" localSheetId="189">'NC075'!$A$1:$O$38</definedName>
    <definedName name="_xlnm.Print_Area" localSheetId="190">'NC076'!$A$1:$O$38</definedName>
    <definedName name="_xlnm.Print_Area" localSheetId="191">'NC077'!$A$1:$O$38</definedName>
    <definedName name="_xlnm.Print_Area" localSheetId="192">'NC078'!$A$1:$O$38</definedName>
    <definedName name="_xlnm.Print_Area" localSheetId="194">'NC082'!$A$1:$O$38</definedName>
    <definedName name="_xlnm.Print_Area" localSheetId="195">'NC084'!$A$1:$O$38</definedName>
    <definedName name="_xlnm.Print_Area" localSheetId="196">'NC085'!$A$1:$O$38</definedName>
    <definedName name="_xlnm.Print_Area" localSheetId="197">'NC086'!$A$1:$O$38</definedName>
    <definedName name="_xlnm.Print_Area" localSheetId="198">'NC087'!$A$1:$O$38</definedName>
    <definedName name="_xlnm.Print_Area" localSheetId="200">'NC091'!$A$1:$O$38</definedName>
    <definedName name="_xlnm.Print_Area" localSheetId="201">'NC092'!$A$1:$O$38</definedName>
    <definedName name="_xlnm.Print_Area" localSheetId="202">'NC093'!$A$1:$O$38</definedName>
    <definedName name="_xlnm.Print_Area" localSheetId="203">'NC094'!$A$1:$O$38</definedName>
    <definedName name="_xlnm.Print_Area" localSheetId="174">'NC451'!$A$1:$O$38</definedName>
    <definedName name="_xlnm.Print_Area" localSheetId="175">'NC452'!$A$1:$O$38</definedName>
    <definedName name="_xlnm.Print_Area" localSheetId="176">'NC453'!$A$1:$O$38</definedName>
    <definedName name="_xlnm.Print_Area" localSheetId="1">NMA!$A$1:$O$38</definedName>
    <definedName name="_xlnm.Print_Area" localSheetId="205">'NW371'!$A$1:$O$38</definedName>
    <definedName name="_xlnm.Print_Area" localSheetId="206">'NW372'!$A$1:$O$38</definedName>
    <definedName name="_xlnm.Print_Area" localSheetId="207">'NW373'!$A$1:$O$38</definedName>
    <definedName name="_xlnm.Print_Area" localSheetId="208">'NW374'!$A$1:$O$38</definedName>
    <definedName name="_xlnm.Print_Area" localSheetId="209">'NW375'!$A$1:$O$38</definedName>
    <definedName name="_xlnm.Print_Area" localSheetId="211">'NW381'!$A$1:$O$38</definedName>
    <definedName name="_xlnm.Print_Area" localSheetId="212">'NW382'!$A$1:$O$38</definedName>
    <definedName name="_xlnm.Print_Area" localSheetId="213">'NW383'!$A$1:$O$38</definedName>
    <definedName name="_xlnm.Print_Area" localSheetId="214">'NW384'!$A$1:$O$38</definedName>
    <definedName name="_xlnm.Print_Area" localSheetId="215">'NW385'!$A$1:$O$38</definedName>
    <definedName name="_xlnm.Print_Area" localSheetId="217">'NW392'!$A$1:$O$38</definedName>
    <definedName name="_xlnm.Print_Area" localSheetId="218">'NW393'!$A$1:$O$38</definedName>
    <definedName name="_xlnm.Print_Area" localSheetId="219">'NW394'!$A$1:$O$38</definedName>
    <definedName name="_xlnm.Print_Area" localSheetId="220">'NW396'!$A$1:$O$38</definedName>
    <definedName name="_xlnm.Print_Area" localSheetId="221">'NW397'!$A$1:$O$38</definedName>
    <definedName name="_xlnm.Print_Area" localSheetId="223">'NW403'!$A$1:$O$38</definedName>
    <definedName name="_xlnm.Print_Area" localSheetId="224">'NW404'!$A$1:$O$38</definedName>
    <definedName name="_xlnm.Print_Area" localSheetId="225">'NW405'!$A$1:$O$38</definedName>
    <definedName name="_xlnm.Print_Area" localSheetId="257">Summary!$A$1:$O$38</definedName>
    <definedName name="_xlnm.Print_Area" localSheetId="64">TSH!$A$1:$O$38</definedName>
    <definedName name="_xlnm.Print_Area" localSheetId="228">'WC011'!$A$1:$O$38</definedName>
    <definedName name="_xlnm.Print_Area" localSheetId="229">'WC012'!$A$1:$O$38</definedName>
    <definedName name="_xlnm.Print_Area" localSheetId="230">'WC013'!$A$1:$O$38</definedName>
    <definedName name="_xlnm.Print_Area" localSheetId="231">'WC014'!$A$1:$O$38</definedName>
    <definedName name="_xlnm.Print_Area" localSheetId="232">'WC015'!$A$1:$O$38</definedName>
    <definedName name="_xlnm.Print_Area" localSheetId="234">'WC022'!$A$1:$O$38</definedName>
    <definedName name="_xlnm.Print_Area" localSheetId="235">'WC023'!$A$1:$O$38</definedName>
    <definedName name="_xlnm.Print_Area" localSheetId="236">'WC024'!$A$1:$O$38</definedName>
    <definedName name="_xlnm.Print_Area" localSheetId="237">'WC025'!$A$1:$O$38</definedName>
    <definedName name="_xlnm.Print_Area" localSheetId="238">'WC026'!$A$1:$O$38</definedName>
    <definedName name="_xlnm.Print_Area" localSheetId="240">'WC031'!$A$1:$O$38</definedName>
    <definedName name="_xlnm.Print_Area" localSheetId="241">'WC032'!$A$1:$O$38</definedName>
    <definedName name="_xlnm.Print_Area" localSheetId="242">'WC033'!$A$1:$O$38</definedName>
    <definedName name="_xlnm.Print_Area" localSheetId="243">'WC034'!$A$1:$O$38</definedName>
    <definedName name="_xlnm.Print_Area" localSheetId="245">'WC041'!$A$1:$O$38</definedName>
    <definedName name="_xlnm.Print_Area" localSheetId="246">'WC042'!$A$1:$O$38</definedName>
    <definedName name="_xlnm.Print_Area" localSheetId="247">'WC043'!$A$1:$O$38</definedName>
    <definedName name="_xlnm.Print_Area" localSheetId="248">'WC044'!$A$1:$O$38</definedName>
    <definedName name="_xlnm.Print_Area" localSheetId="249">'WC045'!$A$1:$O$38</definedName>
    <definedName name="_xlnm.Print_Area" localSheetId="250">'WC047'!$A$1:$O$38</definedName>
    <definedName name="_xlnm.Print_Area" localSheetId="251">'WC048'!$A$1:$O$38</definedName>
    <definedName name="_xlnm.Print_Area" localSheetId="253">'WC051'!$A$1:$O$38</definedName>
    <definedName name="_xlnm.Print_Area" localSheetId="254">'WC052'!$A$1:$O$38</definedName>
    <definedName name="_xlnm.Print_Area" localSheetId="255">'WC053'!$A$1:$O$38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58" l="1"/>
  <c r="O33" i="258" s="1"/>
  <c r="E33" i="258"/>
  <c r="J33" i="258" s="1"/>
  <c r="H32" i="258"/>
  <c r="K32" i="258" s="1"/>
  <c r="E32" i="258"/>
  <c r="N32" i="258" s="1"/>
  <c r="H31" i="258"/>
  <c r="O31" i="258" s="1"/>
  <c r="E31" i="258"/>
  <c r="H30" i="258"/>
  <c r="O30" i="258" s="1"/>
  <c r="E30" i="258"/>
  <c r="N30" i="258" s="1"/>
  <c r="N29" i="258"/>
  <c r="H29" i="258"/>
  <c r="O29" i="258" s="1"/>
  <c r="E29" i="258"/>
  <c r="J29" i="258" s="1"/>
  <c r="O28" i="258"/>
  <c r="K28" i="258"/>
  <c r="H28" i="258"/>
  <c r="E28" i="258"/>
  <c r="H26" i="258"/>
  <c r="O26" i="258" s="1"/>
  <c r="E26" i="258"/>
  <c r="N26" i="258" s="1"/>
  <c r="K25" i="258"/>
  <c r="J25" i="258"/>
  <c r="H25" i="258"/>
  <c r="O25" i="258" s="1"/>
  <c r="E25" i="258"/>
  <c r="N25" i="258" s="1"/>
  <c r="O24" i="258"/>
  <c r="N24" i="258"/>
  <c r="H24" i="258"/>
  <c r="K24" i="258" s="1"/>
  <c r="E24" i="258"/>
  <c r="J24" i="258" s="1"/>
  <c r="K23" i="258"/>
  <c r="H23" i="258"/>
  <c r="O23" i="258" s="1"/>
  <c r="E23" i="258"/>
  <c r="H22" i="258"/>
  <c r="O22" i="258" s="1"/>
  <c r="E22" i="258"/>
  <c r="N22" i="258" s="1"/>
  <c r="H19" i="258"/>
  <c r="E19" i="258"/>
  <c r="H18" i="258"/>
  <c r="O18" i="258" s="1"/>
  <c r="E18" i="258"/>
  <c r="N18" i="258" s="1"/>
  <c r="N17" i="258"/>
  <c r="K17" i="258"/>
  <c r="H17" i="258"/>
  <c r="O17" i="258" s="1"/>
  <c r="E17" i="258"/>
  <c r="J17" i="258" s="1"/>
  <c r="H16" i="258"/>
  <c r="E16" i="258"/>
  <c r="K15" i="258"/>
  <c r="J15" i="258"/>
  <c r="H15" i="258"/>
  <c r="O15" i="258" s="1"/>
  <c r="E15" i="258"/>
  <c r="N15" i="258" s="1"/>
  <c r="H14" i="258"/>
  <c r="O14" i="258" s="1"/>
  <c r="E14" i="258"/>
  <c r="N14" i="258" s="1"/>
  <c r="O13" i="258"/>
  <c r="N13" i="258"/>
  <c r="H13" i="258"/>
  <c r="K13" i="258" s="1"/>
  <c r="E13" i="258"/>
  <c r="J13" i="258" s="1"/>
  <c r="H11" i="258"/>
  <c r="E11" i="258"/>
  <c r="H10" i="258"/>
  <c r="O10" i="258" s="1"/>
  <c r="E10" i="258"/>
  <c r="N10" i="258" s="1"/>
  <c r="N9" i="258"/>
  <c r="H9" i="258"/>
  <c r="E9" i="258"/>
  <c r="J9" i="258" s="1"/>
  <c r="J8" i="258"/>
  <c r="H8" i="258"/>
  <c r="E8" i="258"/>
  <c r="N8" i="258" s="1"/>
  <c r="H33" i="257"/>
  <c r="O33" i="257" s="1"/>
  <c r="E33" i="257"/>
  <c r="N33" i="257" s="1"/>
  <c r="O32" i="257"/>
  <c r="J32" i="257"/>
  <c r="H32" i="257"/>
  <c r="K32" i="257" s="1"/>
  <c r="E32" i="257"/>
  <c r="N32" i="257" s="1"/>
  <c r="O31" i="257"/>
  <c r="N31" i="257"/>
  <c r="K31" i="257"/>
  <c r="J31" i="257"/>
  <c r="H31" i="257"/>
  <c r="E31" i="257"/>
  <c r="K30" i="257"/>
  <c r="J30" i="257"/>
  <c r="H30" i="257"/>
  <c r="O30" i="257" s="1"/>
  <c r="E30" i="257"/>
  <c r="N30" i="257" s="1"/>
  <c r="K29" i="257"/>
  <c r="J29" i="257"/>
  <c r="H29" i="257"/>
  <c r="O29" i="257" s="1"/>
  <c r="E29" i="257"/>
  <c r="N29" i="257" s="1"/>
  <c r="K28" i="257"/>
  <c r="J28" i="257"/>
  <c r="H28" i="257"/>
  <c r="O28" i="257" s="1"/>
  <c r="E28" i="257"/>
  <c r="N28" i="257" s="1"/>
  <c r="J26" i="257"/>
  <c r="H26" i="257"/>
  <c r="E26" i="257"/>
  <c r="N26" i="257" s="1"/>
  <c r="K25" i="257"/>
  <c r="J25" i="257"/>
  <c r="H25" i="257"/>
  <c r="O25" i="257" s="1"/>
  <c r="E25" i="257"/>
  <c r="N25" i="257" s="1"/>
  <c r="K24" i="257"/>
  <c r="H24" i="257"/>
  <c r="O24" i="257" s="1"/>
  <c r="E24" i="257"/>
  <c r="O23" i="257"/>
  <c r="H23" i="257"/>
  <c r="K23" i="257" s="1"/>
  <c r="E23" i="257"/>
  <c r="J23" i="257" s="1"/>
  <c r="K22" i="257"/>
  <c r="J22" i="257"/>
  <c r="H22" i="257"/>
  <c r="O22" i="257" s="1"/>
  <c r="E22" i="257"/>
  <c r="N22" i="257" s="1"/>
  <c r="H19" i="257"/>
  <c r="E19" i="257"/>
  <c r="J18" i="257"/>
  <c r="H18" i="257"/>
  <c r="E18" i="257"/>
  <c r="N18" i="257" s="1"/>
  <c r="H17" i="257"/>
  <c r="O17" i="257" s="1"/>
  <c r="E17" i="257"/>
  <c r="N17" i="257" s="1"/>
  <c r="O16" i="257"/>
  <c r="K16" i="257"/>
  <c r="J16" i="257"/>
  <c r="H16" i="257"/>
  <c r="E16" i="257"/>
  <c r="N16" i="257" s="1"/>
  <c r="O15" i="257"/>
  <c r="N15" i="257"/>
  <c r="K15" i="257"/>
  <c r="J15" i="257"/>
  <c r="H15" i="257"/>
  <c r="E15" i="257"/>
  <c r="K14" i="257"/>
  <c r="J14" i="257"/>
  <c r="H14" i="257"/>
  <c r="O14" i="257" s="1"/>
  <c r="E14" i="257"/>
  <c r="N14" i="257" s="1"/>
  <c r="H13" i="257"/>
  <c r="O13" i="257" s="1"/>
  <c r="E13" i="257"/>
  <c r="N13" i="257" s="1"/>
  <c r="O11" i="257"/>
  <c r="J11" i="257"/>
  <c r="H11" i="257"/>
  <c r="K11" i="257" s="1"/>
  <c r="E11" i="257"/>
  <c r="N11" i="257" s="1"/>
  <c r="K10" i="257"/>
  <c r="J10" i="257"/>
  <c r="H10" i="257"/>
  <c r="O10" i="257" s="1"/>
  <c r="E10" i="257"/>
  <c r="N10" i="257" s="1"/>
  <c r="K9" i="257"/>
  <c r="J9" i="257"/>
  <c r="H9" i="257"/>
  <c r="O9" i="257" s="1"/>
  <c r="E9" i="257"/>
  <c r="N9" i="257" s="1"/>
  <c r="O8" i="257"/>
  <c r="N8" i="257"/>
  <c r="K8" i="257"/>
  <c r="J8" i="257"/>
  <c r="H8" i="257"/>
  <c r="E8" i="257"/>
  <c r="H33" i="256"/>
  <c r="E33" i="256"/>
  <c r="H32" i="256"/>
  <c r="O32" i="256" s="1"/>
  <c r="E32" i="256"/>
  <c r="N31" i="256"/>
  <c r="K31" i="256"/>
  <c r="H31" i="256"/>
  <c r="O31" i="256" s="1"/>
  <c r="E31" i="256"/>
  <c r="J31" i="256" s="1"/>
  <c r="K30" i="256"/>
  <c r="J30" i="256"/>
  <c r="H30" i="256"/>
  <c r="O30" i="256" s="1"/>
  <c r="E30" i="256"/>
  <c r="N30" i="256" s="1"/>
  <c r="J29" i="256"/>
  <c r="H29" i="256"/>
  <c r="E29" i="256"/>
  <c r="N29" i="256" s="1"/>
  <c r="J28" i="256"/>
  <c r="H28" i="256"/>
  <c r="O28" i="256" s="1"/>
  <c r="E28" i="256"/>
  <c r="N28" i="256" s="1"/>
  <c r="H26" i="256"/>
  <c r="K26" i="256" s="1"/>
  <c r="E26" i="256"/>
  <c r="K25" i="256"/>
  <c r="J25" i="256"/>
  <c r="H25" i="256"/>
  <c r="O25" i="256" s="1"/>
  <c r="E25" i="256"/>
  <c r="N25" i="256" s="1"/>
  <c r="H24" i="256"/>
  <c r="O24" i="256" s="1"/>
  <c r="E24" i="256"/>
  <c r="O23" i="256"/>
  <c r="N23" i="256"/>
  <c r="K23" i="256"/>
  <c r="J23" i="256"/>
  <c r="H23" i="256"/>
  <c r="E23" i="256"/>
  <c r="K22" i="256"/>
  <c r="J22" i="256"/>
  <c r="H22" i="256"/>
  <c r="O22" i="256" s="1"/>
  <c r="E22" i="256"/>
  <c r="N22" i="256" s="1"/>
  <c r="H19" i="256"/>
  <c r="E19" i="256"/>
  <c r="N18" i="256"/>
  <c r="H18" i="256"/>
  <c r="K18" i="256" s="1"/>
  <c r="E18" i="256"/>
  <c r="J18" i="256" s="1"/>
  <c r="K17" i="256"/>
  <c r="H17" i="256"/>
  <c r="O17" i="256" s="1"/>
  <c r="E17" i="256"/>
  <c r="N17" i="256" s="1"/>
  <c r="H16" i="256"/>
  <c r="O16" i="256" s="1"/>
  <c r="E16" i="256"/>
  <c r="O15" i="256"/>
  <c r="N15" i="256"/>
  <c r="K15" i="256"/>
  <c r="J15" i="256"/>
  <c r="H15" i="256"/>
  <c r="E15" i="256"/>
  <c r="H14" i="256"/>
  <c r="E14" i="256"/>
  <c r="H13" i="256"/>
  <c r="O13" i="256" s="1"/>
  <c r="E13" i="256"/>
  <c r="N11" i="256"/>
  <c r="K11" i="256"/>
  <c r="J11" i="256"/>
  <c r="H11" i="256"/>
  <c r="O11" i="256" s="1"/>
  <c r="E11" i="256"/>
  <c r="H10" i="256"/>
  <c r="K10" i="256" s="1"/>
  <c r="E10" i="256"/>
  <c r="J10" i="256" s="1"/>
  <c r="K9" i="256"/>
  <c r="H9" i="256"/>
  <c r="O9" i="256" s="1"/>
  <c r="E9" i="256"/>
  <c r="N9" i="256" s="1"/>
  <c r="H8" i="256"/>
  <c r="O8" i="256" s="1"/>
  <c r="E8" i="256"/>
  <c r="O33" i="255"/>
  <c r="N33" i="255"/>
  <c r="J33" i="255"/>
  <c r="H33" i="255"/>
  <c r="K33" i="255" s="1"/>
  <c r="E33" i="255"/>
  <c r="K32" i="255"/>
  <c r="J32" i="255"/>
  <c r="H32" i="255"/>
  <c r="O32" i="255" s="1"/>
  <c r="E32" i="255"/>
  <c r="N32" i="255" s="1"/>
  <c r="H31" i="255"/>
  <c r="O31" i="255" s="1"/>
  <c r="E31" i="255"/>
  <c r="K30" i="255"/>
  <c r="J30" i="255"/>
  <c r="H30" i="255"/>
  <c r="O30" i="255" s="1"/>
  <c r="E30" i="255"/>
  <c r="N30" i="255" s="1"/>
  <c r="N29" i="255"/>
  <c r="J29" i="255"/>
  <c r="H29" i="255"/>
  <c r="K29" i="255" s="1"/>
  <c r="E29" i="255"/>
  <c r="K28" i="255"/>
  <c r="J28" i="255"/>
  <c r="H28" i="255"/>
  <c r="O28" i="255" s="1"/>
  <c r="E28" i="255"/>
  <c r="N28" i="255" s="1"/>
  <c r="O26" i="255"/>
  <c r="N26" i="255"/>
  <c r="H26" i="255"/>
  <c r="K26" i="255" s="1"/>
  <c r="E26" i="255"/>
  <c r="J26" i="255" s="1"/>
  <c r="N25" i="255"/>
  <c r="K25" i="255"/>
  <c r="J25" i="255"/>
  <c r="H25" i="255"/>
  <c r="O25" i="255" s="1"/>
  <c r="E25" i="255"/>
  <c r="K24" i="255"/>
  <c r="J24" i="255"/>
  <c r="H24" i="255"/>
  <c r="O24" i="255" s="1"/>
  <c r="E24" i="255"/>
  <c r="N24" i="255" s="1"/>
  <c r="H23" i="255"/>
  <c r="O23" i="255" s="1"/>
  <c r="E23" i="255"/>
  <c r="K22" i="255"/>
  <c r="J22" i="255"/>
  <c r="H22" i="255"/>
  <c r="O22" i="255" s="1"/>
  <c r="E22" i="255"/>
  <c r="N22" i="255" s="1"/>
  <c r="H19" i="255"/>
  <c r="E19" i="255"/>
  <c r="K18" i="255"/>
  <c r="J18" i="255"/>
  <c r="H18" i="255"/>
  <c r="O18" i="255" s="1"/>
  <c r="E18" i="255"/>
  <c r="N18" i="255" s="1"/>
  <c r="O17" i="255"/>
  <c r="N17" i="255"/>
  <c r="H17" i="255"/>
  <c r="K17" i="255" s="1"/>
  <c r="E17" i="255"/>
  <c r="J17" i="255" s="1"/>
  <c r="K16" i="255"/>
  <c r="H16" i="255"/>
  <c r="O16" i="255" s="1"/>
  <c r="E16" i="255"/>
  <c r="K15" i="255"/>
  <c r="J15" i="255"/>
  <c r="H15" i="255"/>
  <c r="O15" i="255" s="1"/>
  <c r="E15" i="255"/>
  <c r="N15" i="255" s="1"/>
  <c r="N14" i="255"/>
  <c r="J14" i="255"/>
  <c r="H14" i="255"/>
  <c r="E14" i="255"/>
  <c r="O13" i="255"/>
  <c r="J13" i="255"/>
  <c r="H13" i="255"/>
  <c r="K13" i="255" s="1"/>
  <c r="E13" i="255"/>
  <c r="N13" i="255" s="1"/>
  <c r="H11" i="255"/>
  <c r="O11" i="255" s="1"/>
  <c r="E11" i="255"/>
  <c r="K10" i="255"/>
  <c r="J10" i="255"/>
  <c r="H10" i="255"/>
  <c r="O10" i="255" s="1"/>
  <c r="E10" i="255"/>
  <c r="N10" i="255" s="1"/>
  <c r="O9" i="255"/>
  <c r="N9" i="255"/>
  <c r="H9" i="255"/>
  <c r="K9" i="255" s="1"/>
  <c r="E9" i="255"/>
  <c r="J9" i="255" s="1"/>
  <c r="K8" i="255"/>
  <c r="H8" i="255"/>
  <c r="O8" i="255" s="1"/>
  <c r="E8" i="255"/>
  <c r="J33" i="254"/>
  <c r="H33" i="254"/>
  <c r="K33" i="254" s="1"/>
  <c r="E33" i="254"/>
  <c r="N33" i="254" s="1"/>
  <c r="O32" i="254"/>
  <c r="N32" i="254"/>
  <c r="J32" i="254"/>
  <c r="H32" i="254"/>
  <c r="K32" i="254" s="1"/>
  <c r="E32" i="254"/>
  <c r="K31" i="254"/>
  <c r="J31" i="254"/>
  <c r="H31" i="254"/>
  <c r="O31" i="254" s="1"/>
  <c r="E31" i="254"/>
  <c r="N31" i="254" s="1"/>
  <c r="K30" i="254"/>
  <c r="J30" i="254"/>
  <c r="H30" i="254"/>
  <c r="O30" i="254" s="1"/>
  <c r="E30" i="254"/>
  <c r="N30" i="254" s="1"/>
  <c r="H29" i="254"/>
  <c r="E29" i="254"/>
  <c r="O28" i="254"/>
  <c r="K28" i="254"/>
  <c r="J28" i="254"/>
  <c r="H28" i="254"/>
  <c r="E28" i="254"/>
  <c r="N28" i="254" s="1"/>
  <c r="H26" i="254"/>
  <c r="O26" i="254" s="1"/>
  <c r="E26" i="254"/>
  <c r="O25" i="254"/>
  <c r="K25" i="254"/>
  <c r="J25" i="254"/>
  <c r="H25" i="254"/>
  <c r="E25" i="254"/>
  <c r="N25" i="254" s="1"/>
  <c r="O24" i="254"/>
  <c r="N24" i="254"/>
  <c r="H24" i="254"/>
  <c r="K24" i="254" s="1"/>
  <c r="E24" i="254"/>
  <c r="J24" i="254" s="1"/>
  <c r="K23" i="254"/>
  <c r="J23" i="254"/>
  <c r="H23" i="254"/>
  <c r="O23" i="254" s="1"/>
  <c r="E23" i="254"/>
  <c r="N23" i="254" s="1"/>
  <c r="K22" i="254"/>
  <c r="J22" i="254"/>
  <c r="H22" i="254"/>
  <c r="O22" i="254" s="1"/>
  <c r="E22" i="254"/>
  <c r="N22" i="254" s="1"/>
  <c r="H19" i="254"/>
  <c r="E19" i="254"/>
  <c r="H18" i="254"/>
  <c r="O18" i="254" s="1"/>
  <c r="E18" i="254"/>
  <c r="J17" i="254"/>
  <c r="H17" i="254"/>
  <c r="K17" i="254" s="1"/>
  <c r="E17" i="254"/>
  <c r="N17" i="254" s="1"/>
  <c r="O16" i="254"/>
  <c r="N16" i="254"/>
  <c r="J16" i="254"/>
  <c r="H16" i="254"/>
  <c r="K16" i="254" s="1"/>
  <c r="E16" i="254"/>
  <c r="K15" i="254"/>
  <c r="J15" i="254"/>
  <c r="H15" i="254"/>
  <c r="O15" i="254" s="1"/>
  <c r="E15" i="254"/>
  <c r="N15" i="254" s="1"/>
  <c r="H14" i="254"/>
  <c r="O14" i="254" s="1"/>
  <c r="E14" i="254"/>
  <c r="K13" i="254"/>
  <c r="J13" i="254"/>
  <c r="H13" i="254"/>
  <c r="O13" i="254" s="1"/>
  <c r="E13" i="254"/>
  <c r="N13" i="254" s="1"/>
  <c r="K11" i="254"/>
  <c r="J11" i="254"/>
  <c r="H11" i="254"/>
  <c r="O11" i="254" s="1"/>
  <c r="E11" i="254"/>
  <c r="N11" i="254" s="1"/>
  <c r="H10" i="254"/>
  <c r="E10" i="254"/>
  <c r="N9" i="254"/>
  <c r="K9" i="254"/>
  <c r="J9" i="254"/>
  <c r="H9" i="254"/>
  <c r="O9" i="254" s="1"/>
  <c r="E9" i="254"/>
  <c r="N8" i="254"/>
  <c r="H8" i="254"/>
  <c r="K8" i="254" s="1"/>
  <c r="E8" i="254"/>
  <c r="J8" i="254" s="1"/>
  <c r="H33" i="253"/>
  <c r="E33" i="253"/>
  <c r="K32" i="253"/>
  <c r="H32" i="253"/>
  <c r="O32" i="253" s="1"/>
  <c r="E32" i="253"/>
  <c r="O31" i="253"/>
  <c r="N31" i="253"/>
  <c r="K31" i="253"/>
  <c r="J31" i="253"/>
  <c r="H31" i="253"/>
  <c r="E31" i="253"/>
  <c r="K30" i="253"/>
  <c r="J30" i="253"/>
  <c r="H30" i="253"/>
  <c r="O30" i="253" s="1"/>
  <c r="E30" i="253"/>
  <c r="N30" i="253" s="1"/>
  <c r="K29" i="253"/>
  <c r="J29" i="253"/>
  <c r="H29" i="253"/>
  <c r="O29" i="253" s="1"/>
  <c r="E29" i="253"/>
  <c r="N29" i="253" s="1"/>
  <c r="O28" i="253"/>
  <c r="N28" i="253"/>
  <c r="K28" i="253"/>
  <c r="J28" i="253"/>
  <c r="H28" i="253"/>
  <c r="E28" i="253"/>
  <c r="K26" i="253"/>
  <c r="H26" i="253"/>
  <c r="O26" i="253" s="1"/>
  <c r="E26" i="253"/>
  <c r="N26" i="253" s="1"/>
  <c r="O25" i="253"/>
  <c r="N25" i="253"/>
  <c r="K25" i="253"/>
  <c r="J25" i="253"/>
  <c r="H25" i="253"/>
  <c r="E25" i="253"/>
  <c r="N24" i="253"/>
  <c r="K24" i="253"/>
  <c r="J24" i="253"/>
  <c r="H24" i="253"/>
  <c r="O24" i="253" s="1"/>
  <c r="E24" i="253"/>
  <c r="H23" i="253"/>
  <c r="O23" i="253" s="1"/>
  <c r="E23" i="253"/>
  <c r="N23" i="253" s="1"/>
  <c r="K22" i="253"/>
  <c r="H22" i="253"/>
  <c r="O22" i="253" s="1"/>
  <c r="E22" i="253"/>
  <c r="H19" i="253"/>
  <c r="E19" i="253"/>
  <c r="H18" i="253"/>
  <c r="E18" i="253"/>
  <c r="N18" i="253" s="1"/>
  <c r="H17" i="253"/>
  <c r="K17" i="253" s="1"/>
  <c r="E17" i="253"/>
  <c r="O16" i="253"/>
  <c r="K16" i="253"/>
  <c r="J16" i="253"/>
  <c r="H16" i="253"/>
  <c r="E16" i="253"/>
  <c r="N16" i="253" s="1"/>
  <c r="K15" i="253"/>
  <c r="J15" i="253"/>
  <c r="H15" i="253"/>
  <c r="O15" i="253" s="1"/>
  <c r="E15" i="253"/>
  <c r="N15" i="253" s="1"/>
  <c r="K14" i="253"/>
  <c r="J14" i="253"/>
  <c r="H14" i="253"/>
  <c r="O14" i="253" s="1"/>
  <c r="E14" i="253"/>
  <c r="N14" i="253" s="1"/>
  <c r="H13" i="253"/>
  <c r="E13" i="253"/>
  <c r="J13" i="253" s="1"/>
  <c r="O11" i="253"/>
  <c r="H11" i="253"/>
  <c r="K11" i="253" s="1"/>
  <c r="E11" i="253"/>
  <c r="J11" i="253" s="1"/>
  <c r="N10" i="253"/>
  <c r="H10" i="253"/>
  <c r="O10" i="253" s="1"/>
  <c r="E10" i="253"/>
  <c r="J10" i="253" s="1"/>
  <c r="H9" i="253"/>
  <c r="K9" i="253" s="1"/>
  <c r="E9" i="253"/>
  <c r="N9" i="253" s="1"/>
  <c r="K8" i="253"/>
  <c r="J8" i="253"/>
  <c r="H8" i="253"/>
  <c r="O8" i="253" s="1"/>
  <c r="E8" i="253"/>
  <c r="N8" i="253" s="1"/>
  <c r="H33" i="252"/>
  <c r="O33" i="252" s="1"/>
  <c r="E33" i="252"/>
  <c r="J32" i="252"/>
  <c r="H32" i="252"/>
  <c r="E32" i="252"/>
  <c r="N32" i="252" s="1"/>
  <c r="O31" i="252"/>
  <c r="N31" i="252"/>
  <c r="K31" i="252"/>
  <c r="H31" i="252"/>
  <c r="E31" i="252"/>
  <c r="J31" i="252" s="1"/>
  <c r="H30" i="252"/>
  <c r="E30" i="252"/>
  <c r="N30" i="252" s="1"/>
  <c r="H29" i="252"/>
  <c r="E29" i="252"/>
  <c r="N29" i="252" s="1"/>
  <c r="N28" i="252"/>
  <c r="J28" i="252"/>
  <c r="H28" i="252"/>
  <c r="E28" i="252"/>
  <c r="H26" i="252"/>
  <c r="O26" i="252" s="1"/>
  <c r="E26" i="252"/>
  <c r="N26" i="252" s="1"/>
  <c r="K25" i="252"/>
  <c r="J25" i="252"/>
  <c r="H25" i="252"/>
  <c r="O25" i="252" s="1"/>
  <c r="E25" i="252"/>
  <c r="N25" i="252" s="1"/>
  <c r="H24" i="252"/>
  <c r="E24" i="252"/>
  <c r="N24" i="252" s="1"/>
  <c r="O23" i="252"/>
  <c r="K23" i="252"/>
  <c r="H23" i="252"/>
  <c r="E23" i="252"/>
  <c r="N23" i="252" s="1"/>
  <c r="N22" i="252"/>
  <c r="H22" i="252"/>
  <c r="K22" i="252" s="1"/>
  <c r="E22" i="252"/>
  <c r="J22" i="252" s="1"/>
  <c r="H19" i="252"/>
  <c r="E19" i="252"/>
  <c r="O18" i="252"/>
  <c r="K18" i="252"/>
  <c r="H18" i="252"/>
  <c r="E18" i="252"/>
  <c r="J18" i="252" s="1"/>
  <c r="H17" i="252"/>
  <c r="E17" i="252"/>
  <c r="N17" i="252" s="1"/>
  <c r="H16" i="252"/>
  <c r="K16" i="252" s="1"/>
  <c r="E16" i="252"/>
  <c r="N16" i="252" s="1"/>
  <c r="K15" i="252"/>
  <c r="J15" i="252"/>
  <c r="H15" i="252"/>
  <c r="O15" i="252" s="1"/>
  <c r="E15" i="252"/>
  <c r="N15" i="252" s="1"/>
  <c r="N14" i="252"/>
  <c r="J14" i="252"/>
  <c r="H14" i="252"/>
  <c r="O14" i="252" s="1"/>
  <c r="E14" i="252"/>
  <c r="H13" i="252"/>
  <c r="O13" i="252" s="1"/>
  <c r="E13" i="252"/>
  <c r="N13" i="252" s="1"/>
  <c r="N11" i="252"/>
  <c r="K11" i="252"/>
  <c r="J11" i="252"/>
  <c r="H11" i="252"/>
  <c r="O11" i="252" s="1"/>
  <c r="E11" i="252"/>
  <c r="H10" i="252"/>
  <c r="E10" i="252"/>
  <c r="N10" i="252" s="1"/>
  <c r="H9" i="252"/>
  <c r="E9" i="252"/>
  <c r="N8" i="252"/>
  <c r="J8" i="252"/>
  <c r="H8" i="252"/>
  <c r="E8" i="252"/>
  <c r="H33" i="251"/>
  <c r="E33" i="251"/>
  <c r="N33" i="251" s="1"/>
  <c r="K32" i="251"/>
  <c r="H32" i="251"/>
  <c r="O32" i="251" s="1"/>
  <c r="E32" i="251"/>
  <c r="H31" i="251"/>
  <c r="E31" i="251"/>
  <c r="N31" i="251" s="1"/>
  <c r="O30" i="251"/>
  <c r="K30" i="251"/>
  <c r="J30" i="251"/>
  <c r="H30" i="251"/>
  <c r="E30" i="251"/>
  <c r="N30" i="251" s="1"/>
  <c r="H29" i="251"/>
  <c r="E29" i="251"/>
  <c r="H28" i="251"/>
  <c r="O28" i="251" s="1"/>
  <c r="E28" i="251"/>
  <c r="J26" i="251"/>
  <c r="H26" i="251"/>
  <c r="E26" i="251"/>
  <c r="N26" i="251" s="1"/>
  <c r="K25" i="251"/>
  <c r="J25" i="251"/>
  <c r="H25" i="251"/>
  <c r="O25" i="251" s="1"/>
  <c r="E25" i="251"/>
  <c r="N25" i="251" s="1"/>
  <c r="H24" i="251"/>
  <c r="E24" i="251"/>
  <c r="N24" i="251" s="1"/>
  <c r="N23" i="251"/>
  <c r="J23" i="251"/>
  <c r="H23" i="251"/>
  <c r="K23" i="251" s="1"/>
  <c r="E23" i="251"/>
  <c r="O22" i="251"/>
  <c r="N22" i="251"/>
  <c r="K22" i="251"/>
  <c r="H22" i="251"/>
  <c r="E22" i="251"/>
  <c r="J22" i="251" s="1"/>
  <c r="H19" i="251"/>
  <c r="E19" i="251"/>
  <c r="J18" i="251"/>
  <c r="H18" i="251"/>
  <c r="E18" i="251"/>
  <c r="N18" i="251" s="1"/>
  <c r="H17" i="251"/>
  <c r="O17" i="251" s="1"/>
  <c r="E17" i="251"/>
  <c r="H16" i="251"/>
  <c r="E16" i="251"/>
  <c r="K15" i="251"/>
  <c r="J15" i="251"/>
  <c r="H15" i="251"/>
  <c r="O15" i="251" s="1"/>
  <c r="E15" i="251"/>
  <c r="N15" i="251" s="1"/>
  <c r="H14" i="251"/>
  <c r="O14" i="251" s="1"/>
  <c r="E14" i="251"/>
  <c r="H13" i="251"/>
  <c r="O13" i="251" s="1"/>
  <c r="E13" i="251"/>
  <c r="N11" i="251"/>
  <c r="H11" i="251"/>
  <c r="O11" i="251" s="1"/>
  <c r="E11" i="251"/>
  <c r="J11" i="251" s="1"/>
  <c r="N10" i="251"/>
  <c r="H10" i="251"/>
  <c r="O10" i="251" s="1"/>
  <c r="E10" i="251"/>
  <c r="J10" i="251" s="1"/>
  <c r="H9" i="251"/>
  <c r="O9" i="251" s="1"/>
  <c r="E9" i="251"/>
  <c r="O8" i="251"/>
  <c r="K8" i="251"/>
  <c r="J8" i="251"/>
  <c r="H8" i="251"/>
  <c r="E8" i="251"/>
  <c r="N8" i="251" s="1"/>
  <c r="J33" i="250"/>
  <c r="H33" i="250"/>
  <c r="O33" i="250" s="1"/>
  <c r="E33" i="250"/>
  <c r="N33" i="250" s="1"/>
  <c r="H32" i="250"/>
  <c r="O32" i="250" s="1"/>
  <c r="E32" i="250"/>
  <c r="J31" i="250"/>
  <c r="H31" i="250"/>
  <c r="E31" i="250"/>
  <c r="N31" i="250" s="1"/>
  <c r="O30" i="250"/>
  <c r="N30" i="250"/>
  <c r="K30" i="250"/>
  <c r="J30" i="250"/>
  <c r="H30" i="250"/>
  <c r="E30" i="250"/>
  <c r="H29" i="250"/>
  <c r="O29" i="250" s="1"/>
  <c r="E29" i="250"/>
  <c r="H28" i="250"/>
  <c r="O28" i="250" s="1"/>
  <c r="E28" i="250"/>
  <c r="O26" i="250"/>
  <c r="K26" i="250"/>
  <c r="H26" i="250"/>
  <c r="E26" i="250"/>
  <c r="J26" i="250" s="1"/>
  <c r="N25" i="250"/>
  <c r="K25" i="250"/>
  <c r="J25" i="250"/>
  <c r="H25" i="250"/>
  <c r="O25" i="250" s="1"/>
  <c r="E25" i="250"/>
  <c r="H24" i="250"/>
  <c r="O24" i="250" s="1"/>
  <c r="E24" i="250"/>
  <c r="O23" i="250"/>
  <c r="K23" i="250"/>
  <c r="J23" i="250"/>
  <c r="H23" i="250"/>
  <c r="E23" i="250"/>
  <c r="N23" i="250" s="1"/>
  <c r="N22" i="250"/>
  <c r="H22" i="250"/>
  <c r="O22" i="250" s="1"/>
  <c r="E22" i="250"/>
  <c r="J22" i="250" s="1"/>
  <c r="H19" i="250"/>
  <c r="E19" i="250"/>
  <c r="O18" i="250"/>
  <c r="K18" i="250"/>
  <c r="H18" i="250"/>
  <c r="E18" i="250"/>
  <c r="J18" i="250" s="1"/>
  <c r="N17" i="250"/>
  <c r="J17" i="250"/>
  <c r="H17" i="250"/>
  <c r="O17" i="250" s="1"/>
  <c r="E17" i="250"/>
  <c r="H16" i="250"/>
  <c r="O16" i="250" s="1"/>
  <c r="E16" i="250"/>
  <c r="K15" i="250"/>
  <c r="J15" i="250"/>
  <c r="H15" i="250"/>
  <c r="O15" i="250" s="1"/>
  <c r="E15" i="250"/>
  <c r="N15" i="250" s="1"/>
  <c r="K14" i="250"/>
  <c r="H14" i="250"/>
  <c r="O14" i="250" s="1"/>
  <c r="E14" i="250"/>
  <c r="H13" i="250"/>
  <c r="O13" i="250" s="1"/>
  <c r="E13" i="250"/>
  <c r="J11" i="250"/>
  <c r="H11" i="250"/>
  <c r="E11" i="250"/>
  <c r="N11" i="250" s="1"/>
  <c r="N10" i="250"/>
  <c r="H10" i="250"/>
  <c r="E10" i="250"/>
  <c r="J10" i="250" s="1"/>
  <c r="N9" i="250"/>
  <c r="J9" i="250"/>
  <c r="H9" i="250"/>
  <c r="E9" i="250"/>
  <c r="H8" i="250"/>
  <c r="E8" i="250"/>
  <c r="H33" i="249"/>
  <c r="O33" i="249" s="1"/>
  <c r="E33" i="249"/>
  <c r="J33" i="249" s="1"/>
  <c r="K32" i="249"/>
  <c r="J32" i="249"/>
  <c r="H32" i="249"/>
  <c r="O32" i="249" s="1"/>
  <c r="E32" i="249"/>
  <c r="N32" i="249" s="1"/>
  <c r="N31" i="249"/>
  <c r="H31" i="249"/>
  <c r="K31" i="249" s="1"/>
  <c r="E31" i="249"/>
  <c r="J31" i="249" s="1"/>
  <c r="O30" i="249"/>
  <c r="K30" i="249"/>
  <c r="J30" i="249"/>
  <c r="H30" i="249"/>
  <c r="E30" i="249"/>
  <c r="N30" i="249" s="1"/>
  <c r="H29" i="249"/>
  <c r="O29" i="249" s="1"/>
  <c r="E29" i="249"/>
  <c r="J29" i="249" s="1"/>
  <c r="H28" i="249"/>
  <c r="O28" i="249" s="1"/>
  <c r="E28" i="249"/>
  <c r="J26" i="249"/>
  <c r="H26" i="249"/>
  <c r="E26" i="249"/>
  <c r="N26" i="249" s="1"/>
  <c r="K25" i="249"/>
  <c r="J25" i="249"/>
  <c r="H25" i="249"/>
  <c r="O25" i="249" s="1"/>
  <c r="E25" i="249"/>
  <c r="N25" i="249" s="1"/>
  <c r="N24" i="249"/>
  <c r="K24" i="249"/>
  <c r="J24" i="249"/>
  <c r="H24" i="249"/>
  <c r="O24" i="249" s="1"/>
  <c r="E24" i="249"/>
  <c r="H23" i="249"/>
  <c r="E23" i="249"/>
  <c r="J23" i="249" s="1"/>
  <c r="O22" i="249"/>
  <c r="K22" i="249"/>
  <c r="J22" i="249"/>
  <c r="H22" i="249"/>
  <c r="E22" i="249"/>
  <c r="N22" i="249" s="1"/>
  <c r="H19" i="249"/>
  <c r="E19" i="249"/>
  <c r="J18" i="249"/>
  <c r="H18" i="249"/>
  <c r="E18" i="249"/>
  <c r="N18" i="249" s="1"/>
  <c r="H17" i="249"/>
  <c r="O17" i="249" s="1"/>
  <c r="E17" i="249"/>
  <c r="J17" i="249" s="1"/>
  <c r="H16" i="249"/>
  <c r="E16" i="249"/>
  <c r="J16" i="249" s="1"/>
  <c r="K15" i="249"/>
  <c r="J15" i="249"/>
  <c r="H15" i="249"/>
  <c r="O15" i="249" s="1"/>
  <c r="E15" i="249"/>
  <c r="N15" i="249" s="1"/>
  <c r="H14" i="249"/>
  <c r="E14" i="249"/>
  <c r="N14" i="249" s="1"/>
  <c r="N13" i="249"/>
  <c r="H13" i="249"/>
  <c r="E13" i="249"/>
  <c r="J13" i="249" s="1"/>
  <c r="H11" i="249"/>
  <c r="E11" i="249"/>
  <c r="N11" i="249" s="1"/>
  <c r="J10" i="249"/>
  <c r="H10" i="249"/>
  <c r="E10" i="249"/>
  <c r="N10" i="249" s="1"/>
  <c r="H9" i="249"/>
  <c r="O9" i="249" s="1"/>
  <c r="E9" i="249"/>
  <c r="J9" i="249" s="1"/>
  <c r="H8" i="249"/>
  <c r="O8" i="249" s="1"/>
  <c r="E8" i="249"/>
  <c r="J33" i="248"/>
  <c r="H33" i="248"/>
  <c r="E33" i="248"/>
  <c r="N33" i="248" s="1"/>
  <c r="N32" i="248"/>
  <c r="H32" i="248"/>
  <c r="E32" i="248"/>
  <c r="J32" i="248" s="1"/>
  <c r="N31" i="248"/>
  <c r="J31" i="248"/>
  <c r="H31" i="248"/>
  <c r="O31" i="248" s="1"/>
  <c r="E31" i="248"/>
  <c r="K30" i="248"/>
  <c r="J30" i="248"/>
  <c r="H30" i="248"/>
  <c r="O30" i="248" s="1"/>
  <c r="E30" i="248"/>
  <c r="N30" i="248" s="1"/>
  <c r="H29" i="248"/>
  <c r="O29" i="248" s="1"/>
  <c r="E29" i="248"/>
  <c r="N29" i="248" s="1"/>
  <c r="H28" i="248"/>
  <c r="O28" i="248" s="1"/>
  <c r="E28" i="248"/>
  <c r="J28" i="248" s="1"/>
  <c r="H26" i="248"/>
  <c r="K26" i="248" s="1"/>
  <c r="E26" i="248"/>
  <c r="K25" i="248"/>
  <c r="J25" i="248"/>
  <c r="H25" i="248"/>
  <c r="O25" i="248" s="1"/>
  <c r="E25" i="248"/>
  <c r="N25" i="248" s="1"/>
  <c r="H24" i="248"/>
  <c r="E24" i="248"/>
  <c r="J24" i="248" s="1"/>
  <c r="H23" i="248"/>
  <c r="O23" i="248" s="1"/>
  <c r="E23" i="248"/>
  <c r="H22" i="248"/>
  <c r="K22" i="248" s="1"/>
  <c r="E22" i="248"/>
  <c r="H19" i="248"/>
  <c r="E19" i="248"/>
  <c r="N18" i="248"/>
  <c r="H18" i="248"/>
  <c r="E18" i="248"/>
  <c r="J18" i="248" s="1"/>
  <c r="H17" i="248"/>
  <c r="E17" i="248"/>
  <c r="N17" i="248" s="1"/>
  <c r="H16" i="248"/>
  <c r="O16" i="248" s="1"/>
  <c r="E16" i="248"/>
  <c r="J16" i="248" s="1"/>
  <c r="K15" i="248"/>
  <c r="J15" i="248"/>
  <c r="H15" i="248"/>
  <c r="O15" i="248" s="1"/>
  <c r="E15" i="248"/>
  <c r="N15" i="248" s="1"/>
  <c r="H14" i="248"/>
  <c r="K14" i="248" s="1"/>
  <c r="E14" i="248"/>
  <c r="H13" i="248"/>
  <c r="E13" i="248"/>
  <c r="N13" i="248" s="1"/>
  <c r="J11" i="248"/>
  <c r="H11" i="248"/>
  <c r="E11" i="248"/>
  <c r="N11" i="248" s="1"/>
  <c r="H10" i="248"/>
  <c r="E10" i="248"/>
  <c r="N10" i="248" s="1"/>
  <c r="J9" i="248"/>
  <c r="H9" i="248"/>
  <c r="E9" i="248"/>
  <c r="N9" i="248" s="1"/>
  <c r="H8" i="248"/>
  <c r="O8" i="248" s="1"/>
  <c r="E8" i="248"/>
  <c r="J8" i="248" s="1"/>
  <c r="H33" i="247"/>
  <c r="K33" i="247" s="1"/>
  <c r="E33" i="247"/>
  <c r="N33" i="247" s="1"/>
  <c r="H32" i="247"/>
  <c r="E32" i="247"/>
  <c r="N32" i="247" s="1"/>
  <c r="O31" i="247"/>
  <c r="N31" i="247"/>
  <c r="K31" i="247"/>
  <c r="H31" i="247"/>
  <c r="E31" i="247"/>
  <c r="J31" i="247" s="1"/>
  <c r="K30" i="247"/>
  <c r="J30" i="247"/>
  <c r="H30" i="247"/>
  <c r="O30" i="247" s="1"/>
  <c r="E30" i="247"/>
  <c r="N30" i="247" s="1"/>
  <c r="O29" i="247"/>
  <c r="H29" i="247"/>
  <c r="K29" i="247" s="1"/>
  <c r="E29" i="247"/>
  <c r="N29" i="247" s="1"/>
  <c r="O28" i="247"/>
  <c r="K28" i="247"/>
  <c r="H28" i="247"/>
  <c r="E28" i="247"/>
  <c r="N26" i="247"/>
  <c r="H26" i="247"/>
  <c r="O26" i="247" s="1"/>
  <c r="E26" i="247"/>
  <c r="J26" i="247" s="1"/>
  <c r="K25" i="247"/>
  <c r="J25" i="247"/>
  <c r="H25" i="247"/>
  <c r="O25" i="247" s="1"/>
  <c r="E25" i="247"/>
  <c r="N25" i="247" s="1"/>
  <c r="J24" i="247"/>
  <c r="H24" i="247"/>
  <c r="E24" i="247"/>
  <c r="N24" i="247" s="1"/>
  <c r="H23" i="247"/>
  <c r="E23" i="247"/>
  <c r="J23" i="247" s="1"/>
  <c r="N22" i="247"/>
  <c r="K22" i="247"/>
  <c r="J22" i="247"/>
  <c r="H22" i="247"/>
  <c r="O22" i="247" s="1"/>
  <c r="E22" i="247"/>
  <c r="H19" i="247"/>
  <c r="E19" i="247"/>
  <c r="J18" i="247"/>
  <c r="H18" i="247"/>
  <c r="E18" i="247"/>
  <c r="N18" i="247" s="1"/>
  <c r="H17" i="247"/>
  <c r="O17" i="247" s="1"/>
  <c r="E17" i="247"/>
  <c r="H16" i="247"/>
  <c r="O16" i="247" s="1"/>
  <c r="E16" i="247"/>
  <c r="N16" i="247" s="1"/>
  <c r="K15" i="247"/>
  <c r="J15" i="247"/>
  <c r="H15" i="247"/>
  <c r="O15" i="247" s="1"/>
  <c r="E15" i="247"/>
  <c r="N15" i="247" s="1"/>
  <c r="K14" i="247"/>
  <c r="J14" i="247"/>
  <c r="H14" i="247"/>
  <c r="O14" i="247" s="1"/>
  <c r="E14" i="247"/>
  <c r="N14" i="247" s="1"/>
  <c r="H13" i="247"/>
  <c r="K13" i="247" s="1"/>
  <c r="E13" i="247"/>
  <c r="N13" i="247" s="1"/>
  <c r="O11" i="247"/>
  <c r="H11" i="247"/>
  <c r="K11" i="247" s="1"/>
  <c r="E11" i="247"/>
  <c r="H10" i="247"/>
  <c r="K10" i="247" s="1"/>
  <c r="E10" i="247"/>
  <c r="N9" i="247"/>
  <c r="H9" i="247"/>
  <c r="E9" i="247"/>
  <c r="J9" i="247" s="1"/>
  <c r="H8" i="247"/>
  <c r="O8" i="247" s="1"/>
  <c r="E8" i="247"/>
  <c r="N8" i="247" s="1"/>
  <c r="O33" i="246"/>
  <c r="N33" i="246"/>
  <c r="J33" i="246"/>
  <c r="H33" i="246"/>
  <c r="K33" i="246" s="1"/>
  <c r="E33" i="246"/>
  <c r="O32" i="246"/>
  <c r="N32" i="246"/>
  <c r="K32" i="246"/>
  <c r="J32" i="246"/>
  <c r="H32" i="246"/>
  <c r="E32" i="246"/>
  <c r="K31" i="246"/>
  <c r="J31" i="246"/>
  <c r="H31" i="246"/>
  <c r="O31" i="246" s="1"/>
  <c r="E31" i="246"/>
  <c r="N31" i="246" s="1"/>
  <c r="K30" i="246"/>
  <c r="J30" i="246"/>
  <c r="H30" i="246"/>
  <c r="O30" i="246" s="1"/>
  <c r="E30" i="246"/>
  <c r="N30" i="246" s="1"/>
  <c r="N29" i="246"/>
  <c r="K29" i="246"/>
  <c r="H29" i="246"/>
  <c r="O29" i="246" s="1"/>
  <c r="E29" i="246"/>
  <c r="J29" i="246" s="1"/>
  <c r="N28" i="246"/>
  <c r="H28" i="246"/>
  <c r="O28" i="246" s="1"/>
  <c r="E28" i="246"/>
  <c r="J28" i="246" s="1"/>
  <c r="O26" i="246"/>
  <c r="H26" i="246"/>
  <c r="K26" i="246" s="1"/>
  <c r="E26" i="246"/>
  <c r="J26" i="246" s="1"/>
  <c r="N25" i="246"/>
  <c r="K25" i="246"/>
  <c r="J25" i="246"/>
  <c r="H25" i="246"/>
  <c r="O25" i="246" s="1"/>
  <c r="E25" i="246"/>
  <c r="H24" i="246"/>
  <c r="O24" i="246" s="1"/>
  <c r="E24" i="246"/>
  <c r="K23" i="246"/>
  <c r="J23" i="246"/>
  <c r="H23" i="246"/>
  <c r="O23" i="246" s="1"/>
  <c r="E23" i="246"/>
  <c r="N23" i="246" s="1"/>
  <c r="O22" i="246"/>
  <c r="K22" i="246"/>
  <c r="J22" i="246"/>
  <c r="H22" i="246"/>
  <c r="E22" i="246"/>
  <c r="N22" i="246" s="1"/>
  <c r="H19" i="246"/>
  <c r="E19" i="246"/>
  <c r="N18" i="246"/>
  <c r="H18" i="246"/>
  <c r="E18" i="246"/>
  <c r="J18" i="246" s="1"/>
  <c r="N17" i="246"/>
  <c r="J17" i="246"/>
  <c r="H17" i="246"/>
  <c r="O17" i="246" s="1"/>
  <c r="E17" i="246"/>
  <c r="H16" i="246"/>
  <c r="K16" i="246" s="1"/>
  <c r="E16" i="246"/>
  <c r="J16" i="246" s="1"/>
  <c r="K15" i="246"/>
  <c r="J15" i="246"/>
  <c r="H15" i="246"/>
  <c r="O15" i="246" s="1"/>
  <c r="E15" i="246"/>
  <c r="N15" i="246" s="1"/>
  <c r="N14" i="246"/>
  <c r="H14" i="246"/>
  <c r="E14" i="246"/>
  <c r="J14" i="246" s="1"/>
  <c r="O13" i="246"/>
  <c r="N13" i="246"/>
  <c r="J13" i="246"/>
  <c r="H13" i="246"/>
  <c r="K13" i="246" s="1"/>
  <c r="E13" i="246"/>
  <c r="O11" i="246"/>
  <c r="K11" i="246"/>
  <c r="H11" i="246"/>
  <c r="E11" i="246"/>
  <c r="O10" i="246"/>
  <c r="H10" i="246"/>
  <c r="K10" i="246" s="1"/>
  <c r="E10" i="246"/>
  <c r="J10" i="246" s="1"/>
  <c r="H9" i="246"/>
  <c r="E9" i="246"/>
  <c r="H8" i="246"/>
  <c r="O8" i="246" s="1"/>
  <c r="E8" i="246"/>
  <c r="N33" i="245"/>
  <c r="H33" i="245"/>
  <c r="O33" i="245" s="1"/>
  <c r="E33" i="245"/>
  <c r="J33" i="245" s="1"/>
  <c r="N32" i="245"/>
  <c r="K32" i="245"/>
  <c r="J32" i="245"/>
  <c r="H32" i="245"/>
  <c r="O32" i="245" s="1"/>
  <c r="E32" i="245"/>
  <c r="K31" i="245"/>
  <c r="J31" i="245"/>
  <c r="H31" i="245"/>
  <c r="O31" i="245" s="1"/>
  <c r="E31" i="245"/>
  <c r="N31" i="245" s="1"/>
  <c r="O30" i="245"/>
  <c r="K30" i="245"/>
  <c r="H30" i="245"/>
  <c r="E30" i="245"/>
  <c r="N30" i="245" s="1"/>
  <c r="O29" i="245"/>
  <c r="K29" i="245"/>
  <c r="J29" i="245"/>
  <c r="H29" i="245"/>
  <c r="E29" i="245"/>
  <c r="N29" i="245" s="1"/>
  <c r="K28" i="245"/>
  <c r="J28" i="245"/>
  <c r="H28" i="245"/>
  <c r="O28" i="245" s="1"/>
  <c r="E28" i="245"/>
  <c r="N28" i="245" s="1"/>
  <c r="O26" i="245"/>
  <c r="K26" i="245"/>
  <c r="H26" i="245"/>
  <c r="E26" i="245"/>
  <c r="N26" i="245" s="1"/>
  <c r="N25" i="245"/>
  <c r="K25" i="245"/>
  <c r="J25" i="245"/>
  <c r="H25" i="245"/>
  <c r="O25" i="245" s="1"/>
  <c r="E25" i="245"/>
  <c r="H24" i="245"/>
  <c r="E24" i="245"/>
  <c r="J24" i="245" s="1"/>
  <c r="O23" i="245"/>
  <c r="H23" i="245"/>
  <c r="K23" i="245" s="1"/>
  <c r="E23" i="245"/>
  <c r="K22" i="245"/>
  <c r="J22" i="245"/>
  <c r="H22" i="245"/>
  <c r="O22" i="245" s="1"/>
  <c r="E22" i="245"/>
  <c r="N22" i="245" s="1"/>
  <c r="H19" i="245"/>
  <c r="E19" i="245"/>
  <c r="H18" i="245"/>
  <c r="E18" i="245"/>
  <c r="N18" i="245" s="1"/>
  <c r="H17" i="245"/>
  <c r="E17" i="245"/>
  <c r="H16" i="245"/>
  <c r="K16" i="245" s="1"/>
  <c r="E16" i="245"/>
  <c r="J16" i="245" s="1"/>
  <c r="O15" i="245"/>
  <c r="K15" i="245"/>
  <c r="J15" i="245"/>
  <c r="H15" i="245"/>
  <c r="E15" i="245"/>
  <c r="N15" i="245" s="1"/>
  <c r="N14" i="245"/>
  <c r="H14" i="245"/>
  <c r="E14" i="245"/>
  <c r="J14" i="245" s="1"/>
  <c r="J13" i="245"/>
  <c r="H13" i="245"/>
  <c r="E13" i="245"/>
  <c r="N13" i="245" s="1"/>
  <c r="K11" i="245"/>
  <c r="H11" i="245"/>
  <c r="O11" i="245" s="1"/>
  <c r="E11" i="245"/>
  <c r="H10" i="245"/>
  <c r="O10" i="245" s="1"/>
  <c r="E10" i="245"/>
  <c r="J10" i="245" s="1"/>
  <c r="H9" i="245"/>
  <c r="E9" i="245"/>
  <c r="N9" i="245" s="1"/>
  <c r="K8" i="245"/>
  <c r="J8" i="245"/>
  <c r="H8" i="245"/>
  <c r="O8" i="245" s="1"/>
  <c r="E8" i="245"/>
  <c r="N8" i="245" s="1"/>
  <c r="H33" i="244"/>
  <c r="O33" i="244" s="1"/>
  <c r="E33" i="244"/>
  <c r="J33" i="244" s="1"/>
  <c r="H32" i="244"/>
  <c r="O32" i="244" s="1"/>
  <c r="E32" i="244"/>
  <c r="N32" i="244" s="1"/>
  <c r="H31" i="244"/>
  <c r="K31" i="244" s="1"/>
  <c r="E31" i="244"/>
  <c r="J31" i="244" s="1"/>
  <c r="K30" i="244"/>
  <c r="J30" i="244"/>
  <c r="H30" i="244"/>
  <c r="O30" i="244" s="1"/>
  <c r="E30" i="244"/>
  <c r="N30" i="244" s="1"/>
  <c r="O29" i="244"/>
  <c r="N29" i="244"/>
  <c r="H29" i="244"/>
  <c r="K29" i="244" s="1"/>
  <c r="E29" i="244"/>
  <c r="J29" i="244" s="1"/>
  <c r="J28" i="244"/>
  <c r="H28" i="244"/>
  <c r="O28" i="244" s="1"/>
  <c r="E28" i="244"/>
  <c r="N28" i="244" s="1"/>
  <c r="O26" i="244"/>
  <c r="N26" i="244"/>
  <c r="K26" i="244"/>
  <c r="H26" i="244"/>
  <c r="E26" i="244"/>
  <c r="J26" i="244" s="1"/>
  <c r="N25" i="244"/>
  <c r="K25" i="244"/>
  <c r="J25" i="244"/>
  <c r="H25" i="244"/>
  <c r="O25" i="244" s="1"/>
  <c r="E25" i="244"/>
  <c r="H24" i="244"/>
  <c r="O24" i="244" s="1"/>
  <c r="E24" i="244"/>
  <c r="N24" i="244" s="1"/>
  <c r="N23" i="244"/>
  <c r="H23" i="244"/>
  <c r="K23" i="244" s="1"/>
  <c r="E23" i="244"/>
  <c r="J23" i="244" s="1"/>
  <c r="O22" i="244"/>
  <c r="K22" i="244"/>
  <c r="H22" i="244"/>
  <c r="E22" i="244"/>
  <c r="H19" i="244"/>
  <c r="E19" i="244"/>
  <c r="O18" i="244"/>
  <c r="N18" i="244"/>
  <c r="H18" i="244"/>
  <c r="K18" i="244" s="1"/>
  <c r="E18" i="244"/>
  <c r="J18" i="244" s="1"/>
  <c r="H17" i="244"/>
  <c r="O17" i="244" s="1"/>
  <c r="E17" i="244"/>
  <c r="H16" i="244"/>
  <c r="O16" i="244" s="1"/>
  <c r="E16" i="244"/>
  <c r="N16" i="244" s="1"/>
  <c r="K15" i="244"/>
  <c r="J15" i="244"/>
  <c r="H15" i="244"/>
  <c r="O15" i="244" s="1"/>
  <c r="E15" i="244"/>
  <c r="N15" i="244" s="1"/>
  <c r="K14" i="244"/>
  <c r="J14" i="244"/>
  <c r="H14" i="244"/>
  <c r="O14" i="244" s="1"/>
  <c r="E14" i="244"/>
  <c r="N14" i="244" s="1"/>
  <c r="H13" i="244"/>
  <c r="O13" i="244" s="1"/>
  <c r="E13" i="244"/>
  <c r="N13" i="244" s="1"/>
  <c r="H11" i="244"/>
  <c r="K11" i="244" s="1"/>
  <c r="E11" i="244"/>
  <c r="J11" i="244" s="1"/>
  <c r="N10" i="244"/>
  <c r="J10" i="244"/>
  <c r="H10" i="244"/>
  <c r="E10" i="244"/>
  <c r="N9" i="244"/>
  <c r="H9" i="244"/>
  <c r="E9" i="244"/>
  <c r="J9" i="244" s="1"/>
  <c r="H8" i="244"/>
  <c r="O8" i="244" s="1"/>
  <c r="E8" i="244"/>
  <c r="N8" i="244" s="1"/>
  <c r="O33" i="243"/>
  <c r="J33" i="243"/>
  <c r="H33" i="243"/>
  <c r="K33" i="243" s="1"/>
  <c r="E33" i="243"/>
  <c r="N33" i="243" s="1"/>
  <c r="N32" i="243"/>
  <c r="J32" i="243"/>
  <c r="H32" i="243"/>
  <c r="O32" i="243" s="1"/>
  <c r="E32" i="243"/>
  <c r="H31" i="243"/>
  <c r="O31" i="243" s="1"/>
  <c r="E31" i="243"/>
  <c r="N31" i="243" s="1"/>
  <c r="O30" i="243"/>
  <c r="K30" i="243"/>
  <c r="J30" i="243"/>
  <c r="H30" i="243"/>
  <c r="E30" i="243"/>
  <c r="N30" i="243" s="1"/>
  <c r="H29" i="243"/>
  <c r="E29" i="243"/>
  <c r="H28" i="243"/>
  <c r="O28" i="243" s="1"/>
  <c r="E28" i="243"/>
  <c r="N28" i="243" s="1"/>
  <c r="H26" i="243"/>
  <c r="K26" i="243" s="1"/>
  <c r="E26" i="243"/>
  <c r="J26" i="243" s="1"/>
  <c r="K25" i="243"/>
  <c r="J25" i="243"/>
  <c r="H25" i="243"/>
  <c r="O25" i="243" s="1"/>
  <c r="E25" i="243"/>
  <c r="N25" i="243" s="1"/>
  <c r="O24" i="243"/>
  <c r="K24" i="243"/>
  <c r="H24" i="243"/>
  <c r="E24" i="243"/>
  <c r="H23" i="243"/>
  <c r="O23" i="243" s="1"/>
  <c r="E23" i="243"/>
  <c r="N23" i="243" s="1"/>
  <c r="H22" i="243"/>
  <c r="K22" i="243" s="1"/>
  <c r="E22" i="243"/>
  <c r="J22" i="243" s="1"/>
  <c r="H19" i="243"/>
  <c r="E19" i="243"/>
  <c r="H18" i="243"/>
  <c r="K18" i="243" s="1"/>
  <c r="E18" i="243"/>
  <c r="J18" i="243" s="1"/>
  <c r="J17" i="243"/>
  <c r="H17" i="243"/>
  <c r="E17" i="243"/>
  <c r="N17" i="243" s="1"/>
  <c r="O16" i="243"/>
  <c r="N16" i="243"/>
  <c r="K16" i="243"/>
  <c r="H16" i="243"/>
  <c r="E16" i="243"/>
  <c r="J16" i="243" s="1"/>
  <c r="K15" i="243"/>
  <c r="J15" i="243"/>
  <c r="H15" i="243"/>
  <c r="O15" i="243" s="1"/>
  <c r="E15" i="243"/>
  <c r="N15" i="243" s="1"/>
  <c r="H14" i="243"/>
  <c r="K14" i="243" s="1"/>
  <c r="E14" i="243"/>
  <c r="J14" i="243" s="1"/>
  <c r="H13" i="243"/>
  <c r="O13" i="243" s="1"/>
  <c r="E13" i="243"/>
  <c r="K11" i="243"/>
  <c r="H11" i="243"/>
  <c r="O11" i="243" s="1"/>
  <c r="E11" i="243"/>
  <c r="N11" i="243" s="1"/>
  <c r="H10" i="243"/>
  <c r="K10" i="243" s="1"/>
  <c r="E10" i="243"/>
  <c r="J10" i="243" s="1"/>
  <c r="N9" i="243"/>
  <c r="K9" i="243"/>
  <c r="J9" i="243"/>
  <c r="H9" i="243"/>
  <c r="O9" i="243" s="1"/>
  <c r="E9" i="243"/>
  <c r="H8" i="243"/>
  <c r="E8" i="243"/>
  <c r="O33" i="242"/>
  <c r="H33" i="242"/>
  <c r="K33" i="242" s="1"/>
  <c r="E33" i="242"/>
  <c r="J33" i="242" s="1"/>
  <c r="N32" i="242"/>
  <c r="H32" i="242"/>
  <c r="E32" i="242"/>
  <c r="J32" i="242" s="1"/>
  <c r="H31" i="242"/>
  <c r="O31" i="242" s="1"/>
  <c r="E31" i="242"/>
  <c r="N31" i="242" s="1"/>
  <c r="H30" i="242"/>
  <c r="E30" i="242"/>
  <c r="N30" i="242" s="1"/>
  <c r="H29" i="242"/>
  <c r="K29" i="242" s="1"/>
  <c r="E29" i="242"/>
  <c r="J29" i="242" s="1"/>
  <c r="N28" i="242"/>
  <c r="J28" i="242"/>
  <c r="H28" i="242"/>
  <c r="E28" i="242"/>
  <c r="H26" i="242"/>
  <c r="O26" i="242" s="1"/>
  <c r="E26" i="242"/>
  <c r="N26" i="242" s="1"/>
  <c r="O25" i="242"/>
  <c r="K25" i="242"/>
  <c r="J25" i="242"/>
  <c r="H25" i="242"/>
  <c r="E25" i="242"/>
  <c r="N25" i="242" s="1"/>
  <c r="N24" i="242"/>
  <c r="K24" i="242"/>
  <c r="H24" i="242"/>
  <c r="O24" i="242" s="1"/>
  <c r="E24" i="242"/>
  <c r="J24" i="242" s="1"/>
  <c r="K23" i="242"/>
  <c r="J23" i="242"/>
  <c r="H23" i="242"/>
  <c r="O23" i="242" s="1"/>
  <c r="E23" i="242"/>
  <c r="N23" i="242" s="1"/>
  <c r="H22" i="242"/>
  <c r="O22" i="242" s="1"/>
  <c r="E22" i="242"/>
  <c r="N22" i="242" s="1"/>
  <c r="H19" i="242"/>
  <c r="E19" i="242"/>
  <c r="H18" i="242"/>
  <c r="O18" i="242" s="1"/>
  <c r="E18" i="242"/>
  <c r="O17" i="242"/>
  <c r="N17" i="242"/>
  <c r="H17" i="242"/>
  <c r="K17" i="242" s="1"/>
  <c r="E17" i="242"/>
  <c r="J17" i="242" s="1"/>
  <c r="H16" i="242"/>
  <c r="E16" i="242"/>
  <c r="K15" i="242"/>
  <c r="J15" i="242"/>
  <c r="H15" i="242"/>
  <c r="O15" i="242" s="1"/>
  <c r="E15" i="242"/>
  <c r="N15" i="242" s="1"/>
  <c r="H14" i="242"/>
  <c r="O14" i="242" s="1"/>
  <c r="E14" i="242"/>
  <c r="H13" i="242"/>
  <c r="K13" i="242" s="1"/>
  <c r="E13" i="242"/>
  <c r="N13" i="242" s="1"/>
  <c r="O11" i="242"/>
  <c r="H11" i="242"/>
  <c r="K11" i="242" s="1"/>
  <c r="E11" i="242"/>
  <c r="N10" i="242"/>
  <c r="H10" i="242"/>
  <c r="O10" i="242" s="1"/>
  <c r="E10" i="242"/>
  <c r="J10" i="242" s="1"/>
  <c r="H9" i="242"/>
  <c r="K9" i="242" s="1"/>
  <c r="E9" i="242"/>
  <c r="N9" i="242" s="1"/>
  <c r="O8" i="242"/>
  <c r="N8" i="242"/>
  <c r="K8" i="242"/>
  <c r="H8" i="242"/>
  <c r="E8" i="242"/>
  <c r="J8" i="242" s="1"/>
  <c r="H33" i="241"/>
  <c r="O33" i="241" s="1"/>
  <c r="E33" i="241"/>
  <c r="N33" i="241" s="1"/>
  <c r="H32" i="241"/>
  <c r="E32" i="241"/>
  <c r="N32" i="241" s="1"/>
  <c r="O31" i="241"/>
  <c r="J31" i="241"/>
  <c r="H31" i="241"/>
  <c r="K31" i="241" s="1"/>
  <c r="E31" i="241"/>
  <c r="N31" i="241" s="1"/>
  <c r="K30" i="241"/>
  <c r="J30" i="241"/>
  <c r="H30" i="241"/>
  <c r="O30" i="241" s="1"/>
  <c r="E30" i="241"/>
  <c r="N30" i="241" s="1"/>
  <c r="J29" i="241"/>
  <c r="H29" i="241"/>
  <c r="O29" i="241" s="1"/>
  <c r="E29" i="241"/>
  <c r="N29" i="241" s="1"/>
  <c r="N28" i="241"/>
  <c r="J28" i="241"/>
  <c r="H28" i="241"/>
  <c r="E28" i="241"/>
  <c r="K26" i="241"/>
  <c r="H26" i="241"/>
  <c r="O26" i="241" s="1"/>
  <c r="E26" i="241"/>
  <c r="N26" i="241" s="1"/>
  <c r="K25" i="241"/>
  <c r="J25" i="241"/>
  <c r="H25" i="241"/>
  <c r="O25" i="241" s="1"/>
  <c r="E25" i="241"/>
  <c r="N25" i="241" s="1"/>
  <c r="H24" i="241"/>
  <c r="K24" i="241" s="1"/>
  <c r="E24" i="241"/>
  <c r="N24" i="241" s="1"/>
  <c r="H23" i="241"/>
  <c r="K23" i="241" s="1"/>
  <c r="E23" i="241"/>
  <c r="N23" i="241" s="1"/>
  <c r="H22" i="241"/>
  <c r="E22" i="241"/>
  <c r="H19" i="241"/>
  <c r="E19" i="241"/>
  <c r="O18" i="241"/>
  <c r="K18" i="241"/>
  <c r="H18" i="241"/>
  <c r="E18" i="241"/>
  <c r="H17" i="241"/>
  <c r="O17" i="241" s="1"/>
  <c r="E17" i="241"/>
  <c r="H16" i="241"/>
  <c r="K16" i="241" s="1"/>
  <c r="E16" i="241"/>
  <c r="K15" i="241"/>
  <c r="J15" i="241"/>
  <c r="H15" i="241"/>
  <c r="O15" i="241" s="1"/>
  <c r="E15" i="241"/>
  <c r="N15" i="241" s="1"/>
  <c r="N14" i="241"/>
  <c r="H14" i="241"/>
  <c r="E14" i="241"/>
  <c r="J14" i="241" s="1"/>
  <c r="K13" i="241"/>
  <c r="H13" i="241"/>
  <c r="O13" i="241" s="1"/>
  <c r="E13" i="241"/>
  <c r="N11" i="241"/>
  <c r="J11" i="241"/>
  <c r="H11" i="241"/>
  <c r="E11" i="241"/>
  <c r="H10" i="241"/>
  <c r="O10" i="241" s="1"/>
  <c r="E10" i="241"/>
  <c r="N10" i="241" s="1"/>
  <c r="H9" i="241"/>
  <c r="O9" i="241" s="1"/>
  <c r="E9" i="241"/>
  <c r="O8" i="241"/>
  <c r="N8" i="241"/>
  <c r="H8" i="241"/>
  <c r="K8" i="241" s="1"/>
  <c r="E8" i="241"/>
  <c r="J8" i="241" s="1"/>
  <c r="H33" i="240"/>
  <c r="O33" i="240" s="1"/>
  <c r="E33" i="240"/>
  <c r="N33" i="240" s="1"/>
  <c r="K32" i="240"/>
  <c r="H32" i="240"/>
  <c r="O32" i="240" s="1"/>
  <c r="E32" i="240"/>
  <c r="O31" i="240"/>
  <c r="N31" i="240"/>
  <c r="K31" i="240"/>
  <c r="J31" i="240"/>
  <c r="H31" i="240"/>
  <c r="E31" i="240"/>
  <c r="O30" i="240"/>
  <c r="N30" i="240"/>
  <c r="K30" i="240"/>
  <c r="J30" i="240"/>
  <c r="H30" i="240"/>
  <c r="E30" i="240"/>
  <c r="K29" i="240"/>
  <c r="J29" i="240"/>
  <c r="H29" i="240"/>
  <c r="O29" i="240" s="1"/>
  <c r="E29" i="240"/>
  <c r="N29" i="240" s="1"/>
  <c r="K28" i="240"/>
  <c r="J28" i="240"/>
  <c r="H28" i="240"/>
  <c r="O28" i="240" s="1"/>
  <c r="E28" i="240"/>
  <c r="N28" i="240" s="1"/>
  <c r="H26" i="240"/>
  <c r="E26" i="240"/>
  <c r="K25" i="240"/>
  <c r="J25" i="240"/>
  <c r="H25" i="240"/>
  <c r="O25" i="240" s="1"/>
  <c r="E25" i="240"/>
  <c r="N25" i="240" s="1"/>
  <c r="H24" i="240"/>
  <c r="E24" i="240"/>
  <c r="H23" i="240"/>
  <c r="K23" i="240" s="1"/>
  <c r="E23" i="240"/>
  <c r="K22" i="240"/>
  <c r="J22" i="240"/>
  <c r="H22" i="240"/>
  <c r="O22" i="240" s="1"/>
  <c r="E22" i="240"/>
  <c r="N22" i="240" s="1"/>
  <c r="H19" i="240"/>
  <c r="E19" i="240"/>
  <c r="O18" i="240"/>
  <c r="J18" i="240"/>
  <c r="H18" i="240"/>
  <c r="K18" i="240" s="1"/>
  <c r="E18" i="240"/>
  <c r="N18" i="240" s="1"/>
  <c r="H17" i="240"/>
  <c r="O17" i="240" s="1"/>
  <c r="E17" i="240"/>
  <c r="N17" i="240" s="1"/>
  <c r="K16" i="240"/>
  <c r="J16" i="240"/>
  <c r="H16" i="240"/>
  <c r="O16" i="240" s="1"/>
  <c r="E16" i="240"/>
  <c r="N16" i="240" s="1"/>
  <c r="K15" i="240"/>
  <c r="J15" i="240"/>
  <c r="H15" i="240"/>
  <c r="O15" i="240" s="1"/>
  <c r="E15" i="240"/>
  <c r="N15" i="240" s="1"/>
  <c r="N14" i="240"/>
  <c r="K14" i="240"/>
  <c r="J14" i="240"/>
  <c r="H14" i="240"/>
  <c r="O14" i="240" s="1"/>
  <c r="E14" i="240"/>
  <c r="H13" i="240"/>
  <c r="O13" i="240" s="1"/>
  <c r="E13" i="240"/>
  <c r="N13" i="240" s="1"/>
  <c r="N11" i="240"/>
  <c r="H11" i="240"/>
  <c r="E11" i="240"/>
  <c r="J11" i="240" s="1"/>
  <c r="K10" i="240"/>
  <c r="H10" i="240"/>
  <c r="O10" i="240" s="1"/>
  <c r="E10" i="240"/>
  <c r="H9" i="240"/>
  <c r="O9" i="240" s="1"/>
  <c r="E9" i="240"/>
  <c r="N9" i="240" s="1"/>
  <c r="K8" i="240"/>
  <c r="J8" i="240"/>
  <c r="H8" i="240"/>
  <c r="O8" i="240" s="1"/>
  <c r="E8" i="240"/>
  <c r="N8" i="240" s="1"/>
  <c r="N33" i="239"/>
  <c r="K33" i="239"/>
  <c r="J33" i="239"/>
  <c r="H33" i="239"/>
  <c r="O33" i="239" s="1"/>
  <c r="E33" i="239"/>
  <c r="H32" i="239"/>
  <c r="K32" i="239" s="1"/>
  <c r="E32" i="239"/>
  <c r="N32" i="239" s="1"/>
  <c r="H31" i="239"/>
  <c r="E31" i="239"/>
  <c r="K30" i="239"/>
  <c r="J30" i="239"/>
  <c r="H30" i="239"/>
  <c r="O30" i="239" s="1"/>
  <c r="E30" i="239"/>
  <c r="N30" i="239" s="1"/>
  <c r="N29" i="239"/>
  <c r="H29" i="239"/>
  <c r="E29" i="239"/>
  <c r="J29" i="239" s="1"/>
  <c r="H28" i="239"/>
  <c r="K28" i="239" s="1"/>
  <c r="E28" i="239"/>
  <c r="H26" i="239"/>
  <c r="K26" i="239" s="1"/>
  <c r="E26" i="239"/>
  <c r="O25" i="239"/>
  <c r="N25" i="239"/>
  <c r="K25" i="239"/>
  <c r="J25" i="239"/>
  <c r="H25" i="239"/>
  <c r="E25" i="239"/>
  <c r="H24" i="239"/>
  <c r="E24" i="239"/>
  <c r="N24" i="239" s="1"/>
  <c r="K23" i="239"/>
  <c r="H23" i="239"/>
  <c r="O23" i="239" s="1"/>
  <c r="E23" i="239"/>
  <c r="K22" i="239"/>
  <c r="J22" i="239"/>
  <c r="H22" i="239"/>
  <c r="O22" i="239" s="1"/>
  <c r="E22" i="239"/>
  <c r="N22" i="239" s="1"/>
  <c r="H19" i="239"/>
  <c r="E19" i="239"/>
  <c r="H18" i="239"/>
  <c r="K18" i="239" s="1"/>
  <c r="E18" i="239"/>
  <c r="J18" i="239" s="1"/>
  <c r="O17" i="239"/>
  <c r="N17" i="239"/>
  <c r="K17" i="239"/>
  <c r="J17" i="239"/>
  <c r="H17" i="239"/>
  <c r="E17" i="239"/>
  <c r="H16" i="239"/>
  <c r="E16" i="239"/>
  <c r="K15" i="239"/>
  <c r="J15" i="239"/>
  <c r="H15" i="239"/>
  <c r="O15" i="239" s="1"/>
  <c r="E15" i="239"/>
  <c r="N15" i="239" s="1"/>
  <c r="K14" i="239"/>
  <c r="J14" i="239"/>
  <c r="H14" i="239"/>
  <c r="O14" i="239" s="1"/>
  <c r="E14" i="239"/>
  <c r="N14" i="239" s="1"/>
  <c r="O13" i="239"/>
  <c r="H13" i="239"/>
  <c r="K13" i="239" s="1"/>
  <c r="E13" i="239"/>
  <c r="K11" i="239"/>
  <c r="H11" i="239"/>
  <c r="O11" i="239" s="1"/>
  <c r="E11" i="239"/>
  <c r="H10" i="239"/>
  <c r="K10" i="239" s="1"/>
  <c r="E10" i="239"/>
  <c r="J10" i="239" s="1"/>
  <c r="N9" i="239"/>
  <c r="J9" i="239"/>
  <c r="H9" i="239"/>
  <c r="E9" i="239"/>
  <c r="H8" i="239"/>
  <c r="K8" i="239" s="1"/>
  <c r="E8" i="239"/>
  <c r="N33" i="238"/>
  <c r="H33" i="238"/>
  <c r="E33" i="238"/>
  <c r="J33" i="238" s="1"/>
  <c r="H32" i="238"/>
  <c r="E32" i="238"/>
  <c r="O31" i="238"/>
  <c r="H31" i="238"/>
  <c r="K31" i="238" s="1"/>
  <c r="E31" i="238"/>
  <c r="N31" i="238" s="1"/>
  <c r="K30" i="238"/>
  <c r="J30" i="238"/>
  <c r="H30" i="238"/>
  <c r="O30" i="238" s="1"/>
  <c r="E30" i="238"/>
  <c r="N30" i="238" s="1"/>
  <c r="H29" i="238"/>
  <c r="E29" i="238"/>
  <c r="J29" i="238" s="1"/>
  <c r="H28" i="238"/>
  <c r="E28" i="238"/>
  <c r="H26" i="238"/>
  <c r="O26" i="238" s="1"/>
  <c r="E26" i="238"/>
  <c r="K25" i="238"/>
  <c r="J25" i="238"/>
  <c r="H25" i="238"/>
  <c r="O25" i="238" s="1"/>
  <c r="E25" i="238"/>
  <c r="N25" i="238" s="1"/>
  <c r="O24" i="238"/>
  <c r="N24" i="238"/>
  <c r="H24" i="238"/>
  <c r="K24" i="238" s="1"/>
  <c r="E24" i="238"/>
  <c r="J24" i="238" s="1"/>
  <c r="O23" i="238"/>
  <c r="H23" i="238"/>
  <c r="K23" i="238" s="1"/>
  <c r="E23" i="238"/>
  <c r="N23" i="238" s="1"/>
  <c r="K22" i="238"/>
  <c r="H22" i="238"/>
  <c r="O22" i="238" s="1"/>
  <c r="E22" i="238"/>
  <c r="H19" i="238"/>
  <c r="E19" i="238"/>
  <c r="K18" i="238"/>
  <c r="H18" i="238"/>
  <c r="O18" i="238" s="1"/>
  <c r="E18" i="238"/>
  <c r="N17" i="238"/>
  <c r="H17" i="238"/>
  <c r="E17" i="238"/>
  <c r="J17" i="238" s="1"/>
  <c r="H16" i="238"/>
  <c r="E16" i="238"/>
  <c r="K15" i="238"/>
  <c r="J15" i="238"/>
  <c r="H15" i="238"/>
  <c r="O15" i="238" s="1"/>
  <c r="E15" i="238"/>
  <c r="N15" i="238" s="1"/>
  <c r="H14" i="238"/>
  <c r="O14" i="238" s="1"/>
  <c r="E14" i="238"/>
  <c r="N13" i="238"/>
  <c r="H13" i="238"/>
  <c r="E13" i="238"/>
  <c r="J13" i="238" s="1"/>
  <c r="H11" i="238"/>
  <c r="E11" i="238"/>
  <c r="H10" i="238"/>
  <c r="O10" i="238" s="1"/>
  <c r="E10" i="238"/>
  <c r="H9" i="238"/>
  <c r="K9" i="238" s="1"/>
  <c r="E9" i="238"/>
  <c r="J9" i="238" s="1"/>
  <c r="O8" i="238"/>
  <c r="N8" i="238"/>
  <c r="K8" i="238"/>
  <c r="J8" i="238"/>
  <c r="H8" i="238"/>
  <c r="E8" i="238"/>
  <c r="K33" i="237"/>
  <c r="H33" i="237"/>
  <c r="O33" i="237" s="1"/>
  <c r="E33" i="237"/>
  <c r="O32" i="237"/>
  <c r="N32" i="237"/>
  <c r="H32" i="237"/>
  <c r="K32" i="237" s="1"/>
  <c r="E32" i="237"/>
  <c r="J32" i="237" s="1"/>
  <c r="H31" i="237"/>
  <c r="E31" i="237"/>
  <c r="K30" i="237"/>
  <c r="H30" i="237"/>
  <c r="O30" i="237" s="1"/>
  <c r="E30" i="237"/>
  <c r="N30" i="237" s="1"/>
  <c r="H29" i="237"/>
  <c r="E29" i="237"/>
  <c r="N28" i="237"/>
  <c r="H28" i="237"/>
  <c r="K28" i="237" s="1"/>
  <c r="E28" i="237"/>
  <c r="J28" i="237" s="1"/>
  <c r="H26" i="237"/>
  <c r="K26" i="237" s="1"/>
  <c r="E26" i="237"/>
  <c r="N26" i="237" s="1"/>
  <c r="K25" i="237"/>
  <c r="J25" i="237"/>
  <c r="H25" i="237"/>
  <c r="O25" i="237" s="1"/>
  <c r="E25" i="237"/>
  <c r="N25" i="237" s="1"/>
  <c r="H24" i="237"/>
  <c r="K24" i="237" s="1"/>
  <c r="E24" i="237"/>
  <c r="J24" i="237" s="1"/>
  <c r="O23" i="237"/>
  <c r="N23" i="237"/>
  <c r="K23" i="237"/>
  <c r="J23" i="237"/>
  <c r="H23" i="237"/>
  <c r="E23" i="237"/>
  <c r="H22" i="237"/>
  <c r="K22" i="237" s="1"/>
  <c r="E22" i="237"/>
  <c r="H19" i="237"/>
  <c r="E19" i="237"/>
  <c r="H18" i="237"/>
  <c r="K18" i="237" s="1"/>
  <c r="E18" i="237"/>
  <c r="N18" i="237" s="1"/>
  <c r="H17" i="237"/>
  <c r="O17" i="237" s="1"/>
  <c r="E17" i="237"/>
  <c r="N16" i="237"/>
  <c r="H16" i="237"/>
  <c r="K16" i="237" s="1"/>
  <c r="E16" i="237"/>
  <c r="J16" i="237" s="1"/>
  <c r="O15" i="237"/>
  <c r="K15" i="237"/>
  <c r="J15" i="237"/>
  <c r="H15" i="237"/>
  <c r="E15" i="237"/>
  <c r="N15" i="237" s="1"/>
  <c r="H14" i="237"/>
  <c r="E14" i="237"/>
  <c r="N14" i="237" s="1"/>
  <c r="H13" i="237"/>
  <c r="O13" i="237" s="1"/>
  <c r="E13" i="237"/>
  <c r="N11" i="237"/>
  <c r="J11" i="237"/>
  <c r="H11" i="237"/>
  <c r="E11" i="237"/>
  <c r="K10" i="237"/>
  <c r="H10" i="237"/>
  <c r="O10" i="237" s="1"/>
  <c r="E10" i="237"/>
  <c r="N10" i="237" s="1"/>
  <c r="K9" i="237"/>
  <c r="H9" i="237"/>
  <c r="O9" i="237" s="1"/>
  <c r="E9" i="237"/>
  <c r="H8" i="237"/>
  <c r="K8" i="237" s="1"/>
  <c r="E8" i="237"/>
  <c r="J33" i="236"/>
  <c r="H33" i="236"/>
  <c r="O33" i="236" s="1"/>
  <c r="E33" i="236"/>
  <c r="N33" i="236" s="1"/>
  <c r="H32" i="236"/>
  <c r="O32" i="236" s="1"/>
  <c r="E32" i="236"/>
  <c r="H31" i="236"/>
  <c r="K31" i="236" s="1"/>
  <c r="E31" i="236"/>
  <c r="O30" i="236"/>
  <c r="N30" i="236"/>
  <c r="H30" i="236"/>
  <c r="K30" i="236" s="1"/>
  <c r="E30" i="236"/>
  <c r="J30" i="236" s="1"/>
  <c r="H29" i="236"/>
  <c r="O29" i="236" s="1"/>
  <c r="E29" i="236"/>
  <c r="H28" i="236"/>
  <c r="O28" i="236" s="1"/>
  <c r="E28" i="236"/>
  <c r="J26" i="236"/>
  <c r="H26" i="236"/>
  <c r="E26" i="236"/>
  <c r="N26" i="236" s="1"/>
  <c r="K25" i="236"/>
  <c r="J25" i="236"/>
  <c r="H25" i="236"/>
  <c r="O25" i="236" s="1"/>
  <c r="E25" i="236"/>
  <c r="N25" i="236" s="1"/>
  <c r="H24" i="236"/>
  <c r="E24" i="236"/>
  <c r="N23" i="236"/>
  <c r="J23" i="236"/>
  <c r="H23" i="236"/>
  <c r="K23" i="236" s="1"/>
  <c r="E23" i="236"/>
  <c r="K22" i="236"/>
  <c r="J22" i="236"/>
  <c r="H22" i="236"/>
  <c r="O22" i="236" s="1"/>
  <c r="E22" i="236"/>
  <c r="N22" i="236" s="1"/>
  <c r="H19" i="236"/>
  <c r="E19" i="236"/>
  <c r="K18" i="236"/>
  <c r="H18" i="236"/>
  <c r="O18" i="236" s="1"/>
  <c r="E18" i="236"/>
  <c r="N18" i="236" s="1"/>
  <c r="H17" i="236"/>
  <c r="K17" i="236" s="1"/>
  <c r="E17" i="236"/>
  <c r="N17" i="236" s="1"/>
  <c r="H16" i="236"/>
  <c r="O16" i="236" s="1"/>
  <c r="E16" i="236"/>
  <c r="J16" i="236" s="1"/>
  <c r="K15" i="236"/>
  <c r="J15" i="236"/>
  <c r="H15" i="236"/>
  <c r="O15" i="236" s="1"/>
  <c r="E15" i="236"/>
  <c r="N15" i="236" s="1"/>
  <c r="H14" i="236"/>
  <c r="K14" i="236" s="1"/>
  <c r="E14" i="236"/>
  <c r="N14" i="236" s="1"/>
  <c r="H13" i="236"/>
  <c r="E13" i="236"/>
  <c r="H11" i="236"/>
  <c r="O11" i="236" s="1"/>
  <c r="E11" i="236"/>
  <c r="N11" i="236" s="1"/>
  <c r="H10" i="236"/>
  <c r="K10" i="236" s="1"/>
  <c r="E10" i="236"/>
  <c r="N10" i="236" s="1"/>
  <c r="N9" i="236"/>
  <c r="K9" i="236"/>
  <c r="H9" i="236"/>
  <c r="O9" i="236" s="1"/>
  <c r="E9" i="236"/>
  <c r="J9" i="236" s="1"/>
  <c r="H8" i="236"/>
  <c r="K8" i="236" s="1"/>
  <c r="E8" i="236"/>
  <c r="H33" i="235"/>
  <c r="K33" i="235" s="1"/>
  <c r="E33" i="235"/>
  <c r="N33" i="235" s="1"/>
  <c r="O32" i="235"/>
  <c r="H32" i="235"/>
  <c r="K32" i="235" s="1"/>
  <c r="E32" i="235"/>
  <c r="J32" i="235" s="1"/>
  <c r="N31" i="235"/>
  <c r="J31" i="235"/>
  <c r="H31" i="235"/>
  <c r="E31" i="235"/>
  <c r="K30" i="235"/>
  <c r="J30" i="235"/>
  <c r="H30" i="235"/>
  <c r="O30" i="235" s="1"/>
  <c r="E30" i="235"/>
  <c r="N30" i="235" s="1"/>
  <c r="H29" i="235"/>
  <c r="K29" i="235" s="1"/>
  <c r="E29" i="235"/>
  <c r="N29" i="235" s="1"/>
  <c r="O28" i="235"/>
  <c r="H28" i="235"/>
  <c r="K28" i="235" s="1"/>
  <c r="E28" i="235"/>
  <c r="J28" i="235" s="1"/>
  <c r="K26" i="235"/>
  <c r="H26" i="235"/>
  <c r="O26" i="235" s="1"/>
  <c r="E26" i="235"/>
  <c r="N26" i="235" s="1"/>
  <c r="K25" i="235"/>
  <c r="J25" i="235"/>
  <c r="H25" i="235"/>
  <c r="O25" i="235" s="1"/>
  <c r="E25" i="235"/>
  <c r="N25" i="235" s="1"/>
  <c r="N24" i="235"/>
  <c r="K24" i="235"/>
  <c r="H24" i="235"/>
  <c r="O24" i="235" s="1"/>
  <c r="E24" i="235"/>
  <c r="J24" i="235" s="1"/>
  <c r="H23" i="235"/>
  <c r="K23" i="235" s="1"/>
  <c r="E23" i="235"/>
  <c r="K22" i="235"/>
  <c r="J22" i="235"/>
  <c r="H22" i="235"/>
  <c r="O22" i="235" s="1"/>
  <c r="E22" i="235"/>
  <c r="N22" i="235" s="1"/>
  <c r="H19" i="235"/>
  <c r="E19" i="235"/>
  <c r="H18" i="235"/>
  <c r="E18" i="235"/>
  <c r="N18" i="235" s="1"/>
  <c r="H17" i="235"/>
  <c r="K17" i="235" s="1"/>
  <c r="E17" i="235"/>
  <c r="N17" i="235" s="1"/>
  <c r="K16" i="235"/>
  <c r="H16" i="235"/>
  <c r="O16" i="235" s="1"/>
  <c r="E16" i="235"/>
  <c r="N15" i="235"/>
  <c r="K15" i="235"/>
  <c r="J15" i="235"/>
  <c r="H15" i="235"/>
  <c r="O15" i="235" s="1"/>
  <c r="E15" i="235"/>
  <c r="K14" i="235"/>
  <c r="H14" i="235"/>
  <c r="O14" i="235" s="1"/>
  <c r="E14" i="235"/>
  <c r="N14" i="235" s="1"/>
  <c r="H13" i="235"/>
  <c r="E13" i="235"/>
  <c r="N13" i="235" s="1"/>
  <c r="O11" i="235"/>
  <c r="H11" i="235"/>
  <c r="K11" i="235" s="1"/>
  <c r="E11" i="235"/>
  <c r="N11" i="235" s="1"/>
  <c r="K10" i="235"/>
  <c r="H10" i="235"/>
  <c r="O10" i="235" s="1"/>
  <c r="E10" i="235"/>
  <c r="N10" i="235" s="1"/>
  <c r="J9" i="235"/>
  <c r="H9" i="235"/>
  <c r="E9" i="235"/>
  <c r="N9" i="235" s="1"/>
  <c r="H8" i="235"/>
  <c r="O8" i="235" s="1"/>
  <c r="E8" i="235"/>
  <c r="K33" i="234"/>
  <c r="H33" i="234"/>
  <c r="O33" i="234" s="1"/>
  <c r="E33" i="234"/>
  <c r="N33" i="234" s="1"/>
  <c r="H32" i="234"/>
  <c r="E32" i="234"/>
  <c r="O31" i="234"/>
  <c r="N31" i="234"/>
  <c r="K31" i="234"/>
  <c r="J31" i="234"/>
  <c r="H31" i="234"/>
  <c r="E31" i="234"/>
  <c r="N30" i="234"/>
  <c r="K30" i="234"/>
  <c r="J30" i="234"/>
  <c r="H30" i="234"/>
  <c r="O30" i="234" s="1"/>
  <c r="E30" i="234"/>
  <c r="K29" i="234"/>
  <c r="J29" i="234"/>
  <c r="H29" i="234"/>
  <c r="O29" i="234" s="1"/>
  <c r="E29" i="234"/>
  <c r="N29" i="234" s="1"/>
  <c r="H28" i="234"/>
  <c r="E28" i="234"/>
  <c r="N28" i="234" s="1"/>
  <c r="O26" i="234"/>
  <c r="H26" i="234"/>
  <c r="K26" i="234" s="1"/>
  <c r="E26" i="234"/>
  <c r="N26" i="234" s="1"/>
  <c r="K25" i="234"/>
  <c r="J25" i="234"/>
  <c r="H25" i="234"/>
  <c r="O25" i="234" s="1"/>
  <c r="E25" i="234"/>
  <c r="N25" i="234" s="1"/>
  <c r="K24" i="234"/>
  <c r="J24" i="234"/>
  <c r="H24" i="234"/>
  <c r="O24" i="234" s="1"/>
  <c r="E24" i="234"/>
  <c r="N24" i="234" s="1"/>
  <c r="N23" i="234"/>
  <c r="H23" i="234"/>
  <c r="E23" i="234"/>
  <c r="J23" i="234" s="1"/>
  <c r="K22" i="234"/>
  <c r="J22" i="234"/>
  <c r="H22" i="234"/>
  <c r="O22" i="234" s="1"/>
  <c r="E22" i="234"/>
  <c r="N22" i="234" s="1"/>
  <c r="H19" i="234"/>
  <c r="E19" i="234"/>
  <c r="H18" i="234"/>
  <c r="E18" i="234"/>
  <c r="K17" i="234"/>
  <c r="H17" i="234"/>
  <c r="O17" i="234" s="1"/>
  <c r="E17" i="234"/>
  <c r="N17" i="234" s="1"/>
  <c r="K16" i="234"/>
  <c r="J16" i="234"/>
  <c r="H16" i="234"/>
  <c r="O16" i="234" s="1"/>
  <c r="E16" i="234"/>
  <c r="N16" i="234" s="1"/>
  <c r="K15" i="234"/>
  <c r="J15" i="234"/>
  <c r="H15" i="234"/>
  <c r="O15" i="234" s="1"/>
  <c r="E15" i="234"/>
  <c r="N15" i="234" s="1"/>
  <c r="H14" i="234"/>
  <c r="E14" i="234"/>
  <c r="H13" i="234"/>
  <c r="E13" i="234"/>
  <c r="N13" i="234" s="1"/>
  <c r="H11" i="234"/>
  <c r="E11" i="234"/>
  <c r="O10" i="234"/>
  <c r="N10" i="234"/>
  <c r="H10" i="234"/>
  <c r="K10" i="234" s="1"/>
  <c r="E10" i="234"/>
  <c r="J10" i="234" s="1"/>
  <c r="H9" i="234"/>
  <c r="E9" i="234"/>
  <c r="N9" i="234" s="1"/>
  <c r="K8" i="234"/>
  <c r="J8" i="234"/>
  <c r="H8" i="234"/>
  <c r="O8" i="234" s="1"/>
  <c r="E8" i="234"/>
  <c r="N8" i="234" s="1"/>
  <c r="H33" i="233"/>
  <c r="E33" i="233"/>
  <c r="N32" i="233"/>
  <c r="H32" i="233"/>
  <c r="O32" i="233" s="1"/>
  <c r="E32" i="233"/>
  <c r="J32" i="233" s="1"/>
  <c r="H31" i="233"/>
  <c r="E31" i="233"/>
  <c r="O30" i="233"/>
  <c r="K30" i="233"/>
  <c r="H30" i="233"/>
  <c r="E30" i="233"/>
  <c r="J30" i="233" s="1"/>
  <c r="J29" i="233"/>
  <c r="H29" i="233"/>
  <c r="E29" i="233"/>
  <c r="N29" i="233" s="1"/>
  <c r="N28" i="233"/>
  <c r="H28" i="233"/>
  <c r="O28" i="233" s="1"/>
  <c r="E28" i="233"/>
  <c r="J28" i="233" s="1"/>
  <c r="H26" i="233"/>
  <c r="O26" i="233" s="1"/>
  <c r="E26" i="233"/>
  <c r="J26" i="233" s="1"/>
  <c r="O25" i="233"/>
  <c r="K25" i="233"/>
  <c r="J25" i="233"/>
  <c r="H25" i="233"/>
  <c r="E25" i="233"/>
  <c r="N25" i="233" s="1"/>
  <c r="N24" i="233"/>
  <c r="K24" i="233"/>
  <c r="J24" i="233"/>
  <c r="H24" i="233"/>
  <c r="O24" i="233" s="1"/>
  <c r="E24" i="233"/>
  <c r="H23" i="233"/>
  <c r="E23" i="233"/>
  <c r="H22" i="233"/>
  <c r="O22" i="233" s="1"/>
  <c r="E22" i="233"/>
  <c r="J22" i="233" s="1"/>
  <c r="H19" i="233"/>
  <c r="E19" i="233"/>
  <c r="K18" i="233"/>
  <c r="H18" i="233"/>
  <c r="O18" i="233" s="1"/>
  <c r="E18" i="233"/>
  <c r="J18" i="233" s="1"/>
  <c r="O17" i="233"/>
  <c r="H17" i="233"/>
  <c r="K17" i="233" s="1"/>
  <c r="E17" i="233"/>
  <c r="N17" i="233" s="1"/>
  <c r="N16" i="233"/>
  <c r="J16" i="233"/>
  <c r="H16" i="233"/>
  <c r="O16" i="233" s="1"/>
  <c r="E16" i="233"/>
  <c r="K15" i="233"/>
  <c r="J15" i="233"/>
  <c r="H15" i="233"/>
  <c r="O15" i="233" s="1"/>
  <c r="E15" i="233"/>
  <c r="N15" i="233" s="1"/>
  <c r="K14" i="233"/>
  <c r="H14" i="233"/>
  <c r="O14" i="233" s="1"/>
  <c r="E14" i="233"/>
  <c r="J14" i="233" s="1"/>
  <c r="H13" i="233"/>
  <c r="E13" i="233"/>
  <c r="J11" i="233"/>
  <c r="H11" i="233"/>
  <c r="E11" i="233"/>
  <c r="N11" i="233" s="1"/>
  <c r="K10" i="233"/>
  <c r="H10" i="233"/>
  <c r="O10" i="233" s="1"/>
  <c r="E10" i="233"/>
  <c r="J10" i="233" s="1"/>
  <c r="O9" i="233"/>
  <c r="N9" i="233"/>
  <c r="J9" i="233"/>
  <c r="H9" i="233"/>
  <c r="K9" i="233" s="1"/>
  <c r="E9" i="233"/>
  <c r="H8" i="233"/>
  <c r="E8" i="233"/>
  <c r="N8" i="233" s="1"/>
  <c r="O33" i="232"/>
  <c r="K33" i="232"/>
  <c r="H33" i="232"/>
  <c r="E33" i="232"/>
  <c r="J33" i="232" s="1"/>
  <c r="H32" i="232"/>
  <c r="E32" i="232"/>
  <c r="N32" i="232" s="1"/>
  <c r="H31" i="232"/>
  <c r="O31" i="232" s="1"/>
  <c r="E31" i="232"/>
  <c r="K30" i="232"/>
  <c r="J30" i="232"/>
  <c r="H30" i="232"/>
  <c r="O30" i="232" s="1"/>
  <c r="E30" i="232"/>
  <c r="N30" i="232" s="1"/>
  <c r="K29" i="232"/>
  <c r="H29" i="232"/>
  <c r="O29" i="232" s="1"/>
  <c r="E29" i="232"/>
  <c r="J29" i="232" s="1"/>
  <c r="O28" i="232"/>
  <c r="N28" i="232"/>
  <c r="J28" i="232"/>
  <c r="H28" i="232"/>
  <c r="K28" i="232" s="1"/>
  <c r="E28" i="232"/>
  <c r="H26" i="232"/>
  <c r="E26" i="232"/>
  <c r="O25" i="232"/>
  <c r="K25" i="232"/>
  <c r="J25" i="232"/>
  <c r="H25" i="232"/>
  <c r="E25" i="232"/>
  <c r="N25" i="232" s="1"/>
  <c r="H24" i="232"/>
  <c r="E24" i="232"/>
  <c r="N24" i="232" s="1"/>
  <c r="N23" i="232"/>
  <c r="H23" i="232"/>
  <c r="O23" i="232" s="1"/>
  <c r="E23" i="232"/>
  <c r="J23" i="232" s="1"/>
  <c r="K22" i="232"/>
  <c r="H22" i="232"/>
  <c r="O22" i="232" s="1"/>
  <c r="E22" i="232"/>
  <c r="N22" i="232" s="1"/>
  <c r="H19" i="232"/>
  <c r="E19" i="232"/>
  <c r="H18" i="232"/>
  <c r="E18" i="232"/>
  <c r="O17" i="232"/>
  <c r="H17" i="232"/>
  <c r="K17" i="232" s="1"/>
  <c r="E17" i="232"/>
  <c r="J17" i="232" s="1"/>
  <c r="H16" i="232"/>
  <c r="E16" i="232"/>
  <c r="K15" i="232"/>
  <c r="J15" i="232"/>
  <c r="H15" i="232"/>
  <c r="O15" i="232" s="1"/>
  <c r="E15" i="232"/>
  <c r="N15" i="232" s="1"/>
  <c r="H14" i="232"/>
  <c r="E14" i="232"/>
  <c r="K13" i="232"/>
  <c r="H13" i="232"/>
  <c r="O13" i="232" s="1"/>
  <c r="E13" i="232"/>
  <c r="J13" i="232" s="1"/>
  <c r="K11" i="232"/>
  <c r="H11" i="232"/>
  <c r="O11" i="232" s="1"/>
  <c r="E11" i="232"/>
  <c r="H10" i="232"/>
  <c r="E10" i="232"/>
  <c r="H9" i="232"/>
  <c r="O9" i="232" s="1"/>
  <c r="E9" i="232"/>
  <c r="J9" i="232" s="1"/>
  <c r="O8" i="232"/>
  <c r="N8" i="232"/>
  <c r="J8" i="232"/>
  <c r="H8" i="232"/>
  <c r="K8" i="232" s="1"/>
  <c r="E8" i="232"/>
  <c r="H33" i="231"/>
  <c r="E33" i="231"/>
  <c r="N33" i="231" s="1"/>
  <c r="O32" i="231"/>
  <c r="K32" i="231"/>
  <c r="H32" i="231"/>
  <c r="E32" i="231"/>
  <c r="J32" i="231" s="1"/>
  <c r="H31" i="231"/>
  <c r="K31" i="231" s="1"/>
  <c r="E31" i="231"/>
  <c r="N30" i="231"/>
  <c r="K30" i="231"/>
  <c r="J30" i="231"/>
  <c r="H30" i="231"/>
  <c r="O30" i="231" s="1"/>
  <c r="E30" i="231"/>
  <c r="H29" i="231"/>
  <c r="E29" i="231"/>
  <c r="K28" i="231"/>
  <c r="H28" i="231"/>
  <c r="O28" i="231" s="1"/>
  <c r="E28" i="231"/>
  <c r="J28" i="231" s="1"/>
  <c r="H26" i="231"/>
  <c r="E26" i="231"/>
  <c r="K25" i="231"/>
  <c r="J25" i="231"/>
  <c r="H25" i="231"/>
  <c r="O25" i="231" s="1"/>
  <c r="E25" i="231"/>
  <c r="N25" i="231" s="1"/>
  <c r="H24" i="231"/>
  <c r="E24" i="231"/>
  <c r="J24" i="231" s="1"/>
  <c r="O23" i="231"/>
  <c r="N23" i="231"/>
  <c r="H23" i="231"/>
  <c r="K23" i="231" s="1"/>
  <c r="E23" i="231"/>
  <c r="J23" i="231" s="1"/>
  <c r="J22" i="231"/>
  <c r="H22" i="231"/>
  <c r="E22" i="231"/>
  <c r="N22" i="231" s="1"/>
  <c r="H19" i="231"/>
  <c r="E19" i="231"/>
  <c r="H18" i="231"/>
  <c r="E18" i="231"/>
  <c r="N18" i="231" s="1"/>
  <c r="H17" i="231"/>
  <c r="E17" i="231"/>
  <c r="N17" i="231" s="1"/>
  <c r="K16" i="231"/>
  <c r="H16" i="231"/>
  <c r="O16" i="231" s="1"/>
  <c r="E16" i="231"/>
  <c r="J16" i="231" s="1"/>
  <c r="N15" i="231"/>
  <c r="K15" i="231"/>
  <c r="J15" i="231"/>
  <c r="H15" i="231"/>
  <c r="O15" i="231" s="1"/>
  <c r="E15" i="231"/>
  <c r="J14" i="231"/>
  <c r="H14" i="231"/>
  <c r="E14" i="231"/>
  <c r="N14" i="231" s="1"/>
  <c r="H13" i="231"/>
  <c r="E13" i="231"/>
  <c r="N13" i="231" s="1"/>
  <c r="H11" i="231"/>
  <c r="E11" i="231"/>
  <c r="N10" i="231"/>
  <c r="K10" i="231"/>
  <c r="H10" i="231"/>
  <c r="O10" i="231" s="1"/>
  <c r="E10" i="231"/>
  <c r="J10" i="231" s="1"/>
  <c r="H9" i="231"/>
  <c r="E9" i="231"/>
  <c r="N9" i="231" s="1"/>
  <c r="H8" i="231"/>
  <c r="E8" i="231"/>
  <c r="J8" i="231" s="1"/>
  <c r="H33" i="230"/>
  <c r="E33" i="230"/>
  <c r="K32" i="230"/>
  <c r="J32" i="230"/>
  <c r="H32" i="230"/>
  <c r="O32" i="230" s="1"/>
  <c r="E32" i="230"/>
  <c r="N32" i="230" s="1"/>
  <c r="H31" i="230"/>
  <c r="E31" i="230"/>
  <c r="J31" i="230" s="1"/>
  <c r="O30" i="230"/>
  <c r="N30" i="230"/>
  <c r="K30" i="230"/>
  <c r="J30" i="230"/>
  <c r="H30" i="230"/>
  <c r="E30" i="230"/>
  <c r="N29" i="230"/>
  <c r="K29" i="230"/>
  <c r="J29" i="230"/>
  <c r="H29" i="230"/>
  <c r="O29" i="230" s="1"/>
  <c r="E29" i="230"/>
  <c r="H28" i="230"/>
  <c r="E28" i="230"/>
  <c r="N28" i="230" s="1"/>
  <c r="H26" i="230"/>
  <c r="E26" i="230"/>
  <c r="N26" i="230" s="1"/>
  <c r="K25" i="230"/>
  <c r="J25" i="230"/>
  <c r="H25" i="230"/>
  <c r="O25" i="230" s="1"/>
  <c r="E25" i="230"/>
  <c r="N25" i="230" s="1"/>
  <c r="J24" i="230"/>
  <c r="H24" i="230"/>
  <c r="E24" i="230"/>
  <c r="N24" i="230" s="1"/>
  <c r="K23" i="230"/>
  <c r="J23" i="230"/>
  <c r="H23" i="230"/>
  <c r="O23" i="230" s="1"/>
  <c r="E23" i="230"/>
  <c r="N23" i="230" s="1"/>
  <c r="O22" i="230"/>
  <c r="N22" i="230"/>
  <c r="K22" i="230"/>
  <c r="J22" i="230"/>
  <c r="H22" i="230"/>
  <c r="E22" i="230"/>
  <c r="H19" i="230"/>
  <c r="E19" i="230"/>
  <c r="O18" i="230"/>
  <c r="N18" i="230"/>
  <c r="J18" i="230"/>
  <c r="H18" i="230"/>
  <c r="K18" i="230" s="1"/>
  <c r="E18" i="230"/>
  <c r="J17" i="230"/>
  <c r="H17" i="230"/>
  <c r="E17" i="230"/>
  <c r="N17" i="230" s="1"/>
  <c r="J16" i="230"/>
  <c r="H16" i="230"/>
  <c r="E16" i="230"/>
  <c r="N16" i="230" s="1"/>
  <c r="K15" i="230"/>
  <c r="J15" i="230"/>
  <c r="H15" i="230"/>
  <c r="O15" i="230" s="1"/>
  <c r="E15" i="230"/>
  <c r="N15" i="230" s="1"/>
  <c r="O14" i="230"/>
  <c r="H14" i="230"/>
  <c r="K14" i="230" s="1"/>
  <c r="E14" i="230"/>
  <c r="N14" i="230" s="1"/>
  <c r="N13" i="230"/>
  <c r="K13" i="230"/>
  <c r="J13" i="230"/>
  <c r="H13" i="230"/>
  <c r="O13" i="230" s="1"/>
  <c r="E13" i="230"/>
  <c r="K11" i="230"/>
  <c r="H11" i="230"/>
  <c r="O11" i="230" s="1"/>
  <c r="E11" i="230"/>
  <c r="J11" i="230" s="1"/>
  <c r="O10" i="230"/>
  <c r="N10" i="230"/>
  <c r="J10" i="230"/>
  <c r="H10" i="230"/>
  <c r="K10" i="230" s="1"/>
  <c r="E10" i="230"/>
  <c r="H9" i="230"/>
  <c r="E9" i="230"/>
  <c r="J8" i="230"/>
  <c r="H8" i="230"/>
  <c r="E8" i="230"/>
  <c r="N8" i="230" s="1"/>
  <c r="J33" i="229"/>
  <c r="H33" i="229"/>
  <c r="E33" i="229"/>
  <c r="N33" i="229" s="1"/>
  <c r="N32" i="229"/>
  <c r="H32" i="229"/>
  <c r="O32" i="229" s="1"/>
  <c r="E32" i="229"/>
  <c r="J32" i="229" s="1"/>
  <c r="J31" i="229"/>
  <c r="H31" i="229"/>
  <c r="K31" i="229" s="1"/>
  <c r="E31" i="229"/>
  <c r="N31" i="229" s="1"/>
  <c r="O30" i="229"/>
  <c r="K30" i="229"/>
  <c r="J30" i="229"/>
  <c r="H30" i="229"/>
  <c r="E30" i="229"/>
  <c r="N30" i="229" s="1"/>
  <c r="N29" i="229"/>
  <c r="J29" i="229"/>
  <c r="H29" i="229"/>
  <c r="K29" i="229" s="1"/>
  <c r="E29" i="229"/>
  <c r="H28" i="229"/>
  <c r="O28" i="229" s="1"/>
  <c r="E28" i="229"/>
  <c r="H26" i="229"/>
  <c r="E26" i="229"/>
  <c r="J26" i="229" s="1"/>
  <c r="K25" i="229"/>
  <c r="J25" i="229"/>
  <c r="H25" i="229"/>
  <c r="O25" i="229" s="1"/>
  <c r="E25" i="229"/>
  <c r="N25" i="229" s="1"/>
  <c r="N24" i="229"/>
  <c r="H24" i="229"/>
  <c r="O24" i="229" s="1"/>
  <c r="E24" i="229"/>
  <c r="J24" i="229" s="1"/>
  <c r="O23" i="229"/>
  <c r="K23" i="229"/>
  <c r="J23" i="229"/>
  <c r="H23" i="229"/>
  <c r="E23" i="229"/>
  <c r="N23" i="229" s="1"/>
  <c r="K22" i="229"/>
  <c r="H22" i="229"/>
  <c r="O22" i="229" s="1"/>
  <c r="E22" i="229"/>
  <c r="J22" i="229" s="1"/>
  <c r="H19" i="229"/>
  <c r="E19" i="229"/>
  <c r="O18" i="229"/>
  <c r="K18" i="229"/>
  <c r="H18" i="229"/>
  <c r="E18" i="229"/>
  <c r="J18" i="229" s="1"/>
  <c r="J17" i="229"/>
  <c r="H17" i="229"/>
  <c r="K17" i="229" s="1"/>
  <c r="E17" i="229"/>
  <c r="N17" i="229" s="1"/>
  <c r="N16" i="229"/>
  <c r="H16" i="229"/>
  <c r="O16" i="229" s="1"/>
  <c r="E16" i="229"/>
  <c r="J16" i="229" s="1"/>
  <c r="K15" i="229"/>
  <c r="J15" i="229"/>
  <c r="H15" i="229"/>
  <c r="O15" i="229" s="1"/>
  <c r="E15" i="229"/>
  <c r="N15" i="229" s="1"/>
  <c r="H14" i="229"/>
  <c r="O14" i="229" s="1"/>
  <c r="E14" i="229"/>
  <c r="J14" i="229" s="1"/>
  <c r="N13" i="229"/>
  <c r="J13" i="229"/>
  <c r="H13" i="229"/>
  <c r="E13" i="229"/>
  <c r="H11" i="229"/>
  <c r="K11" i="229" s="1"/>
  <c r="E11" i="229"/>
  <c r="N11" i="229" s="1"/>
  <c r="O10" i="229"/>
  <c r="K10" i="229"/>
  <c r="H10" i="229"/>
  <c r="E10" i="229"/>
  <c r="J10" i="229" s="1"/>
  <c r="H9" i="229"/>
  <c r="K9" i="229" s="1"/>
  <c r="E9" i="229"/>
  <c r="N9" i="229" s="1"/>
  <c r="N8" i="229"/>
  <c r="K8" i="229"/>
  <c r="J8" i="229"/>
  <c r="H8" i="229"/>
  <c r="O8" i="229" s="1"/>
  <c r="E8" i="229"/>
  <c r="K33" i="228"/>
  <c r="H33" i="228"/>
  <c r="O33" i="228" s="1"/>
  <c r="E33" i="228"/>
  <c r="J33" i="228" s="1"/>
  <c r="N32" i="228"/>
  <c r="J32" i="228"/>
  <c r="H32" i="228"/>
  <c r="K32" i="228" s="1"/>
  <c r="E32" i="228"/>
  <c r="H31" i="228"/>
  <c r="E31" i="228"/>
  <c r="O30" i="228"/>
  <c r="J30" i="228"/>
  <c r="H30" i="228"/>
  <c r="K30" i="228" s="1"/>
  <c r="E30" i="228"/>
  <c r="N30" i="228" s="1"/>
  <c r="H29" i="228"/>
  <c r="E29" i="228"/>
  <c r="J29" i="228" s="1"/>
  <c r="O28" i="228"/>
  <c r="N28" i="228"/>
  <c r="H28" i="228"/>
  <c r="K28" i="228" s="1"/>
  <c r="E28" i="228"/>
  <c r="J28" i="228" s="1"/>
  <c r="J26" i="228"/>
  <c r="H26" i="228"/>
  <c r="E26" i="228"/>
  <c r="N26" i="228" s="1"/>
  <c r="O25" i="228"/>
  <c r="K25" i="228"/>
  <c r="J25" i="228"/>
  <c r="H25" i="228"/>
  <c r="E25" i="228"/>
  <c r="N25" i="228" s="1"/>
  <c r="N24" i="228"/>
  <c r="J24" i="228"/>
  <c r="H24" i="228"/>
  <c r="K24" i="228" s="1"/>
  <c r="E24" i="228"/>
  <c r="H23" i="228"/>
  <c r="O23" i="228" s="1"/>
  <c r="E23" i="228"/>
  <c r="H22" i="228"/>
  <c r="K22" i="228" s="1"/>
  <c r="E22" i="228"/>
  <c r="N22" i="228" s="1"/>
  <c r="H19" i="228"/>
  <c r="E19" i="228"/>
  <c r="H18" i="228"/>
  <c r="E18" i="228"/>
  <c r="O17" i="228"/>
  <c r="K17" i="228"/>
  <c r="H17" i="228"/>
  <c r="E17" i="228"/>
  <c r="J17" i="228" s="1"/>
  <c r="J16" i="228"/>
  <c r="H16" i="228"/>
  <c r="E16" i="228"/>
  <c r="N16" i="228" s="1"/>
  <c r="K15" i="228"/>
  <c r="J15" i="228"/>
  <c r="H15" i="228"/>
  <c r="O15" i="228" s="1"/>
  <c r="E15" i="228"/>
  <c r="N15" i="228" s="1"/>
  <c r="H14" i="228"/>
  <c r="K14" i="228" s="1"/>
  <c r="E14" i="228"/>
  <c r="O13" i="228"/>
  <c r="K13" i="228"/>
  <c r="H13" i="228"/>
  <c r="E13" i="228"/>
  <c r="J13" i="228" s="1"/>
  <c r="H11" i="228"/>
  <c r="E11" i="228"/>
  <c r="N11" i="228" s="1"/>
  <c r="J10" i="228"/>
  <c r="H10" i="228"/>
  <c r="K10" i="228" s="1"/>
  <c r="E10" i="228"/>
  <c r="N10" i="228" s="1"/>
  <c r="H9" i="228"/>
  <c r="E9" i="228"/>
  <c r="J9" i="228" s="1"/>
  <c r="N8" i="228"/>
  <c r="J8" i="228"/>
  <c r="H8" i="228"/>
  <c r="K8" i="228" s="1"/>
  <c r="E8" i="228"/>
  <c r="H33" i="227"/>
  <c r="K33" i="227" s="1"/>
  <c r="E33" i="227"/>
  <c r="H32" i="227"/>
  <c r="E32" i="227"/>
  <c r="J32" i="227" s="1"/>
  <c r="K31" i="227"/>
  <c r="J31" i="227"/>
  <c r="H31" i="227"/>
  <c r="O31" i="227" s="1"/>
  <c r="E31" i="227"/>
  <c r="N31" i="227" s="1"/>
  <c r="N30" i="227"/>
  <c r="K30" i="227"/>
  <c r="J30" i="227"/>
  <c r="H30" i="227"/>
  <c r="O30" i="227" s="1"/>
  <c r="E30" i="227"/>
  <c r="K29" i="227"/>
  <c r="J29" i="227"/>
  <c r="H29" i="227"/>
  <c r="O29" i="227" s="1"/>
  <c r="E29" i="227"/>
  <c r="N29" i="227" s="1"/>
  <c r="H28" i="227"/>
  <c r="O28" i="227" s="1"/>
  <c r="E28" i="227"/>
  <c r="J28" i="227" s="1"/>
  <c r="N26" i="227"/>
  <c r="K26" i="227"/>
  <c r="J26" i="227"/>
  <c r="H26" i="227"/>
  <c r="O26" i="227" s="1"/>
  <c r="E26" i="227"/>
  <c r="K25" i="227"/>
  <c r="J25" i="227"/>
  <c r="H25" i="227"/>
  <c r="O25" i="227" s="1"/>
  <c r="E25" i="227"/>
  <c r="N25" i="227" s="1"/>
  <c r="O24" i="227"/>
  <c r="K24" i="227"/>
  <c r="J24" i="227"/>
  <c r="H24" i="227"/>
  <c r="E24" i="227"/>
  <c r="N24" i="227" s="1"/>
  <c r="H23" i="227"/>
  <c r="E23" i="227"/>
  <c r="N22" i="227"/>
  <c r="K22" i="227"/>
  <c r="J22" i="227"/>
  <c r="H22" i="227"/>
  <c r="O22" i="227" s="1"/>
  <c r="E22" i="227"/>
  <c r="H19" i="227"/>
  <c r="E19" i="227"/>
  <c r="N18" i="227"/>
  <c r="K18" i="227"/>
  <c r="H18" i="227"/>
  <c r="O18" i="227" s="1"/>
  <c r="E18" i="227"/>
  <c r="J18" i="227" s="1"/>
  <c r="H17" i="227"/>
  <c r="K17" i="227" s="1"/>
  <c r="E17" i="227"/>
  <c r="O16" i="227"/>
  <c r="K16" i="227"/>
  <c r="J16" i="227"/>
  <c r="H16" i="227"/>
  <c r="E16" i="227"/>
  <c r="N16" i="227" s="1"/>
  <c r="N15" i="227"/>
  <c r="K15" i="227"/>
  <c r="J15" i="227"/>
  <c r="H15" i="227"/>
  <c r="O15" i="227" s="1"/>
  <c r="E15" i="227"/>
  <c r="K14" i="227"/>
  <c r="J14" i="227"/>
  <c r="H14" i="227"/>
  <c r="O14" i="227" s="1"/>
  <c r="E14" i="227"/>
  <c r="N14" i="227" s="1"/>
  <c r="J13" i="227"/>
  <c r="H13" i="227"/>
  <c r="K13" i="227" s="1"/>
  <c r="E13" i="227"/>
  <c r="N13" i="227" s="1"/>
  <c r="H11" i="227"/>
  <c r="K11" i="227" s="1"/>
  <c r="E11" i="227"/>
  <c r="N10" i="227"/>
  <c r="K10" i="227"/>
  <c r="J10" i="227"/>
  <c r="H10" i="227"/>
  <c r="O10" i="227" s="1"/>
  <c r="E10" i="227"/>
  <c r="K9" i="227"/>
  <c r="J9" i="227"/>
  <c r="H9" i="227"/>
  <c r="O9" i="227" s="1"/>
  <c r="E9" i="227"/>
  <c r="N9" i="227" s="1"/>
  <c r="O8" i="227"/>
  <c r="K8" i="227"/>
  <c r="J8" i="227"/>
  <c r="H8" i="227"/>
  <c r="E8" i="227"/>
  <c r="N8" i="227" s="1"/>
  <c r="K33" i="226"/>
  <c r="J33" i="226"/>
  <c r="H33" i="226"/>
  <c r="O33" i="226" s="1"/>
  <c r="E33" i="226"/>
  <c r="N33" i="226" s="1"/>
  <c r="H32" i="226"/>
  <c r="K32" i="226" s="1"/>
  <c r="E32" i="226"/>
  <c r="N32" i="226" s="1"/>
  <c r="J31" i="226"/>
  <c r="H31" i="226"/>
  <c r="E31" i="226"/>
  <c r="N31" i="226" s="1"/>
  <c r="K30" i="226"/>
  <c r="J30" i="226"/>
  <c r="H30" i="226"/>
  <c r="O30" i="226" s="1"/>
  <c r="E30" i="226"/>
  <c r="N30" i="226" s="1"/>
  <c r="K29" i="226"/>
  <c r="H29" i="226"/>
  <c r="O29" i="226" s="1"/>
  <c r="E29" i="226"/>
  <c r="N29" i="226" s="1"/>
  <c r="H28" i="226"/>
  <c r="K28" i="226" s="1"/>
  <c r="E28" i="226"/>
  <c r="O26" i="226"/>
  <c r="H26" i="226"/>
  <c r="K26" i="226" s="1"/>
  <c r="E26" i="226"/>
  <c r="K25" i="226"/>
  <c r="J25" i="226"/>
  <c r="H25" i="226"/>
  <c r="O25" i="226" s="1"/>
  <c r="E25" i="226"/>
  <c r="N25" i="226" s="1"/>
  <c r="O24" i="226"/>
  <c r="H24" i="226"/>
  <c r="K24" i="226" s="1"/>
  <c r="E24" i="226"/>
  <c r="N24" i="226" s="1"/>
  <c r="K23" i="226"/>
  <c r="J23" i="226"/>
  <c r="H23" i="226"/>
  <c r="O23" i="226" s="1"/>
  <c r="E23" i="226"/>
  <c r="N23" i="226" s="1"/>
  <c r="N22" i="226"/>
  <c r="K22" i="226"/>
  <c r="J22" i="226"/>
  <c r="H22" i="226"/>
  <c r="O22" i="226" s="1"/>
  <c r="E22" i="226"/>
  <c r="H19" i="226"/>
  <c r="E19" i="226"/>
  <c r="N18" i="226"/>
  <c r="J18" i="226"/>
  <c r="H18" i="226"/>
  <c r="K18" i="226" s="1"/>
  <c r="E18" i="226"/>
  <c r="H17" i="226"/>
  <c r="E17" i="226"/>
  <c r="O16" i="226"/>
  <c r="H16" i="226"/>
  <c r="K16" i="226" s="1"/>
  <c r="E16" i="226"/>
  <c r="N16" i="226" s="1"/>
  <c r="K15" i="226"/>
  <c r="J15" i="226"/>
  <c r="H15" i="226"/>
  <c r="O15" i="226" s="1"/>
  <c r="E15" i="226"/>
  <c r="N15" i="226" s="1"/>
  <c r="N14" i="226"/>
  <c r="J14" i="226"/>
  <c r="H14" i="226"/>
  <c r="K14" i="226" s="1"/>
  <c r="E14" i="226"/>
  <c r="K13" i="226"/>
  <c r="H13" i="226"/>
  <c r="O13" i="226" s="1"/>
  <c r="E13" i="226"/>
  <c r="N13" i="226" s="1"/>
  <c r="O11" i="226"/>
  <c r="H11" i="226"/>
  <c r="K11" i="226" s="1"/>
  <c r="E11" i="226"/>
  <c r="H10" i="226"/>
  <c r="K10" i="226" s="1"/>
  <c r="E10" i="226"/>
  <c r="N9" i="226"/>
  <c r="J9" i="226"/>
  <c r="H9" i="226"/>
  <c r="E9" i="226"/>
  <c r="H8" i="226"/>
  <c r="K8" i="226" s="1"/>
  <c r="E8" i="226"/>
  <c r="O33" i="225"/>
  <c r="J33" i="225"/>
  <c r="H33" i="225"/>
  <c r="K33" i="225" s="1"/>
  <c r="E33" i="225"/>
  <c r="N33" i="225" s="1"/>
  <c r="N32" i="225"/>
  <c r="J32" i="225"/>
  <c r="H32" i="225"/>
  <c r="E32" i="225"/>
  <c r="O31" i="225"/>
  <c r="K31" i="225"/>
  <c r="J31" i="225"/>
  <c r="H31" i="225"/>
  <c r="E31" i="225"/>
  <c r="N31" i="225" s="1"/>
  <c r="K30" i="225"/>
  <c r="J30" i="225"/>
  <c r="H30" i="225"/>
  <c r="O30" i="225" s="1"/>
  <c r="E30" i="225"/>
  <c r="N30" i="225" s="1"/>
  <c r="N29" i="225"/>
  <c r="K29" i="225"/>
  <c r="J29" i="225"/>
  <c r="H29" i="225"/>
  <c r="O29" i="225" s="1"/>
  <c r="E29" i="225"/>
  <c r="J28" i="225"/>
  <c r="H28" i="225"/>
  <c r="O28" i="225" s="1"/>
  <c r="E28" i="225"/>
  <c r="N28" i="225" s="1"/>
  <c r="O26" i="225"/>
  <c r="H26" i="225"/>
  <c r="K26" i="225" s="1"/>
  <c r="E26" i="225"/>
  <c r="N25" i="225"/>
  <c r="K25" i="225"/>
  <c r="J25" i="225"/>
  <c r="H25" i="225"/>
  <c r="O25" i="225" s="1"/>
  <c r="E25" i="225"/>
  <c r="N24" i="225"/>
  <c r="J24" i="225"/>
  <c r="H24" i="225"/>
  <c r="O24" i="225" s="1"/>
  <c r="E24" i="225"/>
  <c r="K23" i="225"/>
  <c r="J23" i="225"/>
  <c r="H23" i="225"/>
  <c r="O23" i="225" s="1"/>
  <c r="E23" i="225"/>
  <c r="N23" i="225" s="1"/>
  <c r="O22" i="225"/>
  <c r="K22" i="225"/>
  <c r="J22" i="225"/>
  <c r="H22" i="225"/>
  <c r="E22" i="225"/>
  <c r="N22" i="225" s="1"/>
  <c r="H19" i="225"/>
  <c r="E19" i="225"/>
  <c r="H18" i="225"/>
  <c r="O18" i="225" s="1"/>
  <c r="E18" i="225"/>
  <c r="O17" i="225"/>
  <c r="K17" i="225"/>
  <c r="H17" i="225"/>
  <c r="E17" i="225"/>
  <c r="N17" i="225" s="1"/>
  <c r="N16" i="225"/>
  <c r="J16" i="225"/>
  <c r="H16" i="225"/>
  <c r="O16" i="225" s="1"/>
  <c r="E16" i="225"/>
  <c r="K15" i="225"/>
  <c r="J15" i="225"/>
  <c r="H15" i="225"/>
  <c r="O15" i="225" s="1"/>
  <c r="E15" i="225"/>
  <c r="N15" i="225" s="1"/>
  <c r="O14" i="225"/>
  <c r="K14" i="225"/>
  <c r="J14" i="225"/>
  <c r="H14" i="225"/>
  <c r="E14" i="225"/>
  <c r="N14" i="225" s="1"/>
  <c r="H13" i="225"/>
  <c r="O13" i="225" s="1"/>
  <c r="E13" i="225"/>
  <c r="J13" i="225" s="1"/>
  <c r="O11" i="225"/>
  <c r="J11" i="225"/>
  <c r="H11" i="225"/>
  <c r="K11" i="225" s="1"/>
  <c r="E11" i="225"/>
  <c r="N11" i="225" s="1"/>
  <c r="H10" i="225"/>
  <c r="E10" i="225"/>
  <c r="O9" i="225"/>
  <c r="N9" i="225"/>
  <c r="K9" i="225"/>
  <c r="J9" i="225"/>
  <c r="H9" i="225"/>
  <c r="E9" i="225"/>
  <c r="H8" i="225"/>
  <c r="O8" i="225" s="1"/>
  <c r="E8" i="225"/>
  <c r="N8" i="225" s="1"/>
  <c r="O33" i="224"/>
  <c r="K33" i="224"/>
  <c r="H33" i="224"/>
  <c r="E33" i="224"/>
  <c r="H32" i="224"/>
  <c r="O32" i="224" s="1"/>
  <c r="E32" i="224"/>
  <c r="N31" i="224"/>
  <c r="J31" i="224"/>
  <c r="H31" i="224"/>
  <c r="O31" i="224" s="1"/>
  <c r="E31" i="224"/>
  <c r="K30" i="224"/>
  <c r="J30" i="224"/>
  <c r="H30" i="224"/>
  <c r="O30" i="224" s="1"/>
  <c r="E30" i="224"/>
  <c r="N30" i="224" s="1"/>
  <c r="O29" i="224"/>
  <c r="H29" i="224"/>
  <c r="K29" i="224" s="1"/>
  <c r="E29" i="224"/>
  <c r="O28" i="224"/>
  <c r="N28" i="224"/>
  <c r="K28" i="224"/>
  <c r="J28" i="224"/>
  <c r="H28" i="224"/>
  <c r="E28" i="224"/>
  <c r="H26" i="224"/>
  <c r="K26" i="224" s="1"/>
  <c r="E26" i="224"/>
  <c r="O25" i="224"/>
  <c r="K25" i="224"/>
  <c r="J25" i="224"/>
  <c r="H25" i="224"/>
  <c r="E25" i="224"/>
  <c r="N25" i="224" s="1"/>
  <c r="J24" i="224"/>
  <c r="H24" i="224"/>
  <c r="O24" i="224" s="1"/>
  <c r="E24" i="224"/>
  <c r="N24" i="224" s="1"/>
  <c r="N23" i="224"/>
  <c r="K23" i="224"/>
  <c r="J23" i="224"/>
  <c r="H23" i="224"/>
  <c r="O23" i="224" s="1"/>
  <c r="E23" i="224"/>
  <c r="K22" i="224"/>
  <c r="J22" i="224"/>
  <c r="H22" i="224"/>
  <c r="O22" i="224" s="1"/>
  <c r="E22" i="224"/>
  <c r="N22" i="224" s="1"/>
  <c r="H19" i="224"/>
  <c r="E19" i="224"/>
  <c r="H18" i="224"/>
  <c r="E18" i="224"/>
  <c r="N18" i="224" s="1"/>
  <c r="O17" i="224"/>
  <c r="K17" i="224"/>
  <c r="H17" i="224"/>
  <c r="E17" i="224"/>
  <c r="H16" i="224"/>
  <c r="O16" i="224" s="1"/>
  <c r="E16" i="224"/>
  <c r="K15" i="224"/>
  <c r="J15" i="224"/>
  <c r="H15" i="224"/>
  <c r="O15" i="224" s="1"/>
  <c r="E15" i="224"/>
  <c r="N15" i="224" s="1"/>
  <c r="H14" i="224"/>
  <c r="K14" i="224" s="1"/>
  <c r="E14" i="224"/>
  <c r="O13" i="224"/>
  <c r="K13" i="224"/>
  <c r="H13" i="224"/>
  <c r="E13" i="224"/>
  <c r="J13" i="224" s="1"/>
  <c r="J11" i="224"/>
  <c r="H11" i="224"/>
  <c r="O11" i="224" s="1"/>
  <c r="E11" i="224"/>
  <c r="N11" i="224" s="1"/>
  <c r="J10" i="224"/>
  <c r="H10" i="224"/>
  <c r="K10" i="224" s="1"/>
  <c r="E10" i="224"/>
  <c r="N10" i="224" s="1"/>
  <c r="O9" i="224"/>
  <c r="N9" i="224"/>
  <c r="K9" i="224"/>
  <c r="H9" i="224"/>
  <c r="E9" i="224"/>
  <c r="J9" i="224" s="1"/>
  <c r="N8" i="224"/>
  <c r="J8" i="224"/>
  <c r="H8" i="224"/>
  <c r="O8" i="224" s="1"/>
  <c r="E8" i="224"/>
  <c r="J33" i="223"/>
  <c r="H33" i="223"/>
  <c r="K33" i="223" s="1"/>
  <c r="E33" i="223"/>
  <c r="N33" i="223" s="1"/>
  <c r="H32" i="223"/>
  <c r="O32" i="223" s="1"/>
  <c r="E32" i="223"/>
  <c r="J32" i="223" s="1"/>
  <c r="O31" i="223"/>
  <c r="K31" i="223"/>
  <c r="J31" i="223"/>
  <c r="H31" i="223"/>
  <c r="E31" i="223"/>
  <c r="N31" i="223" s="1"/>
  <c r="K30" i="223"/>
  <c r="J30" i="223"/>
  <c r="H30" i="223"/>
  <c r="O30" i="223" s="1"/>
  <c r="E30" i="223"/>
  <c r="N30" i="223" s="1"/>
  <c r="K29" i="223"/>
  <c r="J29" i="223"/>
  <c r="H29" i="223"/>
  <c r="O29" i="223" s="1"/>
  <c r="E29" i="223"/>
  <c r="N29" i="223" s="1"/>
  <c r="O28" i="223"/>
  <c r="N28" i="223"/>
  <c r="K28" i="223"/>
  <c r="J28" i="223"/>
  <c r="H28" i="223"/>
  <c r="E28" i="223"/>
  <c r="H26" i="223"/>
  <c r="O26" i="223" s="1"/>
  <c r="E26" i="223"/>
  <c r="N26" i="223" s="1"/>
  <c r="O25" i="223"/>
  <c r="K25" i="223"/>
  <c r="J25" i="223"/>
  <c r="H25" i="223"/>
  <c r="E25" i="223"/>
  <c r="N25" i="223" s="1"/>
  <c r="K24" i="223"/>
  <c r="J24" i="223"/>
  <c r="H24" i="223"/>
  <c r="O24" i="223" s="1"/>
  <c r="E24" i="223"/>
  <c r="N24" i="223" s="1"/>
  <c r="N23" i="223"/>
  <c r="H23" i="223"/>
  <c r="O23" i="223" s="1"/>
  <c r="E23" i="223"/>
  <c r="J23" i="223" s="1"/>
  <c r="N22" i="223"/>
  <c r="K22" i="223"/>
  <c r="J22" i="223"/>
  <c r="H22" i="223"/>
  <c r="O22" i="223" s="1"/>
  <c r="E22" i="223"/>
  <c r="H19" i="223"/>
  <c r="E19" i="223"/>
  <c r="K18" i="223"/>
  <c r="J18" i="223"/>
  <c r="H18" i="223"/>
  <c r="O18" i="223" s="1"/>
  <c r="E18" i="223"/>
  <c r="N18" i="223" s="1"/>
  <c r="O17" i="223"/>
  <c r="H17" i="223"/>
  <c r="K17" i="223" s="1"/>
  <c r="E17" i="223"/>
  <c r="N17" i="223" s="1"/>
  <c r="N16" i="223"/>
  <c r="K16" i="223"/>
  <c r="J16" i="223"/>
  <c r="H16" i="223"/>
  <c r="O16" i="223" s="1"/>
  <c r="E16" i="223"/>
  <c r="K15" i="223"/>
  <c r="J15" i="223"/>
  <c r="H15" i="223"/>
  <c r="O15" i="223" s="1"/>
  <c r="E15" i="223"/>
  <c r="N15" i="223" s="1"/>
  <c r="K14" i="223"/>
  <c r="J14" i="223"/>
  <c r="H14" i="223"/>
  <c r="O14" i="223" s="1"/>
  <c r="E14" i="223"/>
  <c r="N14" i="223" s="1"/>
  <c r="O13" i="223"/>
  <c r="H13" i="223"/>
  <c r="K13" i="223" s="1"/>
  <c r="E13" i="223"/>
  <c r="N13" i="223" s="1"/>
  <c r="N11" i="223"/>
  <c r="J11" i="223"/>
  <c r="H11" i="223"/>
  <c r="O11" i="223" s="1"/>
  <c r="E11" i="223"/>
  <c r="O10" i="223"/>
  <c r="H10" i="223"/>
  <c r="K10" i="223" s="1"/>
  <c r="E10" i="223"/>
  <c r="N10" i="223" s="1"/>
  <c r="O9" i="223"/>
  <c r="K9" i="223"/>
  <c r="J9" i="223"/>
  <c r="H9" i="223"/>
  <c r="E9" i="223"/>
  <c r="N9" i="223" s="1"/>
  <c r="K8" i="223"/>
  <c r="J8" i="223"/>
  <c r="H8" i="223"/>
  <c r="O8" i="223" s="1"/>
  <c r="E8" i="223"/>
  <c r="N8" i="223" s="1"/>
  <c r="O33" i="222"/>
  <c r="N33" i="222"/>
  <c r="J33" i="222"/>
  <c r="H33" i="222"/>
  <c r="K33" i="222" s="1"/>
  <c r="E33" i="222"/>
  <c r="H32" i="222"/>
  <c r="E32" i="222"/>
  <c r="N31" i="222"/>
  <c r="H31" i="222"/>
  <c r="O31" i="222" s="1"/>
  <c r="E31" i="222"/>
  <c r="J31" i="222" s="1"/>
  <c r="K30" i="222"/>
  <c r="J30" i="222"/>
  <c r="H30" i="222"/>
  <c r="O30" i="222" s="1"/>
  <c r="E30" i="222"/>
  <c r="N30" i="222" s="1"/>
  <c r="O29" i="222"/>
  <c r="J29" i="222"/>
  <c r="H29" i="222"/>
  <c r="K29" i="222" s="1"/>
  <c r="E29" i="222"/>
  <c r="N29" i="222" s="1"/>
  <c r="O28" i="222"/>
  <c r="K28" i="222"/>
  <c r="J28" i="222"/>
  <c r="H28" i="222"/>
  <c r="E28" i="222"/>
  <c r="N28" i="222" s="1"/>
  <c r="K26" i="222"/>
  <c r="J26" i="222"/>
  <c r="H26" i="222"/>
  <c r="O26" i="222" s="1"/>
  <c r="E26" i="222"/>
  <c r="N26" i="222" s="1"/>
  <c r="K25" i="222"/>
  <c r="J25" i="222"/>
  <c r="H25" i="222"/>
  <c r="O25" i="222" s="1"/>
  <c r="E25" i="222"/>
  <c r="N25" i="222" s="1"/>
  <c r="H24" i="222"/>
  <c r="O24" i="222" s="1"/>
  <c r="E24" i="222"/>
  <c r="N24" i="222" s="1"/>
  <c r="O23" i="222"/>
  <c r="H23" i="222"/>
  <c r="K23" i="222" s="1"/>
  <c r="E23" i="222"/>
  <c r="J23" i="222" s="1"/>
  <c r="K22" i="222"/>
  <c r="J22" i="222"/>
  <c r="H22" i="222"/>
  <c r="O22" i="222" s="1"/>
  <c r="E22" i="222"/>
  <c r="N22" i="222" s="1"/>
  <c r="H19" i="222"/>
  <c r="E19" i="222"/>
  <c r="H18" i="222"/>
  <c r="O18" i="222" s="1"/>
  <c r="E18" i="222"/>
  <c r="O17" i="222"/>
  <c r="K17" i="222"/>
  <c r="J17" i="222"/>
  <c r="H17" i="222"/>
  <c r="E17" i="222"/>
  <c r="N17" i="222" s="1"/>
  <c r="K16" i="222"/>
  <c r="J16" i="222"/>
  <c r="H16" i="222"/>
  <c r="O16" i="222" s="1"/>
  <c r="E16" i="222"/>
  <c r="N16" i="222" s="1"/>
  <c r="K15" i="222"/>
  <c r="J15" i="222"/>
  <c r="H15" i="222"/>
  <c r="O15" i="222" s="1"/>
  <c r="E15" i="222"/>
  <c r="N15" i="222" s="1"/>
  <c r="J14" i="222"/>
  <c r="H14" i="222"/>
  <c r="O14" i="222" s="1"/>
  <c r="E14" i="222"/>
  <c r="N14" i="222" s="1"/>
  <c r="O13" i="222"/>
  <c r="N13" i="222"/>
  <c r="J13" i="222"/>
  <c r="H13" i="222"/>
  <c r="K13" i="222" s="1"/>
  <c r="E13" i="222"/>
  <c r="N11" i="222"/>
  <c r="H11" i="222"/>
  <c r="O11" i="222" s="1"/>
  <c r="E11" i="222"/>
  <c r="J11" i="222" s="1"/>
  <c r="O10" i="222"/>
  <c r="N10" i="222"/>
  <c r="J10" i="222"/>
  <c r="H10" i="222"/>
  <c r="K10" i="222" s="1"/>
  <c r="E10" i="222"/>
  <c r="O9" i="222"/>
  <c r="N9" i="222"/>
  <c r="K9" i="222"/>
  <c r="J9" i="222"/>
  <c r="H9" i="222"/>
  <c r="E9" i="222"/>
  <c r="O8" i="222"/>
  <c r="H8" i="222"/>
  <c r="K8" i="222" s="1"/>
  <c r="E8" i="222"/>
  <c r="N8" i="222" s="1"/>
  <c r="O33" i="221"/>
  <c r="N33" i="221"/>
  <c r="K33" i="221"/>
  <c r="J33" i="221"/>
  <c r="H33" i="221"/>
  <c r="E33" i="221"/>
  <c r="J32" i="221"/>
  <c r="H32" i="221"/>
  <c r="O32" i="221" s="1"/>
  <c r="E32" i="221"/>
  <c r="N32" i="221" s="1"/>
  <c r="H31" i="221"/>
  <c r="O31" i="221" s="1"/>
  <c r="E31" i="221"/>
  <c r="N31" i="221" s="1"/>
  <c r="K30" i="221"/>
  <c r="J30" i="221"/>
  <c r="H30" i="221"/>
  <c r="O30" i="221" s="1"/>
  <c r="E30" i="221"/>
  <c r="N30" i="221" s="1"/>
  <c r="O29" i="221"/>
  <c r="K29" i="221"/>
  <c r="J29" i="221"/>
  <c r="H29" i="221"/>
  <c r="E29" i="221"/>
  <c r="N29" i="221" s="1"/>
  <c r="K28" i="221"/>
  <c r="J28" i="221"/>
  <c r="H28" i="221"/>
  <c r="O28" i="221" s="1"/>
  <c r="E28" i="221"/>
  <c r="N28" i="221" s="1"/>
  <c r="H26" i="221"/>
  <c r="E26" i="221"/>
  <c r="N25" i="221"/>
  <c r="K25" i="221"/>
  <c r="J25" i="221"/>
  <c r="H25" i="221"/>
  <c r="O25" i="221" s="1"/>
  <c r="E25" i="221"/>
  <c r="H24" i="221"/>
  <c r="O24" i="221" s="1"/>
  <c r="E24" i="221"/>
  <c r="N24" i="221" s="1"/>
  <c r="O23" i="221"/>
  <c r="K23" i="221"/>
  <c r="J23" i="221"/>
  <c r="H23" i="221"/>
  <c r="E23" i="221"/>
  <c r="N23" i="221" s="1"/>
  <c r="K22" i="221"/>
  <c r="J22" i="221"/>
  <c r="H22" i="221"/>
  <c r="O22" i="221" s="1"/>
  <c r="E22" i="221"/>
  <c r="N22" i="221" s="1"/>
  <c r="H19" i="221"/>
  <c r="E19" i="221"/>
  <c r="O18" i="221"/>
  <c r="H18" i="221"/>
  <c r="K18" i="221" s="1"/>
  <c r="E18" i="221"/>
  <c r="J18" i="221" s="1"/>
  <c r="O17" i="221"/>
  <c r="N17" i="221"/>
  <c r="K17" i="221"/>
  <c r="J17" i="221"/>
  <c r="H17" i="221"/>
  <c r="E17" i="221"/>
  <c r="N16" i="221"/>
  <c r="H16" i="221"/>
  <c r="E16" i="221"/>
  <c r="J16" i="221" s="1"/>
  <c r="K15" i="221"/>
  <c r="J15" i="221"/>
  <c r="H15" i="221"/>
  <c r="O15" i="221" s="1"/>
  <c r="E15" i="221"/>
  <c r="N15" i="221" s="1"/>
  <c r="K14" i="221"/>
  <c r="H14" i="221"/>
  <c r="O14" i="221" s="1"/>
  <c r="E14" i="221"/>
  <c r="J14" i="221" s="1"/>
  <c r="O13" i="221"/>
  <c r="H13" i="221"/>
  <c r="K13" i="221" s="1"/>
  <c r="E13" i="221"/>
  <c r="H11" i="221"/>
  <c r="O11" i="221" s="1"/>
  <c r="E11" i="221"/>
  <c r="N11" i="221" s="1"/>
  <c r="O10" i="221"/>
  <c r="N10" i="221"/>
  <c r="H10" i="221"/>
  <c r="K10" i="221" s="1"/>
  <c r="E10" i="221"/>
  <c r="J10" i="221" s="1"/>
  <c r="O9" i="221"/>
  <c r="N9" i="221"/>
  <c r="K9" i="221"/>
  <c r="J9" i="221"/>
  <c r="H9" i="221"/>
  <c r="E9" i="221"/>
  <c r="H8" i="221"/>
  <c r="O8" i="221" s="1"/>
  <c r="E8" i="221"/>
  <c r="N8" i="221" s="1"/>
  <c r="N33" i="220"/>
  <c r="J33" i="220"/>
  <c r="H33" i="220"/>
  <c r="E33" i="220"/>
  <c r="J32" i="220"/>
  <c r="H32" i="220"/>
  <c r="E32" i="220"/>
  <c r="N32" i="220" s="1"/>
  <c r="H31" i="220"/>
  <c r="O31" i="220" s="1"/>
  <c r="E31" i="220"/>
  <c r="N31" i="220" s="1"/>
  <c r="K30" i="220"/>
  <c r="J30" i="220"/>
  <c r="H30" i="220"/>
  <c r="O30" i="220" s="1"/>
  <c r="E30" i="220"/>
  <c r="N30" i="220" s="1"/>
  <c r="O29" i="220"/>
  <c r="N29" i="220"/>
  <c r="K29" i="220"/>
  <c r="J29" i="220"/>
  <c r="H29" i="220"/>
  <c r="E29" i="220"/>
  <c r="N28" i="220"/>
  <c r="K28" i="220"/>
  <c r="J28" i="220"/>
  <c r="H28" i="220"/>
  <c r="O28" i="220" s="1"/>
  <c r="E28" i="220"/>
  <c r="H26" i="220"/>
  <c r="O26" i="220" s="1"/>
  <c r="E26" i="220"/>
  <c r="N26" i="220" s="1"/>
  <c r="N25" i="220"/>
  <c r="K25" i="220"/>
  <c r="J25" i="220"/>
  <c r="H25" i="220"/>
  <c r="O25" i="220" s="1"/>
  <c r="E25" i="220"/>
  <c r="J24" i="220"/>
  <c r="H24" i="220"/>
  <c r="E24" i="220"/>
  <c r="N24" i="220" s="1"/>
  <c r="H23" i="220"/>
  <c r="O23" i="220" s="1"/>
  <c r="E23" i="220"/>
  <c r="N23" i="220" s="1"/>
  <c r="K22" i="220"/>
  <c r="J22" i="220"/>
  <c r="H22" i="220"/>
  <c r="O22" i="220" s="1"/>
  <c r="E22" i="220"/>
  <c r="N22" i="220" s="1"/>
  <c r="H19" i="220"/>
  <c r="E19" i="220"/>
  <c r="K18" i="220"/>
  <c r="H18" i="220"/>
  <c r="O18" i="220" s="1"/>
  <c r="E18" i="220"/>
  <c r="N18" i="220" s="1"/>
  <c r="J17" i="220"/>
  <c r="H17" i="220"/>
  <c r="E17" i="220"/>
  <c r="N17" i="220" s="1"/>
  <c r="O16" i="220"/>
  <c r="H16" i="220"/>
  <c r="K16" i="220" s="1"/>
  <c r="E16" i="220"/>
  <c r="K15" i="220"/>
  <c r="J15" i="220"/>
  <c r="H15" i="220"/>
  <c r="O15" i="220" s="1"/>
  <c r="E15" i="220"/>
  <c r="N15" i="220" s="1"/>
  <c r="H14" i="220"/>
  <c r="O14" i="220" s="1"/>
  <c r="E14" i="220"/>
  <c r="N14" i="220" s="1"/>
  <c r="N13" i="220"/>
  <c r="J13" i="220"/>
  <c r="H13" i="220"/>
  <c r="E13" i="220"/>
  <c r="H11" i="220"/>
  <c r="O11" i="220" s="1"/>
  <c r="E11" i="220"/>
  <c r="N11" i="220" s="1"/>
  <c r="H10" i="220"/>
  <c r="O10" i="220" s="1"/>
  <c r="E10" i="220"/>
  <c r="N10" i="220" s="1"/>
  <c r="O9" i="220"/>
  <c r="N9" i="220"/>
  <c r="J9" i="220"/>
  <c r="H9" i="220"/>
  <c r="K9" i="220" s="1"/>
  <c r="E9" i="220"/>
  <c r="K8" i="220"/>
  <c r="H8" i="220"/>
  <c r="O8" i="220" s="1"/>
  <c r="E8" i="220"/>
  <c r="K33" i="219"/>
  <c r="J33" i="219"/>
  <c r="H33" i="219"/>
  <c r="O33" i="219" s="1"/>
  <c r="E33" i="219"/>
  <c r="N33" i="219" s="1"/>
  <c r="O32" i="219"/>
  <c r="N32" i="219"/>
  <c r="K32" i="219"/>
  <c r="J32" i="219"/>
  <c r="H32" i="219"/>
  <c r="E32" i="219"/>
  <c r="K31" i="219"/>
  <c r="J31" i="219"/>
  <c r="H31" i="219"/>
  <c r="O31" i="219" s="1"/>
  <c r="E31" i="219"/>
  <c r="N31" i="219" s="1"/>
  <c r="K30" i="219"/>
  <c r="J30" i="219"/>
  <c r="H30" i="219"/>
  <c r="O30" i="219" s="1"/>
  <c r="E30" i="219"/>
  <c r="N30" i="219" s="1"/>
  <c r="K29" i="219"/>
  <c r="J29" i="219"/>
  <c r="H29" i="219"/>
  <c r="O29" i="219" s="1"/>
  <c r="E29" i="219"/>
  <c r="N29" i="219" s="1"/>
  <c r="K28" i="219"/>
  <c r="J28" i="219"/>
  <c r="H28" i="219"/>
  <c r="O28" i="219" s="1"/>
  <c r="E28" i="219"/>
  <c r="N28" i="219" s="1"/>
  <c r="K26" i="219"/>
  <c r="J26" i="219"/>
  <c r="H26" i="219"/>
  <c r="O26" i="219" s="1"/>
  <c r="E26" i="219"/>
  <c r="N26" i="219" s="1"/>
  <c r="K25" i="219"/>
  <c r="J25" i="219"/>
  <c r="H25" i="219"/>
  <c r="O25" i="219" s="1"/>
  <c r="E25" i="219"/>
  <c r="N25" i="219" s="1"/>
  <c r="O24" i="219"/>
  <c r="N24" i="219"/>
  <c r="K24" i="219"/>
  <c r="J24" i="219"/>
  <c r="H24" i="219"/>
  <c r="E24" i="219"/>
  <c r="O23" i="219"/>
  <c r="N23" i="219"/>
  <c r="K23" i="219"/>
  <c r="J23" i="219"/>
  <c r="H23" i="219"/>
  <c r="E23" i="219"/>
  <c r="K22" i="219"/>
  <c r="J22" i="219"/>
  <c r="H22" i="219"/>
  <c r="O22" i="219" s="1"/>
  <c r="E22" i="219"/>
  <c r="N22" i="219" s="1"/>
  <c r="H19" i="219"/>
  <c r="E19" i="219"/>
  <c r="H18" i="219"/>
  <c r="O18" i="219" s="1"/>
  <c r="E18" i="219"/>
  <c r="N18" i="219" s="1"/>
  <c r="H17" i="219"/>
  <c r="O17" i="219" s="1"/>
  <c r="E17" i="219"/>
  <c r="N17" i="219" s="1"/>
  <c r="O16" i="219"/>
  <c r="N16" i="219"/>
  <c r="J16" i="219"/>
  <c r="H16" i="219"/>
  <c r="K16" i="219" s="1"/>
  <c r="E16" i="219"/>
  <c r="K15" i="219"/>
  <c r="J15" i="219"/>
  <c r="H15" i="219"/>
  <c r="O15" i="219" s="1"/>
  <c r="E15" i="219"/>
  <c r="N15" i="219" s="1"/>
  <c r="H14" i="219"/>
  <c r="O14" i="219" s="1"/>
  <c r="E14" i="219"/>
  <c r="N14" i="219" s="1"/>
  <c r="H13" i="219"/>
  <c r="O13" i="219" s="1"/>
  <c r="E13" i="219"/>
  <c r="N13" i="219" s="1"/>
  <c r="H11" i="219"/>
  <c r="E11" i="219"/>
  <c r="H10" i="219"/>
  <c r="O10" i="219" s="1"/>
  <c r="E10" i="219"/>
  <c r="N10" i="219" s="1"/>
  <c r="H9" i="219"/>
  <c r="O9" i="219" s="1"/>
  <c r="E9" i="219"/>
  <c r="N9" i="219" s="1"/>
  <c r="H8" i="219"/>
  <c r="E8" i="219"/>
  <c r="H33" i="218"/>
  <c r="O33" i="218" s="1"/>
  <c r="E33" i="218"/>
  <c r="N33" i="218" s="1"/>
  <c r="K32" i="218"/>
  <c r="J32" i="218"/>
  <c r="H32" i="218"/>
  <c r="O32" i="218" s="1"/>
  <c r="E32" i="218"/>
  <c r="N32" i="218" s="1"/>
  <c r="O31" i="218"/>
  <c r="N31" i="218"/>
  <c r="J31" i="218"/>
  <c r="H31" i="218"/>
  <c r="K31" i="218" s="1"/>
  <c r="E31" i="218"/>
  <c r="N30" i="218"/>
  <c r="K30" i="218"/>
  <c r="J30" i="218"/>
  <c r="H30" i="218"/>
  <c r="O30" i="218" s="1"/>
  <c r="E30" i="218"/>
  <c r="H29" i="218"/>
  <c r="O29" i="218" s="1"/>
  <c r="E29" i="218"/>
  <c r="N29" i="218" s="1"/>
  <c r="K28" i="218"/>
  <c r="J28" i="218"/>
  <c r="H28" i="218"/>
  <c r="O28" i="218" s="1"/>
  <c r="E28" i="218"/>
  <c r="N28" i="218" s="1"/>
  <c r="O26" i="218"/>
  <c r="H26" i="218"/>
  <c r="K26" i="218" s="1"/>
  <c r="E26" i="218"/>
  <c r="K25" i="218"/>
  <c r="J25" i="218"/>
  <c r="H25" i="218"/>
  <c r="O25" i="218" s="1"/>
  <c r="E25" i="218"/>
  <c r="N25" i="218" s="1"/>
  <c r="H24" i="218"/>
  <c r="O24" i="218" s="1"/>
  <c r="E24" i="218"/>
  <c r="N24" i="218" s="1"/>
  <c r="O23" i="218"/>
  <c r="N23" i="218"/>
  <c r="K23" i="218"/>
  <c r="J23" i="218"/>
  <c r="H23" i="218"/>
  <c r="E23" i="218"/>
  <c r="K22" i="218"/>
  <c r="J22" i="218"/>
  <c r="H22" i="218"/>
  <c r="O22" i="218" s="1"/>
  <c r="E22" i="218"/>
  <c r="N22" i="218" s="1"/>
  <c r="H19" i="218"/>
  <c r="E19" i="218"/>
  <c r="K18" i="218"/>
  <c r="J18" i="218"/>
  <c r="H18" i="218"/>
  <c r="O18" i="218" s="1"/>
  <c r="E18" i="218"/>
  <c r="N18" i="218" s="1"/>
  <c r="H17" i="218"/>
  <c r="O17" i="218" s="1"/>
  <c r="E17" i="218"/>
  <c r="N17" i="218" s="1"/>
  <c r="H16" i="218"/>
  <c r="O16" i="218" s="1"/>
  <c r="E16" i="218"/>
  <c r="N16" i="218" s="1"/>
  <c r="K15" i="218"/>
  <c r="J15" i="218"/>
  <c r="H15" i="218"/>
  <c r="O15" i="218" s="1"/>
  <c r="E15" i="218"/>
  <c r="N15" i="218" s="1"/>
  <c r="H14" i="218"/>
  <c r="E14" i="218"/>
  <c r="H13" i="218"/>
  <c r="O13" i="218" s="1"/>
  <c r="E13" i="218"/>
  <c r="N13" i="218" s="1"/>
  <c r="O11" i="218"/>
  <c r="H11" i="218"/>
  <c r="K11" i="218" s="1"/>
  <c r="E11" i="218"/>
  <c r="O10" i="218"/>
  <c r="N10" i="218"/>
  <c r="K10" i="218"/>
  <c r="J10" i="218"/>
  <c r="H10" i="218"/>
  <c r="E10" i="218"/>
  <c r="H9" i="218"/>
  <c r="O9" i="218" s="1"/>
  <c r="E9" i="218"/>
  <c r="N9" i="218" s="1"/>
  <c r="H8" i="218"/>
  <c r="E8" i="218"/>
  <c r="N8" i="218" s="1"/>
  <c r="H33" i="217"/>
  <c r="E33" i="217"/>
  <c r="H32" i="217"/>
  <c r="O32" i="217" s="1"/>
  <c r="E32" i="217"/>
  <c r="N32" i="217" s="1"/>
  <c r="K31" i="217"/>
  <c r="J31" i="217"/>
  <c r="H31" i="217"/>
  <c r="O31" i="217" s="1"/>
  <c r="E31" i="217"/>
  <c r="N31" i="217" s="1"/>
  <c r="O30" i="217"/>
  <c r="N30" i="217"/>
  <c r="K30" i="217"/>
  <c r="J30" i="217"/>
  <c r="H30" i="217"/>
  <c r="E30" i="217"/>
  <c r="K29" i="217"/>
  <c r="J29" i="217"/>
  <c r="H29" i="217"/>
  <c r="O29" i="217" s="1"/>
  <c r="E29" i="217"/>
  <c r="N29" i="217" s="1"/>
  <c r="H28" i="217"/>
  <c r="O28" i="217" s="1"/>
  <c r="E28" i="217"/>
  <c r="N28" i="217" s="1"/>
  <c r="H26" i="217"/>
  <c r="E26" i="217"/>
  <c r="O25" i="217"/>
  <c r="K25" i="217"/>
  <c r="J25" i="217"/>
  <c r="H25" i="217"/>
  <c r="E25" i="217"/>
  <c r="N25" i="217" s="1"/>
  <c r="H24" i="217"/>
  <c r="O24" i="217" s="1"/>
  <c r="E24" i="217"/>
  <c r="N24" i="217" s="1"/>
  <c r="H23" i="217"/>
  <c r="O23" i="217" s="1"/>
  <c r="E23" i="217"/>
  <c r="N23" i="217" s="1"/>
  <c r="K22" i="217"/>
  <c r="J22" i="217"/>
  <c r="H22" i="217"/>
  <c r="O22" i="217" s="1"/>
  <c r="E22" i="217"/>
  <c r="N22" i="217" s="1"/>
  <c r="H19" i="217"/>
  <c r="E19" i="217"/>
  <c r="H18" i="217"/>
  <c r="E18" i="217"/>
  <c r="O17" i="217"/>
  <c r="N17" i="217"/>
  <c r="K17" i="217"/>
  <c r="H17" i="217"/>
  <c r="E17" i="217"/>
  <c r="J17" i="217" s="1"/>
  <c r="K16" i="217"/>
  <c r="J16" i="217"/>
  <c r="H16" i="217"/>
  <c r="O16" i="217" s="1"/>
  <c r="E16" i="217"/>
  <c r="N16" i="217" s="1"/>
  <c r="K15" i="217"/>
  <c r="J15" i="217"/>
  <c r="H15" i="217"/>
  <c r="O15" i="217" s="1"/>
  <c r="E15" i="217"/>
  <c r="N15" i="217" s="1"/>
  <c r="O14" i="217"/>
  <c r="N14" i="217"/>
  <c r="K14" i="217"/>
  <c r="J14" i="217"/>
  <c r="H14" i="217"/>
  <c r="E14" i="217"/>
  <c r="K13" i="217"/>
  <c r="H13" i="217"/>
  <c r="O13" i="217" s="1"/>
  <c r="E13" i="217"/>
  <c r="K11" i="217"/>
  <c r="H11" i="217"/>
  <c r="O11" i="217" s="1"/>
  <c r="E11" i="217"/>
  <c r="N11" i="217" s="1"/>
  <c r="N10" i="217"/>
  <c r="J10" i="217"/>
  <c r="H10" i="217"/>
  <c r="E10" i="217"/>
  <c r="H9" i="217"/>
  <c r="E9" i="217"/>
  <c r="K8" i="217"/>
  <c r="J8" i="217"/>
  <c r="H8" i="217"/>
  <c r="O8" i="217" s="1"/>
  <c r="E8" i="217"/>
  <c r="N8" i="217" s="1"/>
  <c r="H33" i="216"/>
  <c r="E33" i="216"/>
  <c r="O32" i="216"/>
  <c r="H32" i="216"/>
  <c r="K32" i="216" s="1"/>
  <c r="E32" i="216"/>
  <c r="H31" i="216"/>
  <c r="O31" i="216" s="1"/>
  <c r="E31" i="216"/>
  <c r="N31" i="216" s="1"/>
  <c r="K30" i="216"/>
  <c r="J30" i="216"/>
  <c r="H30" i="216"/>
  <c r="O30" i="216" s="1"/>
  <c r="E30" i="216"/>
  <c r="N30" i="216" s="1"/>
  <c r="N29" i="216"/>
  <c r="K29" i="216"/>
  <c r="J29" i="216"/>
  <c r="H29" i="216"/>
  <c r="O29" i="216" s="1"/>
  <c r="E29" i="216"/>
  <c r="K28" i="216"/>
  <c r="J28" i="216"/>
  <c r="H28" i="216"/>
  <c r="O28" i="216" s="1"/>
  <c r="E28" i="216"/>
  <c r="N28" i="216" s="1"/>
  <c r="K26" i="216"/>
  <c r="H26" i="216"/>
  <c r="O26" i="216" s="1"/>
  <c r="E26" i="216"/>
  <c r="N26" i="216" s="1"/>
  <c r="K25" i="216"/>
  <c r="J25" i="216"/>
  <c r="H25" i="216"/>
  <c r="O25" i="216" s="1"/>
  <c r="E25" i="216"/>
  <c r="N25" i="216" s="1"/>
  <c r="H24" i="216"/>
  <c r="E24" i="216"/>
  <c r="H23" i="216"/>
  <c r="E23" i="216"/>
  <c r="N23" i="216" s="1"/>
  <c r="K22" i="216"/>
  <c r="J22" i="216"/>
  <c r="H22" i="216"/>
  <c r="O22" i="216" s="1"/>
  <c r="E22" i="216"/>
  <c r="N22" i="216" s="1"/>
  <c r="H19" i="216"/>
  <c r="E19" i="216"/>
  <c r="K18" i="216"/>
  <c r="H18" i="216"/>
  <c r="O18" i="216" s="1"/>
  <c r="E18" i="216"/>
  <c r="N18" i="216" s="1"/>
  <c r="H17" i="216"/>
  <c r="E17" i="216"/>
  <c r="O16" i="216"/>
  <c r="N16" i="216"/>
  <c r="K16" i="216"/>
  <c r="H16" i="216"/>
  <c r="E16" i="216"/>
  <c r="J16" i="216" s="1"/>
  <c r="K15" i="216"/>
  <c r="J15" i="216"/>
  <c r="H15" i="216"/>
  <c r="O15" i="216" s="1"/>
  <c r="E15" i="216"/>
  <c r="N15" i="216" s="1"/>
  <c r="K14" i="216"/>
  <c r="H14" i="216"/>
  <c r="O14" i="216" s="1"/>
  <c r="E14" i="216"/>
  <c r="N14" i="216" s="1"/>
  <c r="H13" i="216"/>
  <c r="E13" i="216"/>
  <c r="H11" i="216"/>
  <c r="E11" i="216"/>
  <c r="N11" i="216" s="1"/>
  <c r="K10" i="216"/>
  <c r="H10" i="216"/>
  <c r="O10" i="216" s="1"/>
  <c r="E10" i="216"/>
  <c r="N10" i="216" s="1"/>
  <c r="O9" i="216"/>
  <c r="N9" i="216"/>
  <c r="J9" i="216"/>
  <c r="H9" i="216"/>
  <c r="K9" i="216" s="1"/>
  <c r="E9" i="216"/>
  <c r="K8" i="216"/>
  <c r="J8" i="216"/>
  <c r="H8" i="216"/>
  <c r="O8" i="216" s="1"/>
  <c r="E8" i="216"/>
  <c r="N8" i="216" s="1"/>
  <c r="K33" i="215"/>
  <c r="H33" i="215"/>
  <c r="O33" i="215" s="1"/>
  <c r="E33" i="215"/>
  <c r="N33" i="215" s="1"/>
  <c r="N32" i="215"/>
  <c r="J32" i="215"/>
  <c r="H32" i="215"/>
  <c r="E32" i="215"/>
  <c r="K31" i="215"/>
  <c r="J31" i="215"/>
  <c r="H31" i="215"/>
  <c r="O31" i="215" s="1"/>
  <c r="E31" i="215"/>
  <c r="N31" i="215" s="1"/>
  <c r="K30" i="215"/>
  <c r="J30" i="215"/>
  <c r="H30" i="215"/>
  <c r="O30" i="215" s="1"/>
  <c r="E30" i="215"/>
  <c r="N30" i="215" s="1"/>
  <c r="K29" i="215"/>
  <c r="H29" i="215"/>
  <c r="O29" i="215" s="1"/>
  <c r="E29" i="215"/>
  <c r="N29" i="215" s="1"/>
  <c r="O28" i="215"/>
  <c r="N28" i="215"/>
  <c r="K28" i="215"/>
  <c r="J28" i="215"/>
  <c r="H28" i="215"/>
  <c r="E28" i="215"/>
  <c r="H26" i="215"/>
  <c r="E26" i="215"/>
  <c r="N26" i="215" s="1"/>
  <c r="K25" i="215"/>
  <c r="J25" i="215"/>
  <c r="H25" i="215"/>
  <c r="O25" i="215" s="1"/>
  <c r="E25" i="215"/>
  <c r="N25" i="215" s="1"/>
  <c r="H24" i="215"/>
  <c r="E24" i="215"/>
  <c r="O23" i="215"/>
  <c r="N23" i="215"/>
  <c r="K23" i="215"/>
  <c r="H23" i="215"/>
  <c r="E23" i="215"/>
  <c r="J23" i="215" s="1"/>
  <c r="K22" i="215"/>
  <c r="J22" i="215"/>
  <c r="H22" i="215"/>
  <c r="O22" i="215" s="1"/>
  <c r="E22" i="215"/>
  <c r="N22" i="215" s="1"/>
  <c r="H19" i="215"/>
  <c r="E19" i="215"/>
  <c r="H18" i="215"/>
  <c r="E18" i="215"/>
  <c r="N18" i="215" s="1"/>
  <c r="K17" i="215"/>
  <c r="H17" i="215"/>
  <c r="O17" i="215" s="1"/>
  <c r="E17" i="215"/>
  <c r="N17" i="215" s="1"/>
  <c r="O16" i="215"/>
  <c r="N16" i="215"/>
  <c r="H16" i="215"/>
  <c r="K16" i="215" s="1"/>
  <c r="E16" i="215"/>
  <c r="J16" i="215" s="1"/>
  <c r="N15" i="215"/>
  <c r="K15" i="215"/>
  <c r="J15" i="215"/>
  <c r="H15" i="215"/>
  <c r="O15" i="215" s="1"/>
  <c r="E15" i="215"/>
  <c r="K14" i="215"/>
  <c r="J14" i="215"/>
  <c r="H14" i="215"/>
  <c r="O14" i="215" s="1"/>
  <c r="E14" i="215"/>
  <c r="N14" i="215" s="1"/>
  <c r="H13" i="215"/>
  <c r="O13" i="215" s="1"/>
  <c r="E13" i="215"/>
  <c r="N13" i="215" s="1"/>
  <c r="O11" i="215"/>
  <c r="H11" i="215"/>
  <c r="K11" i="215" s="1"/>
  <c r="E11" i="215"/>
  <c r="H10" i="215"/>
  <c r="E10" i="215"/>
  <c r="N10" i="215" s="1"/>
  <c r="H9" i="215"/>
  <c r="O9" i="215" s="1"/>
  <c r="E9" i="215"/>
  <c r="N9" i="215" s="1"/>
  <c r="H8" i="215"/>
  <c r="E8" i="215"/>
  <c r="H33" i="214"/>
  <c r="E33" i="214"/>
  <c r="N33" i="214" s="1"/>
  <c r="H32" i="214"/>
  <c r="O32" i="214" s="1"/>
  <c r="E32" i="214"/>
  <c r="N32" i="214" s="1"/>
  <c r="J31" i="214"/>
  <c r="H31" i="214"/>
  <c r="E31" i="214"/>
  <c r="N31" i="214" s="1"/>
  <c r="O30" i="214"/>
  <c r="N30" i="214"/>
  <c r="K30" i="214"/>
  <c r="J30" i="214"/>
  <c r="H30" i="214"/>
  <c r="E30" i="214"/>
  <c r="H29" i="214"/>
  <c r="O29" i="214" s="1"/>
  <c r="E29" i="214"/>
  <c r="N29" i="214" s="1"/>
  <c r="K28" i="214"/>
  <c r="J28" i="214"/>
  <c r="H28" i="214"/>
  <c r="O28" i="214" s="1"/>
  <c r="E28" i="214"/>
  <c r="N28" i="214" s="1"/>
  <c r="N26" i="214"/>
  <c r="K26" i="214"/>
  <c r="J26" i="214"/>
  <c r="H26" i="214"/>
  <c r="O26" i="214" s="1"/>
  <c r="E26" i="214"/>
  <c r="K25" i="214"/>
  <c r="J25" i="214"/>
  <c r="H25" i="214"/>
  <c r="O25" i="214" s="1"/>
  <c r="E25" i="214"/>
  <c r="N25" i="214" s="1"/>
  <c r="H24" i="214"/>
  <c r="O24" i="214" s="1"/>
  <c r="E24" i="214"/>
  <c r="N24" i="214" s="1"/>
  <c r="N23" i="214"/>
  <c r="J23" i="214"/>
  <c r="H23" i="214"/>
  <c r="K23" i="214" s="1"/>
  <c r="E23" i="214"/>
  <c r="N22" i="214"/>
  <c r="K22" i="214"/>
  <c r="J22" i="214"/>
  <c r="H22" i="214"/>
  <c r="O22" i="214" s="1"/>
  <c r="E22" i="214"/>
  <c r="H19" i="214"/>
  <c r="E19" i="214"/>
  <c r="N18" i="214"/>
  <c r="K18" i="214"/>
  <c r="J18" i="214"/>
  <c r="H18" i="214"/>
  <c r="O18" i="214" s="1"/>
  <c r="E18" i="214"/>
  <c r="K17" i="214"/>
  <c r="H17" i="214"/>
  <c r="O17" i="214" s="1"/>
  <c r="E17" i="214"/>
  <c r="H16" i="214"/>
  <c r="O16" i="214" s="1"/>
  <c r="E16" i="214"/>
  <c r="N16" i="214" s="1"/>
  <c r="O15" i="214"/>
  <c r="K15" i="214"/>
  <c r="J15" i="214"/>
  <c r="H15" i="214"/>
  <c r="E15" i="214"/>
  <c r="N15" i="214" s="1"/>
  <c r="O14" i="214"/>
  <c r="N14" i="214"/>
  <c r="K14" i="214"/>
  <c r="J14" i="214"/>
  <c r="H14" i="214"/>
  <c r="E14" i="214"/>
  <c r="H13" i="214"/>
  <c r="O13" i="214" s="1"/>
  <c r="E13" i="214"/>
  <c r="N11" i="214"/>
  <c r="J11" i="214"/>
  <c r="H11" i="214"/>
  <c r="K11" i="214" s="1"/>
  <c r="E11" i="214"/>
  <c r="J10" i="214"/>
  <c r="H10" i="214"/>
  <c r="E10" i="214"/>
  <c r="N10" i="214" s="1"/>
  <c r="K9" i="214"/>
  <c r="H9" i="214"/>
  <c r="O9" i="214" s="1"/>
  <c r="E9" i="214"/>
  <c r="K8" i="214"/>
  <c r="H8" i="214"/>
  <c r="O8" i="214" s="1"/>
  <c r="E8" i="214"/>
  <c r="N8" i="214" s="1"/>
  <c r="O33" i="213"/>
  <c r="N33" i="213"/>
  <c r="K33" i="213"/>
  <c r="J33" i="213"/>
  <c r="H33" i="213"/>
  <c r="E33" i="213"/>
  <c r="K32" i="213"/>
  <c r="H32" i="213"/>
  <c r="O32" i="213" s="1"/>
  <c r="E32" i="213"/>
  <c r="H31" i="213"/>
  <c r="E31" i="213"/>
  <c r="N31" i="213" s="1"/>
  <c r="K30" i="213"/>
  <c r="J30" i="213"/>
  <c r="H30" i="213"/>
  <c r="O30" i="213" s="1"/>
  <c r="E30" i="213"/>
  <c r="N30" i="213" s="1"/>
  <c r="K29" i="213"/>
  <c r="J29" i="213"/>
  <c r="H29" i="213"/>
  <c r="O29" i="213" s="1"/>
  <c r="E29" i="213"/>
  <c r="N29" i="213" s="1"/>
  <c r="K28" i="213"/>
  <c r="J28" i="213"/>
  <c r="H28" i="213"/>
  <c r="O28" i="213" s="1"/>
  <c r="E28" i="213"/>
  <c r="N28" i="213" s="1"/>
  <c r="H26" i="213"/>
  <c r="E26" i="213"/>
  <c r="O25" i="213"/>
  <c r="N25" i="213"/>
  <c r="K25" i="213"/>
  <c r="J25" i="213"/>
  <c r="H25" i="213"/>
  <c r="E25" i="213"/>
  <c r="O24" i="213"/>
  <c r="K24" i="213"/>
  <c r="H24" i="213"/>
  <c r="E24" i="213"/>
  <c r="K23" i="213"/>
  <c r="J23" i="213"/>
  <c r="H23" i="213"/>
  <c r="O23" i="213" s="1"/>
  <c r="E23" i="213"/>
  <c r="N23" i="213" s="1"/>
  <c r="O22" i="213"/>
  <c r="N22" i="213"/>
  <c r="K22" i="213"/>
  <c r="J22" i="213"/>
  <c r="H22" i="213"/>
  <c r="E22" i="213"/>
  <c r="H19" i="213"/>
  <c r="E19" i="213"/>
  <c r="N18" i="213"/>
  <c r="H18" i="213"/>
  <c r="K18" i="213" s="1"/>
  <c r="E18" i="213"/>
  <c r="J18" i="213" s="1"/>
  <c r="J17" i="213"/>
  <c r="H17" i="213"/>
  <c r="E17" i="213"/>
  <c r="N17" i="213" s="1"/>
  <c r="O16" i="213"/>
  <c r="K16" i="213"/>
  <c r="H16" i="213"/>
  <c r="E16" i="213"/>
  <c r="K15" i="213"/>
  <c r="J15" i="213"/>
  <c r="H15" i="213"/>
  <c r="O15" i="213" s="1"/>
  <c r="E15" i="213"/>
  <c r="N15" i="213" s="1"/>
  <c r="O14" i="213"/>
  <c r="N14" i="213"/>
  <c r="K14" i="213"/>
  <c r="J14" i="213"/>
  <c r="H14" i="213"/>
  <c r="E14" i="213"/>
  <c r="O13" i="213"/>
  <c r="N13" i="213"/>
  <c r="K13" i="213"/>
  <c r="J13" i="213"/>
  <c r="H13" i="213"/>
  <c r="E13" i="213"/>
  <c r="H11" i="213"/>
  <c r="E11" i="213"/>
  <c r="N11" i="213" s="1"/>
  <c r="N10" i="213"/>
  <c r="J10" i="213"/>
  <c r="H10" i="213"/>
  <c r="K10" i="213" s="1"/>
  <c r="E10" i="213"/>
  <c r="J9" i="213"/>
  <c r="H9" i="213"/>
  <c r="O9" i="213" s="1"/>
  <c r="E9" i="213"/>
  <c r="N9" i="213" s="1"/>
  <c r="K8" i="213"/>
  <c r="H8" i="213"/>
  <c r="O8" i="213" s="1"/>
  <c r="E8" i="213"/>
  <c r="J33" i="212"/>
  <c r="H33" i="212"/>
  <c r="K33" i="212" s="1"/>
  <c r="E33" i="212"/>
  <c r="N33" i="212" s="1"/>
  <c r="O32" i="212"/>
  <c r="N32" i="212"/>
  <c r="H32" i="212"/>
  <c r="K32" i="212" s="1"/>
  <c r="E32" i="212"/>
  <c r="J32" i="212" s="1"/>
  <c r="K31" i="212"/>
  <c r="J31" i="212"/>
  <c r="H31" i="212"/>
  <c r="O31" i="212" s="1"/>
  <c r="E31" i="212"/>
  <c r="N31" i="212" s="1"/>
  <c r="K30" i="212"/>
  <c r="J30" i="212"/>
  <c r="H30" i="212"/>
  <c r="O30" i="212" s="1"/>
  <c r="E30" i="212"/>
  <c r="N30" i="212" s="1"/>
  <c r="N29" i="212"/>
  <c r="K29" i="212"/>
  <c r="J29" i="212"/>
  <c r="H29" i="212"/>
  <c r="O29" i="212" s="1"/>
  <c r="E29" i="212"/>
  <c r="K28" i="212"/>
  <c r="J28" i="212"/>
  <c r="H28" i="212"/>
  <c r="O28" i="212" s="1"/>
  <c r="E28" i="212"/>
  <c r="N28" i="212" s="1"/>
  <c r="H26" i="212"/>
  <c r="O26" i="212" s="1"/>
  <c r="E26" i="212"/>
  <c r="N26" i="212" s="1"/>
  <c r="K25" i="212"/>
  <c r="J25" i="212"/>
  <c r="H25" i="212"/>
  <c r="O25" i="212" s="1"/>
  <c r="E25" i="212"/>
  <c r="N25" i="212" s="1"/>
  <c r="O24" i="212"/>
  <c r="H24" i="212"/>
  <c r="K24" i="212" s="1"/>
  <c r="E24" i="212"/>
  <c r="H23" i="212"/>
  <c r="K23" i="212" s="1"/>
  <c r="E23" i="212"/>
  <c r="K22" i="212"/>
  <c r="J22" i="212"/>
  <c r="H22" i="212"/>
  <c r="O22" i="212" s="1"/>
  <c r="E22" i="212"/>
  <c r="N22" i="212" s="1"/>
  <c r="H19" i="212"/>
  <c r="E19" i="212"/>
  <c r="K18" i="212"/>
  <c r="H18" i="212"/>
  <c r="O18" i="212" s="1"/>
  <c r="E18" i="212"/>
  <c r="N18" i="212" s="1"/>
  <c r="O17" i="212"/>
  <c r="H17" i="212"/>
  <c r="K17" i="212" s="1"/>
  <c r="E17" i="212"/>
  <c r="O16" i="212"/>
  <c r="N16" i="212"/>
  <c r="K16" i="212"/>
  <c r="J16" i="212"/>
  <c r="H16" i="212"/>
  <c r="E16" i="212"/>
  <c r="K15" i="212"/>
  <c r="J15" i="212"/>
  <c r="H15" i="212"/>
  <c r="O15" i="212" s="1"/>
  <c r="E15" i="212"/>
  <c r="N15" i="212" s="1"/>
  <c r="K14" i="212"/>
  <c r="J14" i="212"/>
  <c r="H14" i="212"/>
  <c r="O14" i="212" s="1"/>
  <c r="E14" i="212"/>
  <c r="N14" i="212" s="1"/>
  <c r="H13" i="212"/>
  <c r="K13" i="212" s="1"/>
  <c r="E13" i="212"/>
  <c r="O11" i="212"/>
  <c r="K11" i="212"/>
  <c r="H11" i="212"/>
  <c r="E11" i="212"/>
  <c r="H10" i="212"/>
  <c r="E10" i="212"/>
  <c r="N10" i="212" s="1"/>
  <c r="N9" i="212"/>
  <c r="K9" i="212"/>
  <c r="J9" i="212"/>
  <c r="H9" i="212"/>
  <c r="O9" i="212" s="1"/>
  <c r="E9" i="212"/>
  <c r="K8" i="212"/>
  <c r="H8" i="212"/>
  <c r="O8" i="212" s="1"/>
  <c r="E8" i="212"/>
  <c r="H33" i="211"/>
  <c r="O33" i="211" s="1"/>
  <c r="E33" i="211"/>
  <c r="N33" i="211" s="1"/>
  <c r="N32" i="211"/>
  <c r="J32" i="211"/>
  <c r="H32" i="211"/>
  <c r="E32" i="211"/>
  <c r="K31" i="211"/>
  <c r="J31" i="211"/>
  <c r="H31" i="211"/>
  <c r="O31" i="211" s="1"/>
  <c r="E31" i="211"/>
  <c r="N31" i="211" s="1"/>
  <c r="K30" i="211"/>
  <c r="J30" i="211"/>
  <c r="H30" i="211"/>
  <c r="O30" i="211" s="1"/>
  <c r="E30" i="211"/>
  <c r="N30" i="211" s="1"/>
  <c r="K29" i="211"/>
  <c r="J29" i="211"/>
  <c r="H29" i="211"/>
  <c r="O29" i="211" s="1"/>
  <c r="E29" i="211"/>
  <c r="N29" i="211" s="1"/>
  <c r="N28" i="211"/>
  <c r="K28" i="211"/>
  <c r="J28" i="211"/>
  <c r="H28" i="211"/>
  <c r="O28" i="211" s="1"/>
  <c r="E28" i="211"/>
  <c r="H26" i="211"/>
  <c r="O26" i="211" s="1"/>
  <c r="E26" i="211"/>
  <c r="K25" i="211"/>
  <c r="J25" i="211"/>
  <c r="H25" i="211"/>
  <c r="O25" i="211" s="1"/>
  <c r="E25" i="211"/>
  <c r="N25" i="211" s="1"/>
  <c r="N24" i="211"/>
  <c r="K24" i="211"/>
  <c r="J24" i="211"/>
  <c r="H24" i="211"/>
  <c r="O24" i="211" s="1"/>
  <c r="E24" i="211"/>
  <c r="J23" i="211"/>
  <c r="H23" i="211"/>
  <c r="E23" i="211"/>
  <c r="N23" i="211" s="1"/>
  <c r="O22" i="211"/>
  <c r="K22" i="211"/>
  <c r="J22" i="211"/>
  <c r="H22" i="211"/>
  <c r="E22" i="211"/>
  <c r="N22" i="211" s="1"/>
  <c r="H19" i="211"/>
  <c r="E19" i="211"/>
  <c r="H18" i="211"/>
  <c r="E18" i="211"/>
  <c r="H17" i="211"/>
  <c r="O17" i="211" s="1"/>
  <c r="E17" i="211"/>
  <c r="N17" i="211" s="1"/>
  <c r="K16" i="211"/>
  <c r="J16" i="211"/>
  <c r="H16" i="211"/>
  <c r="O16" i="211" s="1"/>
  <c r="E16" i="211"/>
  <c r="N16" i="211" s="1"/>
  <c r="K15" i="211"/>
  <c r="J15" i="211"/>
  <c r="H15" i="211"/>
  <c r="O15" i="211" s="1"/>
  <c r="E15" i="211"/>
  <c r="N15" i="211" s="1"/>
  <c r="O14" i="211"/>
  <c r="K14" i="211"/>
  <c r="J14" i="211"/>
  <c r="H14" i="211"/>
  <c r="E14" i="211"/>
  <c r="N14" i="211" s="1"/>
  <c r="H13" i="211"/>
  <c r="E13" i="211"/>
  <c r="N13" i="211" s="1"/>
  <c r="O11" i="211"/>
  <c r="N11" i="211"/>
  <c r="K11" i="211"/>
  <c r="J11" i="211"/>
  <c r="H11" i="211"/>
  <c r="E11" i="211"/>
  <c r="O10" i="211"/>
  <c r="K10" i="211"/>
  <c r="H10" i="211"/>
  <c r="E10" i="211"/>
  <c r="K9" i="211"/>
  <c r="J9" i="211"/>
  <c r="H9" i="211"/>
  <c r="O9" i="211" s="1"/>
  <c r="E9" i="211"/>
  <c r="N9" i="211" s="1"/>
  <c r="O8" i="211"/>
  <c r="N8" i="211"/>
  <c r="K8" i="211"/>
  <c r="J8" i="211"/>
  <c r="H8" i="211"/>
  <c r="E8" i="211"/>
  <c r="H33" i="210"/>
  <c r="E33" i="210"/>
  <c r="N33" i="210" s="1"/>
  <c r="K32" i="210"/>
  <c r="H32" i="210"/>
  <c r="O32" i="210" s="1"/>
  <c r="E32" i="210"/>
  <c r="H31" i="210"/>
  <c r="E31" i="210"/>
  <c r="N30" i="210"/>
  <c r="K30" i="210"/>
  <c r="J30" i="210"/>
  <c r="H30" i="210"/>
  <c r="O30" i="210" s="1"/>
  <c r="E30" i="210"/>
  <c r="K29" i="210"/>
  <c r="H29" i="210"/>
  <c r="O29" i="210" s="1"/>
  <c r="E29" i="210"/>
  <c r="K28" i="210"/>
  <c r="H28" i="210"/>
  <c r="O28" i="210" s="1"/>
  <c r="E28" i="210"/>
  <c r="H26" i="210"/>
  <c r="E26" i="210"/>
  <c r="K25" i="210"/>
  <c r="J25" i="210"/>
  <c r="H25" i="210"/>
  <c r="O25" i="210" s="1"/>
  <c r="E25" i="210"/>
  <c r="N25" i="210" s="1"/>
  <c r="H24" i="210"/>
  <c r="O24" i="210" s="1"/>
  <c r="E24" i="210"/>
  <c r="O23" i="210"/>
  <c r="N23" i="210"/>
  <c r="K23" i="210"/>
  <c r="J23" i="210"/>
  <c r="H23" i="210"/>
  <c r="E23" i="210"/>
  <c r="N22" i="210"/>
  <c r="K22" i="210"/>
  <c r="J22" i="210"/>
  <c r="H22" i="210"/>
  <c r="O22" i="210" s="1"/>
  <c r="E22" i="210"/>
  <c r="H19" i="210"/>
  <c r="E19" i="210"/>
  <c r="N18" i="210"/>
  <c r="J18" i="210"/>
  <c r="H18" i="210"/>
  <c r="O18" i="210" s="1"/>
  <c r="E18" i="210"/>
  <c r="H17" i="210"/>
  <c r="K17" i="210" s="1"/>
  <c r="E17" i="210"/>
  <c r="N17" i="210" s="1"/>
  <c r="H16" i="210"/>
  <c r="E16" i="210"/>
  <c r="N15" i="210"/>
  <c r="K15" i="210"/>
  <c r="J15" i="210"/>
  <c r="H15" i="210"/>
  <c r="O15" i="210" s="1"/>
  <c r="E15" i="210"/>
  <c r="N14" i="210"/>
  <c r="J14" i="210"/>
  <c r="H14" i="210"/>
  <c r="O14" i="210" s="1"/>
  <c r="E14" i="210"/>
  <c r="H13" i="210"/>
  <c r="E13" i="210"/>
  <c r="O11" i="210"/>
  <c r="N11" i="210"/>
  <c r="J11" i="210"/>
  <c r="H11" i="210"/>
  <c r="K11" i="210" s="1"/>
  <c r="E11" i="210"/>
  <c r="N10" i="210"/>
  <c r="K10" i="210"/>
  <c r="J10" i="210"/>
  <c r="H10" i="210"/>
  <c r="O10" i="210" s="1"/>
  <c r="E10" i="210"/>
  <c r="H9" i="210"/>
  <c r="K9" i="210" s="1"/>
  <c r="E9" i="210"/>
  <c r="N9" i="210" s="1"/>
  <c r="H8" i="210"/>
  <c r="E8" i="210"/>
  <c r="O33" i="209"/>
  <c r="N33" i="209"/>
  <c r="K33" i="209"/>
  <c r="J33" i="209"/>
  <c r="H33" i="209"/>
  <c r="E33" i="209"/>
  <c r="O32" i="209"/>
  <c r="K32" i="209"/>
  <c r="J32" i="209"/>
  <c r="H32" i="209"/>
  <c r="E32" i="209"/>
  <c r="N32" i="209" s="1"/>
  <c r="K31" i="209"/>
  <c r="J31" i="209"/>
  <c r="H31" i="209"/>
  <c r="O31" i="209" s="1"/>
  <c r="E31" i="209"/>
  <c r="N31" i="209" s="1"/>
  <c r="O30" i="209"/>
  <c r="N30" i="209"/>
  <c r="K30" i="209"/>
  <c r="J30" i="209"/>
  <c r="H30" i="209"/>
  <c r="E30" i="209"/>
  <c r="N29" i="209"/>
  <c r="K29" i="209"/>
  <c r="J29" i="209"/>
  <c r="H29" i="209"/>
  <c r="O29" i="209" s="1"/>
  <c r="E29" i="209"/>
  <c r="O28" i="209"/>
  <c r="H28" i="209"/>
  <c r="K28" i="209" s="1"/>
  <c r="E28" i="209"/>
  <c r="N26" i="209"/>
  <c r="J26" i="209"/>
  <c r="H26" i="209"/>
  <c r="K26" i="209" s="1"/>
  <c r="E26" i="209"/>
  <c r="K25" i="209"/>
  <c r="J25" i="209"/>
  <c r="H25" i="209"/>
  <c r="O25" i="209" s="1"/>
  <c r="E25" i="209"/>
  <c r="N25" i="209" s="1"/>
  <c r="O24" i="209"/>
  <c r="K24" i="209"/>
  <c r="H24" i="209"/>
  <c r="E24" i="209"/>
  <c r="N24" i="209" s="1"/>
  <c r="K23" i="209"/>
  <c r="J23" i="209"/>
  <c r="H23" i="209"/>
  <c r="O23" i="209" s="1"/>
  <c r="E23" i="209"/>
  <c r="N23" i="209" s="1"/>
  <c r="N22" i="209"/>
  <c r="K22" i="209"/>
  <c r="J22" i="209"/>
  <c r="H22" i="209"/>
  <c r="O22" i="209" s="1"/>
  <c r="E22" i="209"/>
  <c r="H19" i="209"/>
  <c r="E19" i="209"/>
  <c r="O18" i="209"/>
  <c r="N18" i="209"/>
  <c r="J18" i="209"/>
  <c r="H18" i="209"/>
  <c r="K18" i="209" s="1"/>
  <c r="E18" i="209"/>
  <c r="H17" i="209"/>
  <c r="E17" i="209"/>
  <c r="N17" i="209" s="1"/>
  <c r="O16" i="209"/>
  <c r="H16" i="209"/>
  <c r="K16" i="209" s="1"/>
  <c r="E16" i="209"/>
  <c r="N16" i="209" s="1"/>
  <c r="K15" i="209"/>
  <c r="J15" i="209"/>
  <c r="H15" i="209"/>
  <c r="O15" i="209" s="1"/>
  <c r="E15" i="209"/>
  <c r="N15" i="209" s="1"/>
  <c r="K14" i="209"/>
  <c r="H14" i="209"/>
  <c r="O14" i="209" s="1"/>
  <c r="E14" i="209"/>
  <c r="N13" i="209"/>
  <c r="J13" i="209"/>
  <c r="H13" i="209"/>
  <c r="O13" i="209" s="1"/>
  <c r="E13" i="209"/>
  <c r="O11" i="209"/>
  <c r="H11" i="209"/>
  <c r="K11" i="209" s="1"/>
  <c r="E11" i="209"/>
  <c r="N10" i="209"/>
  <c r="J10" i="209"/>
  <c r="H10" i="209"/>
  <c r="O10" i="209" s="1"/>
  <c r="E10" i="209"/>
  <c r="O9" i="209"/>
  <c r="H9" i="209"/>
  <c r="K9" i="209" s="1"/>
  <c r="E9" i="209"/>
  <c r="N9" i="209" s="1"/>
  <c r="O8" i="209"/>
  <c r="H8" i="209"/>
  <c r="K8" i="209" s="1"/>
  <c r="E8" i="209"/>
  <c r="N8" i="209" s="1"/>
  <c r="N33" i="208"/>
  <c r="J33" i="208"/>
  <c r="H33" i="208"/>
  <c r="O33" i="208" s="1"/>
  <c r="E33" i="208"/>
  <c r="N32" i="208"/>
  <c r="H32" i="208"/>
  <c r="K32" i="208" s="1"/>
  <c r="E32" i="208"/>
  <c r="J32" i="208" s="1"/>
  <c r="O31" i="208"/>
  <c r="H31" i="208"/>
  <c r="K31" i="208" s="1"/>
  <c r="E31" i="208"/>
  <c r="N31" i="208" s="1"/>
  <c r="H30" i="208"/>
  <c r="O30" i="208" s="1"/>
  <c r="E30" i="208"/>
  <c r="N29" i="208"/>
  <c r="J29" i="208"/>
  <c r="H29" i="208"/>
  <c r="K29" i="208" s="1"/>
  <c r="E29" i="208"/>
  <c r="H28" i="208"/>
  <c r="E28" i="208"/>
  <c r="N26" i="208"/>
  <c r="H26" i="208"/>
  <c r="K26" i="208" s="1"/>
  <c r="E26" i="208"/>
  <c r="J26" i="208" s="1"/>
  <c r="K25" i="208"/>
  <c r="J25" i="208"/>
  <c r="H25" i="208"/>
  <c r="O25" i="208" s="1"/>
  <c r="E25" i="208"/>
  <c r="N25" i="208" s="1"/>
  <c r="O24" i="208"/>
  <c r="K24" i="208"/>
  <c r="J24" i="208"/>
  <c r="H24" i="208"/>
  <c r="E24" i="208"/>
  <c r="N24" i="208" s="1"/>
  <c r="H23" i="208"/>
  <c r="K23" i="208" s="1"/>
  <c r="E23" i="208"/>
  <c r="N23" i="208" s="1"/>
  <c r="O22" i="208"/>
  <c r="K22" i="208"/>
  <c r="J22" i="208"/>
  <c r="H22" i="208"/>
  <c r="E22" i="208"/>
  <c r="N22" i="208" s="1"/>
  <c r="H19" i="208"/>
  <c r="E19" i="208"/>
  <c r="O18" i="208"/>
  <c r="N18" i="208"/>
  <c r="J18" i="208"/>
  <c r="H18" i="208"/>
  <c r="K18" i="208" s="1"/>
  <c r="E18" i="208"/>
  <c r="J17" i="208"/>
  <c r="H17" i="208"/>
  <c r="O17" i="208" s="1"/>
  <c r="E17" i="208"/>
  <c r="N17" i="208" s="1"/>
  <c r="H16" i="208"/>
  <c r="O16" i="208" s="1"/>
  <c r="E16" i="208"/>
  <c r="N16" i="208" s="1"/>
  <c r="K15" i="208"/>
  <c r="J15" i="208"/>
  <c r="H15" i="208"/>
  <c r="O15" i="208" s="1"/>
  <c r="E15" i="208"/>
  <c r="N15" i="208" s="1"/>
  <c r="O14" i="208"/>
  <c r="N14" i="208"/>
  <c r="J14" i="208"/>
  <c r="H14" i="208"/>
  <c r="K14" i="208" s="1"/>
  <c r="E14" i="208"/>
  <c r="K13" i="208"/>
  <c r="H13" i="208"/>
  <c r="O13" i="208" s="1"/>
  <c r="E13" i="208"/>
  <c r="N13" i="208" s="1"/>
  <c r="N11" i="208"/>
  <c r="H11" i="208"/>
  <c r="K11" i="208" s="1"/>
  <c r="E11" i="208"/>
  <c r="J11" i="208" s="1"/>
  <c r="H10" i="208"/>
  <c r="E10" i="208"/>
  <c r="O9" i="208"/>
  <c r="K9" i="208"/>
  <c r="H9" i="208"/>
  <c r="E9" i="208"/>
  <c r="N9" i="208" s="1"/>
  <c r="H8" i="208"/>
  <c r="O8" i="208" s="1"/>
  <c r="E8" i="208"/>
  <c r="N8" i="208" s="1"/>
  <c r="O33" i="207"/>
  <c r="N33" i="207"/>
  <c r="J33" i="207"/>
  <c r="H33" i="207"/>
  <c r="K33" i="207" s="1"/>
  <c r="E33" i="207"/>
  <c r="H32" i="207"/>
  <c r="E32" i="207"/>
  <c r="N32" i="207" s="1"/>
  <c r="H31" i="207"/>
  <c r="O31" i="207" s="1"/>
  <c r="E31" i="207"/>
  <c r="N31" i="207" s="1"/>
  <c r="K30" i="207"/>
  <c r="J30" i="207"/>
  <c r="H30" i="207"/>
  <c r="O30" i="207" s="1"/>
  <c r="E30" i="207"/>
  <c r="N30" i="207" s="1"/>
  <c r="O29" i="207"/>
  <c r="N29" i="207"/>
  <c r="J29" i="207"/>
  <c r="H29" i="207"/>
  <c r="K29" i="207" s="1"/>
  <c r="E29" i="207"/>
  <c r="H28" i="207"/>
  <c r="E28" i="207"/>
  <c r="N28" i="207" s="1"/>
  <c r="N26" i="207"/>
  <c r="H26" i="207"/>
  <c r="E26" i="207"/>
  <c r="J26" i="207" s="1"/>
  <c r="K25" i="207"/>
  <c r="J25" i="207"/>
  <c r="H25" i="207"/>
  <c r="O25" i="207" s="1"/>
  <c r="E25" i="207"/>
  <c r="N25" i="207" s="1"/>
  <c r="O24" i="207"/>
  <c r="K24" i="207"/>
  <c r="H24" i="207"/>
  <c r="E24" i="207"/>
  <c r="N24" i="207" s="1"/>
  <c r="K23" i="207"/>
  <c r="J23" i="207"/>
  <c r="H23" i="207"/>
  <c r="O23" i="207" s="1"/>
  <c r="E23" i="207"/>
  <c r="N23" i="207" s="1"/>
  <c r="N22" i="207"/>
  <c r="K22" i="207"/>
  <c r="J22" i="207"/>
  <c r="H22" i="207"/>
  <c r="O22" i="207" s="1"/>
  <c r="E22" i="207"/>
  <c r="H19" i="207"/>
  <c r="E19" i="207"/>
  <c r="N18" i="207"/>
  <c r="H18" i="207"/>
  <c r="E18" i="207"/>
  <c r="J18" i="207" s="1"/>
  <c r="H17" i="207"/>
  <c r="E17" i="207"/>
  <c r="O16" i="207"/>
  <c r="K16" i="207"/>
  <c r="H16" i="207"/>
  <c r="E16" i="207"/>
  <c r="N16" i="207" s="1"/>
  <c r="K15" i="207"/>
  <c r="J15" i="207"/>
  <c r="H15" i="207"/>
  <c r="O15" i="207" s="1"/>
  <c r="E15" i="207"/>
  <c r="N15" i="207" s="1"/>
  <c r="N14" i="207"/>
  <c r="H14" i="207"/>
  <c r="E14" i="207"/>
  <c r="J14" i="207" s="1"/>
  <c r="H13" i="207"/>
  <c r="E13" i="207"/>
  <c r="H11" i="207"/>
  <c r="O11" i="207" s="1"/>
  <c r="E11" i="207"/>
  <c r="N11" i="207" s="1"/>
  <c r="N10" i="207"/>
  <c r="H10" i="207"/>
  <c r="E10" i="207"/>
  <c r="J10" i="207" s="1"/>
  <c r="N9" i="207"/>
  <c r="H9" i="207"/>
  <c r="E9" i="207"/>
  <c r="J9" i="207" s="1"/>
  <c r="O8" i="207"/>
  <c r="K8" i="207"/>
  <c r="H8" i="207"/>
  <c r="E8" i="207"/>
  <c r="N8" i="207" s="1"/>
  <c r="N33" i="206"/>
  <c r="H33" i="206"/>
  <c r="E33" i="206"/>
  <c r="J33" i="206" s="1"/>
  <c r="O32" i="206"/>
  <c r="N32" i="206"/>
  <c r="J32" i="206"/>
  <c r="H32" i="206"/>
  <c r="K32" i="206" s="1"/>
  <c r="E32" i="206"/>
  <c r="O31" i="206"/>
  <c r="K31" i="206"/>
  <c r="H31" i="206"/>
  <c r="E31" i="206"/>
  <c r="N31" i="206" s="1"/>
  <c r="K30" i="206"/>
  <c r="J30" i="206"/>
  <c r="H30" i="206"/>
  <c r="O30" i="206" s="1"/>
  <c r="E30" i="206"/>
  <c r="N30" i="206" s="1"/>
  <c r="N29" i="206"/>
  <c r="H29" i="206"/>
  <c r="E29" i="206"/>
  <c r="J29" i="206" s="1"/>
  <c r="O28" i="206"/>
  <c r="N28" i="206"/>
  <c r="J28" i="206"/>
  <c r="H28" i="206"/>
  <c r="K28" i="206" s="1"/>
  <c r="E28" i="206"/>
  <c r="H26" i="206"/>
  <c r="O26" i="206" s="1"/>
  <c r="E26" i="206"/>
  <c r="N26" i="206" s="1"/>
  <c r="N25" i="206"/>
  <c r="K25" i="206"/>
  <c r="J25" i="206"/>
  <c r="H25" i="206"/>
  <c r="O25" i="206" s="1"/>
  <c r="E25" i="206"/>
  <c r="J24" i="206"/>
  <c r="H24" i="206"/>
  <c r="E24" i="206"/>
  <c r="N24" i="206" s="1"/>
  <c r="O23" i="206"/>
  <c r="K23" i="206"/>
  <c r="J23" i="206"/>
  <c r="H23" i="206"/>
  <c r="E23" i="206"/>
  <c r="N23" i="206" s="1"/>
  <c r="K22" i="206"/>
  <c r="J22" i="206"/>
  <c r="H22" i="206"/>
  <c r="O22" i="206" s="1"/>
  <c r="E22" i="206"/>
  <c r="N22" i="206" s="1"/>
  <c r="H19" i="206"/>
  <c r="E19" i="206"/>
  <c r="H18" i="206"/>
  <c r="E18" i="206"/>
  <c r="N18" i="206" s="1"/>
  <c r="N17" i="206"/>
  <c r="H17" i="206"/>
  <c r="E17" i="206"/>
  <c r="J17" i="206" s="1"/>
  <c r="K16" i="206"/>
  <c r="J16" i="206"/>
  <c r="H16" i="206"/>
  <c r="O16" i="206" s="1"/>
  <c r="E16" i="206"/>
  <c r="N16" i="206" s="1"/>
  <c r="O15" i="206"/>
  <c r="K15" i="206"/>
  <c r="J15" i="206"/>
  <c r="H15" i="206"/>
  <c r="E15" i="206"/>
  <c r="N15" i="206" s="1"/>
  <c r="K14" i="206"/>
  <c r="J14" i="206"/>
  <c r="H14" i="206"/>
  <c r="O14" i="206" s="1"/>
  <c r="E14" i="206"/>
  <c r="N14" i="206" s="1"/>
  <c r="N13" i="206"/>
  <c r="H13" i="206"/>
  <c r="E13" i="206"/>
  <c r="J13" i="206" s="1"/>
  <c r="K11" i="206"/>
  <c r="H11" i="206"/>
  <c r="O11" i="206" s="1"/>
  <c r="E11" i="206"/>
  <c r="N11" i="206" s="1"/>
  <c r="H10" i="206"/>
  <c r="O10" i="206" s="1"/>
  <c r="E10" i="206"/>
  <c r="N10" i="206" s="1"/>
  <c r="N9" i="206"/>
  <c r="H9" i="206"/>
  <c r="E9" i="206"/>
  <c r="J9" i="206" s="1"/>
  <c r="N8" i="206"/>
  <c r="J8" i="206"/>
  <c r="H8" i="206"/>
  <c r="E8" i="206"/>
  <c r="K33" i="205"/>
  <c r="H33" i="205"/>
  <c r="O33" i="205" s="1"/>
  <c r="E33" i="205"/>
  <c r="N33" i="205" s="1"/>
  <c r="K32" i="205"/>
  <c r="H32" i="205"/>
  <c r="O32" i="205" s="1"/>
  <c r="E32" i="205"/>
  <c r="K31" i="205"/>
  <c r="J31" i="205"/>
  <c r="H31" i="205"/>
  <c r="O31" i="205" s="1"/>
  <c r="E31" i="205"/>
  <c r="N31" i="205" s="1"/>
  <c r="O30" i="205"/>
  <c r="K30" i="205"/>
  <c r="J30" i="205"/>
  <c r="H30" i="205"/>
  <c r="E30" i="205"/>
  <c r="N30" i="205" s="1"/>
  <c r="K29" i="205"/>
  <c r="J29" i="205"/>
  <c r="H29" i="205"/>
  <c r="O29" i="205" s="1"/>
  <c r="E29" i="205"/>
  <c r="N29" i="205" s="1"/>
  <c r="N28" i="205"/>
  <c r="K28" i="205"/>
  <c r="J28" i="205"/>
  <c r="H28" i="205"/>
  <c r="O28" i="205" s="1"/>
  <c r="E28" i="205"/>
  <c r="K26" i="205"/>
  <c r="H26" i="205"/>
  <c r="O26" i="205" s="1"/>
  <c r="E26" i="205"/>
  <c r="N26" i="205" s="1"/>
  <c r="K25" i="205"/>
  <c r="J25" i="205"/>
  <c r="H25" i="205"/>
  <c r="O25" i="205" s="1"/>
  <c r="E25" i="205"/>
  <c r="N25" i="205" s="1"/>
  <c r="N24" i="205"/>
  <c r="K24" i="205"/>
  <c r="J24" i="205"/>
  <c r="H24" i="205"/>
  <c r="O24" i="205" s="1"/>
  <c r="E24" i="205"/>
  <c r="K23" i="205"/>
  <c r="H23" i="205"/>
  <c r="O23" i="205" s="1"/>
  <c r="E23" i="205"/>
  <c r="N23" i="205" s="1"/>
  <c r="O22" i="205"/>
  <c r="K22" i="205"/>
  <c r="J22" i="205"/>
  <c r="H22" i="205"/>
  <c r="E22" i="205"/>
  <c r="N22" i="205" s="1"/>
  <c r="H19" i="205"/>
  <c r="E19" i="205"/>
  <c r="O18" i="205"/>
  <c r="K18" i="205"/>
  <c r="J18" i="205"/>
  <c r="H18" i="205"/>
  <c r="E18" i="205"/>
  <c r="N18" i="205" s="1"/>
  <c r="H17" i="205"/>
  <c r="O17" i="205" s="1"/>
  <c r="E17" i="205"/>
  <c r="N16" i="205"/>
  <c r="K16" i="205"/>
  <c r="J16" i="205"/>
  <c r="H16" i="205"/>
  <c r="O16" i="205" s="1"/>
  <c r="E16" i="205"/>
  <c r="K15" i="205"/>
  <c r="J15" i="205"/>
  <c r="H15" i="205"/>
  <c r="O15" i="205" s="1"/>
  <c r="E15" i="205"/>
  <c r="N15" i="205" s="1"/>
  <c r="O14" i="205"/>
  <c r="K14" i="205"/>
  <c r="J14" i="205"/>
  <c r="H14" i="205"/>
  <c r="E14" i="205"/>
  <c r="N14" i="205" s="1"/>
  <c r="H13" i="205"/>
  <c r="O13" i="205" s="1"/>
  <c r="E13" i="205"/>
  <c r="O11" i="205"/>
  <c r="N11" i="205"/>
  <c r="J11" i="205"/>
  <c r="H11" i="205"/>
  <c r="K11" i="205" s="1"/>
  <c r="E11" i="205"/>
  <c r="K10" i="205"/>
  <c r="J10" i="205"/>
  <c r="H10" i="205"/>
  <c r="O10" i="205" s="1"/>
  <c r="E10" i="205"/>
  <c r="N10" i="205" s="1"/>
  <c r="K9" i="205"/>
  <c r="J9" i="205"/>
  <c r="H9" i="205"/>
  <c r="O9" i="205" s="1"/>
  <c r="E9" i="205"/>
  <c r="N9" i="205" s="1"/>
  <c r="N8" i="205"/>
  <c r="K8" i="205"/>
  <c r="J8" i="205"/>
  <c r="H8" i="205"/>
  <c r="O8" i="205" s="1"/>
  <c r="E8" i="205"/>
  <c r="H33" i="204"/>
  <c r="E33" i="204"/>
  <c r="N33" i="204" s="1"/>
  <c r="K32" i="204"/>
  <c r="J32" i="204"/>
  <c r="H32" i="204"/>
  <c r="O32" i="204" s="1"/>
  <c r="E32" i="204"/>
  <c r="N32" i="204" s="1"/>
  <c r="K31" i="204"/>
  <c r="J31" i="204"/>
  <c r="H31" i="204"/>
  <c r="O31" i="204" s="1"/>
  <c r="E31" i="204"/>
  <c r="N31" i="204" s="1"/>
  <c r="O30" i="204"/>
  <c r="K30" i="204"/>
  <c r="J30" i="204"/>
  <c r="H30" i="204"/>
  <c r="E30" i="204"/>
  <c r="N30" i="204" s="1"/>
  <c r="O29" i="204"/>
  <c r="K29" i="204"/>
  <c r="J29" i="204"/>
  <c r="H29" i="204"/>
  <c r="E29" i="204"/>
  <c r="N29" i="204" s="1"/>
  <c r="H28" i="204"/>
  <c r="K28" i="204" s="1"/>
  <c r="E28" i="204"/>
  <c r="N26" i="204"/>
  <c r="J26" i="204"/>
  <c r="H26" i="204"/>
  <c r="K26" i="204" s="1"/>
  <c r="E26" i="204"/>
  <c r="K25" i="204"/>
  <c r="J25" i="204"/>
  <c r="H25" i="204"/>
  <c r="O25" i="204" s="1"/>
  <c r="E25" i="204"/>
  <c r="N25" i="204" s="1"/>
  <c r="K24" i="204"/>
  <c r="H24" i="204"/>
  <c r="O24" i="204" s="1"/>
  <c r="E24" i="204"/>
  <c r="K23" i="204"/>
  <c r="J23" i="204"/>
  <c r="H23" i="204"/>
  <c r="O23" i="204" s="1"/>
  <c r="E23" i="204"/>
  <c r="N23" i="204" s="1"/>
  <c r="N22" i="204"/>
  <c r="K22" i="204"/>
  <c r="J22" i="204"/>
  <c r="H22" i="204"/>
  <c r="O22" i="204" s="1"/>
  <c r="E22" i="204"/>
  <c r="H19" i="204"/>
  <c r="E19" i="204"/>
  <c r="O18" i="204"/>
  <c r="N18" i="204"/>
  <c r="J18" i="204"/>
  <c r="H18" i="204"/>
  <c r="K18" i="204" s="1"/>
  <c r="E18" i="204"/>
  <c r="H17" i="204"/>
  <c r="E17" i="204"/>
  <c r="N17" i="204" s="1"/>
  <c r="O16" i="204"/>
  <c r="H16" i="204"/>
  <c r="K16" i="204" s="1"/>
  <c r="E16" i="204"/>
  <c r="J16" i="204" s="1"/>
  <c r="K15" i="204"/>
  <c r="J15" i="204"/>
  <c r="H15" i="204"/>
  <c r="O15" i="204" s="1"/>
  <c r="E15" i="204"/>
  <c r="N15" i="204" s="1"/>
  <c r="H14" i="204"/>
  <c r="K14" i="204" s="1"/>
  <c r="E14" i="204"/>
  <c r="N14" i="204" s="1"/>
  <c r="O13" i="204"/>
  <c r="K13" i="204"/>
  <c r="H13" i="204"/>
  <c r="E13" i="204"/>
  <c r="J13" i="204" s="1"/>
  <c r="K11" i="204"/>
  <c r="H11" i="204"/>
  <c r="O11" i="204" s="1"/>
  <c r="E11" i="204"/>
  <c r="N11" i="204" s="1"/>
  <c r="O10" i="204"/>
  <c r="H10" i="204"/>
  <c r="K10" i="204" s="1"/>
  <c r="E10" i="204"/>
  <c r="J10" i="204" s="1"/>
  <c r="K9" i="204"/>
  <c r="J9" i="204"/>
  <c r="H9" i="204"/>
  <c r="O9" i="204" s="1"/>
  <c r="E9" i="204"/>
  <c r="N9" i="204" s="1"/>
  <c r="N8" i="204"/>
  <c r="J8" i="204"/>
  <c r="H8" i="204"/>
  <c r="O8" i="204" s="1"/>
  <c r="E8" i="204"/>
  <c r="O33" i="203"/>
  <c r="N33" i="203"/>
  <c r="J33" i="203"/>
  <c r="H33" i="203"/>
  <c r="K33" i="203" s="1"/>
  <c r="E33" i="203"/>
  <c r="H32" i="203"/>
  <c r="E32" i="203"/>
  <c r="N32" i="203" s="1"/>
  <c r="O31" i="203"/>
  <c r="K31" i="203"/>
  <c r="J31" i="203"/>
  <c r="H31" i="203"/>
  <c r="E31" i="203"/>
  <c r="N31" i="203" s="1"/>
  <c r="N30" i="203"/>
  <c r="K30" i="203"/>
  <c r="J30" i="203"/>
  <c r="H30" i="203"/>
  <c r="O30" i="203" s="1"/>
  <c r="E30" i="203"/>
  <c r="O29" i="203"/>
  <c r="H29" i="203"/>
  <c r="K29" i="203" s="1"/>
  <c r="E29" i="203"/>
  <c r="O28" i="203"/>
  <c r="K28" i="203"/>
  <c r="J28" i="203"/>
  <c r="H28" i="203"/>
  <c r="E28" i="203"/>
  <c r="N28" i="203" s="1"/>
  <c r="H26" i="203"/>
  <c r="O26" i="203" s="1"/>
  <c r="E26" i="203"/>
  <c r="N26" i="203" s="1"/>
  <c r="K25" i="203"/>
  <c r="J25" i="203"/>
  <c r="H25" i="203"/>
  <c r="O25" i="203" s="1"/>
  <c r="E25" i="203"/>
  <c r="N25" i="203" s="1"/>
  <c r="J24" i="203"/>
  <c r="H24" i="203"/>
  <c r="E24" i="203"/>
  <c r="N24" i="203" s="1"/>
  <c r="O23" i="203"/>
  <c r="K23" i="203"/>
  <c r="H23" i="203"/>
  <c r="E23" i="203"/>
  <c r="N22" i="203"/>
  <c r="K22" i="203"/>
  <c r="J22" i="203"/>
  <c r="H22" i="203"/>
  <c r="O22" i="203" s="1"/>
  <c r="E22" i="203"/>
  <c r="H19" i="203"/>
  <c r="E19" i="203"/>
  <c r="K18" i="203"/>
  <c r="H18" i="203"/>
  <c r="O18" i="203" s="1"/>
  <c r="E18" i="203"/>
  <c r="N18" i="203" s="1"/>
  <c r="O17" i="203"/>
  <c r="H17" i="203"/>
  <c r="K17" i="203" s="1"/>
  <c r="E17" i="203"/>
  <c r="J17" i="203" s="1"/>
  <c r="H16" i="203"/>
  <c r="O16" i="203" s="1"/>
  <c r="E16" i="203"/>
  <c r="N16" i="203" s="1"/>
  <c r="K15" i="203"/>
  <c r="J15" i="203"/>
  <c r="H15" i="203"/>
  <c r="O15" i="203" s="1"/>
  <c r="E15" i="203"/>
  <c r="N15" i="203" s="1"/>
  <c r="H14" i="203"/>
  <c r="O14" i="203" s="1"/>
  <c r="E14" i="203"/>
  <c r="J14" i="203" s="1"/>
  <c r="O13" i="203"/>
  <c r="H13" i="203"/>
  <c r="K13" i="203" s="1"/>
  <c r="E13" i="203"/>
  <c r="O11" i="203"/>
  <c r="H11" i="203"/>
  <c r="K11" i="203" s="1"/>
  <c r="E11" i="203"/>
  <c r="N11" i="203" s="1"/>
  <c r="K10" i="203"/>
  <c r="H10" i="203"/>
  <c r="O10" i="203" s="1"/>
  <c r="E10" i="203"/>
  <c r="O9" i="203"/>
  <c r="J9" i="203"/>
  <c r="H9" i="203"/>
  <c r="K9" i="203" s="1"/>
  <c r="E9" i="203"/>
  <c r="N9" i="203" s="1"/>
  <c r="O8" i="203"/>
  <c r="H8" i="203"/>
  <c r="K8" i="203" s="1"/>
  <c r="E8" i="203"/>
  <c r="N8" i="203" s="1"/>
  <c r="K33" i="202"/>
  <c r="H33" i="202"/>
  <c r="O33" i="202" s="1"/>
  <c r="E33" i="202"/>
  <c r="N33" i="202" s="1"/>
  <c r="J32" i="202"/>
  <c r="H32" i="202"/>
  <c r="K32" i="202" s="1"/>
  <c r="E32" i="202"/>
  <c r="N32" i="202" s="1"/>
  <c r="H31" i="202"/>
  <c r="E31" i="202"/>
  <c r="J31" i="202" s="1"/>
  <c r="N30" i="202"/>
  <c r="K30" i="202"/>
  <c r="J30" i="202"/>
  <c r="H30" i="202"/>
  <c r="O30" i="202" s="1"/>
  <c r="E30" i="202"/>
  <c r="H29" i="202"/>
  <c r="E29" i="202"/>
  <c r="N29" i="202" s="1"/>
  <c r="O28" i="202"/>
  <c r="H28" i="202"/>
  <c r="K28" i="202" s="1"/>
  <c r="E28" i="202"/>
  <c r="J28" i="202" s="1"/>
  <c r="H26" i="202"/>
  <c r="O26" i="202" s="1"/>
  <c r="E26" i="202"/>
  <c r="N25" i="202"/>
  <c r="K25" i="202"/>
  <c r="J25" i="202"/>
  <c r="H25" i="202"/>
  <c r="O25" i="202" s="1"/>
  <c r="E25" i="202"/>
  <c r="H24" i="202"/>
  <c r="E24" i="202"/>
  <c r="N24" i="202" s="1"/>
  <c r="H23" i="202"/>
  <c r="E23" i="202"/>
  <c r="O22" i="202"/>
  <c r="K22" i="202"/>
  <c r="J22" i="202"/>
  <c r="H22" i="202"/>
  <c r="E22" i="202"/>
  <c r="N22" i="202" s="1"/>
  <c r="H19" i="202"/>
  <c r="E19" i="202"/>
  <c r="N18" i="202"/>
  <c r="J18" i="202"/>
  <c r="H18" i="202"/>
  <c r="K18" i="202" s="1"/>
  <c r="E18" i="202"/>
  <c r="H17" i="202"/>
  <c r="O17" i="202" s="1"/>
  <c r="E17" i="202"/>
  <c r="N16" i="202"/>
  <c r="J16" i="202"/>
  <c r="H16" i="202"/>
  <c r="O16" i="202" s="1"/>
  <c r="E16" i="202"/>
  <c r="K15" i="202"/>
  <c r="J15" i="202"/>
  <c r="H15" i="202"/>
  <c r="O15" i="202" s="1"/>
  <c r="E15" i="202"/>
  <c r="N15" i="202" s="1"/>
  <c r="O14" i="202"/>
  <c r="K14" i="202"/>
  <c r="H14" i="202"/>
  <c r="E14" i="202"/>
  <c r="J14" i="202" s="1"/>
  <c r="H13" i="202"/>
  <c r="O13" i="202" s="1"/>
  <c r="E13" i="202"/>
  <c r="O11" i="202"/>
  <c r="K11" i="202"/>
  <c r="J11" i="202"/>
  <c r="H11" i="202"/>
  <c r="E11" i="202"/>
  <c r="N11" i="202" s="1"/>
  <c r="H10" i="202"/>
  <c r="O10" i="202" s="1"/>
  <c r="E10" i="202"/>
  <c r="J10" i="202" s="1"/>
  <c r="N9" i="202"/>
  <c r="J9" i="202"/>
  <c r="H9" i="202"/>
  <c r="O9" i="202" s="1"/>
  <c r="E9" i="202"/>
  <c r="H8" i="202"/>
  <c r="O8" i="202" s="1"/>
  <c r="E8" i="202"/>
  <c r="N8" i="202" s="1"/>
  <c r="O33" i="201"/>
  <c r="K33" i="201"/>
  <c r="H33" i="201"/>
  <c r="E33" i="201"/>
  <c r="J33" i="201" s="1"/>
  <c r="J32" i="201"/>
  <c r="H32" i="201"/>
  <c r="O32" i="201" s="1"/>
  <c r="E32" i="201"/>
  <c r="N32" i="201" s="1"/>
  <c r="N31" i="201"/>
  <c r="J31" i="201"/>
  <c r="H31" i="201"/>
  <c r="O31" i="201" s="1"/>
  <c r="E31" i="201"/>
  <c r="K30" i="201"/>
  <c r="J30" i="201"/>
  <c r="H30" i="201"/>
  <c r="O30" i="201" s="1"/>
  <c r="E30" i="201"/>
  <c r="N30" i="201" s="1"/>
  <c r="O29" i="201"/>
  <c r="K29" i="201"/>
  <c r="H29" i="201"/>
  <c r="E29" i="201"/>
  <c r="J29" i="201" s="1"/>
  <c r="J28" i="201"/>
  <c r="H28" i="201"/>
  <c r="O28" i="201" s="1"/>
  <c r="E28" i="201"/>
  <c r="N28" i="201" s="1"/>
  <c r="O26" i="201"/>
  <c r="J26" i="201"/>
  <c r="H26" i="201"/>
  <c r="K26" i="201" s="1"/>
  <c r="E26" i="201"/>
  <c r="N26" i="201" s="1"/>
  <c r="K25" i="201"/>
  <c r="J25" i="201"/>
  <c r="H25" i="201"/>
  <c r="O25" i="201" s="1"/>
  <c r="E25" i="201"/>
  <c r="N25" i="201" s="1"/>
  <c r="H24" i="201"/>
  <c r="O24" i="201" s="1"/>
  <c r="E24" i="201"/>
  <c r="N23" i="201"/>
  <c r="J23" i="201"/>
  <c r="H23" i="201"/>
  <c r="O23" i="201" s="1"/>
  <c r="E23" i="201"/>
  <c r="K22" i="201"/>
  <c r="J22" i="201"/>
  <c r="H22" i="201"/>
  <c r="O22" i="201" s="1"/>
  <c r="E22" i="201"/>
  <c r="N22" i="201" s="1"/>
  <c r="H19" i="201"/>
  <c r="E19" i="201"/>
  <c r="O18" i="201"/>
  <c r="K18" i="201"/>
  <c r="H18" i="201"/>
  <c r="E18" i="201"/>
  <c r="H17" i="201"/>
  <c r="E17" i="201"/>
  <c r="J17" i="201" s="1"/>
  <c r="H16" i="201"/>
  <c r="O16" i="201" s="1"/>
  <c r="E16" i="201"/>
  <c r="N15" i="201"/>
  <c r="K15" i="201"/>
  <c r="J15" i="201"/>
  <c r="H15" i="201"/>
  <c r="O15" i="201" s="1"/>
  <c r="E15" i="201"/>
  <c r="H14" i="201"/>
  <c r="E14" i="201"/>
  <c r="O13" i="201"/>
  <c r="K13" i="201"/>
  <c r="H13" i="201"/>
  <c r="E13" i="201"/>
  <c r="J13" i="201" s="1"/>
  <c r="H11" i="201"/>
  <c r="O11" i="201" s="1"/>
  <c r="E11" i="201"/>
  <c r="O10" i="201"/>
  <c r="J10" i="201"/>
  <c r="H10" i="201"/>
  <c r="K10" i="201" s="1"/>
  <c r="E10" i="201"/>
  <c r="N10" i="201" s="1"/>
  <c r="H9" i="201"/>
  <c r="E9" i="201"/>
  <c r="J9" i="201" s="1"/>
  <c r="N8" i="201"/>
  <c r="J8" i="201"/>
  <c r="H8" i="201"/>
  <c r="O8" i="201" s="1"/>
  <c r="E8" i="201"/>
  <c r="H33" i="200"/>
  <c r="E33" i="200"/>
  <c r="O32" i="200"/>
  <c r="K32" i="200"/>
  <c r="H32" i="200"/>
  <c r="E32" i="200"/>
  <c r="J32" i="200" s="1"/>
  <c r="K31" i="200"/>
  <c r="J31" i="200"/>
  <c r="H31" i="200"/>
  <c r="O31" i="200" s="1"/>
  <c r="E31" i="200"/>
  <c r="N31" i="200" s="1"/>
  <c r="N30" i="200"/>
  <c r="K30" i="200"/>
  <c r="J30" i="200"/>
  <c r="H30" i="200"/>
  <c r="O30" i="200" s="1"/>
  <c r="E30" i="200"/>
  <c r="O29" i="200"/>
  <c r="K29" i="200"/>
  <c r="J29" i="200"/>
  <c r="H29" i="200"/>
  <c r="E29" i="200"/>
  <c r="N29" i="200" s="1"/>
  <c r="K28" i="200"/>
  <c r="J28" i="200"/>
  <c r="H28" i="200"/>
  <c r="O28" i="200" s="1"/>
  <c r="E28" i="200"/>
  <c r="N28" i="200" s="1"/>
  <c r="N26" i="200"/>
  <c r="J26" i="200"/>
  <c r="H26" i="200"/>
  <c r="O26" i="200" s="1"/>
  <c r="E26" i="200"/>
  <c r="K25" i="200"/>
  <c r="J25" i="200"/>
  <c r="H25" i="200"/>
  <c r="O25" i="200" s="1"/>
  <c r="E25" i="200"/>
  <c r="N25" i="200" s="1"/>
  <c r="O24" i="200"/>
  <c r="K24" i="200"/>
  <c r="H24" i="200"/>
  <c r="E24" i="200"/>
  <c r="J24" i="200" s="1"/>
  <c r="H23" i="200"/>
  <c r="O23" i="200" s="1"/>
  <c r="E23" i="200"/>
  <c r="N23" i="200" s="1"/>
  <c r="N22" i="200"/>
  <c r="K22" i="200"/>
  <c r="J22" i="200"/>
  <c r="H22" i="200"/>
  <c r="O22" i="200" s="1"/>
  <c r="E22" i="200"/>
  <c r="H19" i="200"/>
  <c r="E19" i="200"/>
  <c r="N18" i="200"/>
  <c r="J18" i="200"/>
  <c r="H18" i="200"/>
  <c r="O18" i="200" s="1"/>
  <c r="E18" i="200"/>
  <c r="H17" i="200"/>
  <c r="E17" i="200"/>
  <c r="N17" i="200" s="1"/>
  <c r="O16" i="200"/>
  <c r="K16" i="200"/>
  <c r="J16" i="200"/>
  <c r="H16" i="200"/>
  <c r="E16" i="200"/>
  <c r="N16" i="200" s="1"/>
  <c r="K15" i="200"/>
  <c r="J15" i="200"/>
  <c r="H15" i="200"/>
  <c r="O15" i="200" s="1"/>
  <c r="E15" i="200"/>
  <c r="N15" i="200" s="1"/>
  <c r="N14" i="200"/>
  <c r="K14" i="200"/>
  <c r="J14" i="200"/>
  <c r="H14" i="200"/>
  <c r="O14" i="200" s="1"/>
  <c r="E14" i="200"/>
  <c r="J13" i="200"/>
  <c r="H13" i="200"/>
  <c r="E13" i="200"/>
  <c r="N13" i="200" s="1"/>
  <c r="H11" i="200"/>
  <c r="O11" i="200" s="1"/>
  <c r="E11" i="200"/>
  <c r="N10" i="200"/>
  <c r="J10" i="200"/>
  <c r="H10" i="200"/>
  <c r="O10" i="200" s="1"/>
  <c r="E10" i="200"/>
  <c r="K9" i="200"/>
  <c r="J9" i="200"/>
  <c r="H9" i="200"/>
  <c r="O9" i="200" s="1"/>
  <c r="E9" i="200"/>
  <c r="N9" i="200" s="1"/>
  <c r="O8" i="200"/>
  <c r="K8" i="200"/>
  <c r="J8" i="200"/>
  <c r="H8" i="200"/>
  <c r="E8" i="200"/>
  <c r="N8" i="200" s="1"/>
  <c r="H33" i="199"/>
  <c r="O33" i="199" s="1"/>
  <c r="E33" i="199"/>
  <c r="N33" i="199" s="1"/>
  <c r="O32" i="199"/>
  <c r="K32" i="199"/>
  <c r="J32" i="199"/>
  <c r="H32" i="199"/>
  <c r="E32" i="199"/>
  <c r="N32" i="199" s="1"/>
  <c r="K31" i="199"/>
  <c r="H31" i="199"/>
  <c r="O31" i="199" s="1"/>
  <c r="E31" i="199"/>
  <c r="J31" i="199" s="1"/>
  <c r="K30" i="199"/>
  <c r="J30" i="199"/>
  <c r="H30" i="199"/>
  <c r="O30" i="199" s="1"/>
  <c r="E30" i="199"/>
  <c r="N30" i="199" s="1"/>
  <c r="N29" i="199"/>
  <c r="J29" i="199"/>
  <c r="H29" i="199"/>
  <c r="O29" i="199" s="1"/>
  <c r="E29" i="199"/>
  <c r="H28" i="199"/>
  <c r="E28" i="199"/>
  <c r="N26" i="199"/>
  <c r="J26" i="199"/>
  <c r="H26" i="199"/>
  <c r="O26" i="199" s="1"/>
  <c r="E26" i="199"/>
  <c r="K25" i="199"/>
  <c r="J25" i="199"/>
  <c r="H25" i="199"/>
  <c r="O25" i="199" s="1"/>
  <c r="E25" i="199"/>
  <c r="N25" i="199" s="1"/>
  <c r="O24" i="199"/>
  <c r="K24" i="199"/>
  <c r="J24" i="199"/>
  <c r="H24" i="199"/>
  <c r="E24" i="199"/>
  <c r="N24" i="199" s="1"/>
  <c r="O23" i="199"/>
  <c r="K23" i="199"/>
  <c r="H23" i="199"/>
  <c r="E23" i="199"/>
  <c r="J23" i="199" s="1"/>
  <c r="K22" i="199"/>
  <c r="J22" i="199"/>
  <c r="H22" i="199"/>
  <c r="O22" i="199" s="1"/>
  <c r="E22" i="199"/>
  <c r="N22" i="199" s="1"/>
  <c r="H19" i="199"/>
  <c r="E19" i="199"/>
  <c r="N18" i="199"/>
  <c r="J18" i="199"/>
  <c r="H18" i="199"/>
  <c r="O18" i="199" s="1"/>
  <c r="E18" i="199"/>
  <c r="J17" i="199"/>
  <c r="H17" i="199"/>
  <c r="O17" i="199" s="1"/>
  <c r="E17" i="199"/>
  <c r="N17" i="199" s="1"/>
  <c r="O16" i="199"/>
  <c r="K16" i="199"/>
  <c r="J16" i="199"/>
  <c r="H16" i="199"/>
  <c r="E16" i="199"/>
  <c r="N16" i="199" s="1"/>
  <c r="K15" i="199"/>
  <c r="J15" i="199"/>
  <c r="H15" i="199"/>
  <c r="O15" i="199" s="1"/>
  <c r="E15" i="199"/>
  <c r="N15" i="199" s="1"/>
  <c r="N14" i="199"/>
  <c r="J14" i="199"/>
  <c r="H14" i="199"/>
  <c r="O14" i="199" s="1"/>
  <c r="E14" i="199"/>
  <c r="N13" i="199"/>
  <c r="H13" i="199"/>
  <c r="O13" i="199" s="1"/>
  <c r="E13" i="199"/>
  <c r="J13" i="199" s="1"/>
  <c r="O11" i="199"/>
  <c r="K11" i="199"/>
  <c r="H11" i="199"/>
  <c r="E11" i="199"/>
  <c r="J11" i="199" s="1"/>
  <c r="N10" i="199"/>
  <c r="H10" i="199"/>
  <c r="O10" i="199" s="1"/>
  <c r="E10" i="199"/>
  <c r="J10" i="199" s="1"/>
  <c r="N9" i="199"/>
  <c r="J9" i="199"/>
  <c r="H9" i="199"/>
  <c r="O9" i="199" s="1"/>
  <c r="E9" i="199"/>
  <c r="O8" i="199"/>
  <c r="J8" i="199"/>
  <c r="H8" i="199"/>
  <c r="K8" i="199" s="1"/>
  <c r="E8" i="199"/>
  <c r="N8" i="199" s="1"/>
  <c r="H33" i="198"/>
  <c r="O33" i="198" s="1"/>
  <c r="E33" i="198"/>
  <c r="N32" i="198"/>
  <c r="J32" i="198"/>
  <c r="H32" i="198"/>
  <c r="O32" i="198" s="1"/>
  <c r="E32" i="198"/>
  <c r="K31" i="198"/>
  <c r="J31" i="198"/>
  <c r="H31" i="198"/>
  <c r="O31" i="198" s="1"/>
  <c r="E31" i="198"/>
  <c r="N31" i="198" s="1"/>
  <c r="O30" i="198"/>
  <c r="K30" i="198"/>
  <c r="J30" i="198"/>
  <c r="H30" i="198"/>
  <c r="E30" i="198"/>
  <c r="N30" i="198" s="1"/>
  <c r="H29" i="198"/>
  <c r="O29" i="198" s="1"/>
  <c r="E29" i="198"/>
  <c r="N28" i="198"/>
  <c r="J28" i="198"/>
  <c r="H28" i="198"/>
  <c r="O28" i="198" s="1"/>
  <c r="E28" i="198"/>
  <c r="K26" i="198"/>
  <c r="H26" i="198"/>
  <c r="O26" i="198" s="1"/>
  <c r="E26" i="198"/>
  <c r="J26" i="198" s="1"/>
  <c r="N25" i="198"/>
  <c r="K25" i="198"/>
  <c r="J25" i="198"/>
  <c r="H25" i="198"/>
  <c r="O25" i="198" s="1"/>
  <c r="E25" i="198"/>
  <c r="H24" i="198"/>
  <c r="O24" i="198" s="1"/>
  <c r="E24" i="198"/>
  <c r="O23" i="198"/>
  <c r="K23" i="198"/>
  <c r="J23" i="198"/>
  <c r="H23" i="198"/>
  <c r="E23" i="198"/>
  <c r="N23" i="198" s="1"/>
  <c r="O22" i="198"/>
  <c r="K22" i="198"/>
  <c r="J22" i="198"/>
  <c r="H22" i="198"/>
  <c r="E22" i="198"/>
  <c r="N22" i="198" s="1"/>
  <c r="H19" i="198"/>
  <c r="E19" i="198"/>
  <c r="O18" i="198"/>
  <c r="K18" i="198"/>
  <c r="H18" i="198"/>
  <c r="E18" i="198"/>
  <c r="J18" i="198" s="1"/>
  <c r="N17" i="198"/>
  <c r="J17" i="198"/>
  <c r="H17" i="198"/>
  <c r="O17" i="198" s="1"/>
  <c r="E17" i="198"/>
  <c r="H16" i="198"/>
  <c r="O16" i="198" s="1"/>
  <c r="E16" i="198"/>
  <c r="K15" i="198"/>
  <c r="J15" i="198"/>
  <c r="H15" i="198"/>
  <c r="O15" i="198" s="1"/>
  <c r="E15" i="198"/>
  <c r="N15" i="198" s="1"/>
  <c r="O14" i="198"/>
  <c r="H14" i="198"/>
  <c r="K14" i="198" s="1"/>
  <c r="E14" i="198"/>
  <c r="J14" i="198" s="1"/>
  <c r="N13" i="198"/>
  <c r="J13" i="198"/>
  <c r="H13" i="198"/>
  <c r="O13" i="198" s="1"/>
  <c r="E13" i="198"/>
  <c r="J11" i="198"/>
  <c r="H11" i="198"/>
  <c r="E11" i="198"/>
  <c r="N11" i="198" s="1"/>
  <c r="O10" i="198"/>
  <c r="K10" i="198"/>
  <c r="H10" i="198"/>
  <c r="E10" i="198"/>
  <c r="J10" i="198" s="1"/>
  <c r="N9" i="198"/>
  <c r="J9" i="198"/>
  <c r="H9" i="198"/>
  <c r="O9" i="198" s="1"/>
  <c r="E9" i="198"/>
  <c r="H8" i="198"/>
  <c r="O8" i="198" s="1"/>
  <c r="E8" i="198"/>
  <c r="O33" i="197"/>
  <c r="K33" i="197"/>
  <c r="H33" i="197"/>
  <c r="E33" i="197"/>
  <c r="J33" i="197" s="1"/>
  <c r="J32" i="197"/>
  <c r="H32" i="197"/>
  <c r="O32" i="197" s="1"/>
  <c r="E32" i="197"/>
  <c r="N32" i="197" s="1"/>
  <c r="N31" i="197"/>
  <c r="J31" i="197"/>
  <c r="H31" i="197"/>
  <c r="O31" i="197" s="1"/>
  <c r="E31" i="197"/>
  <c r="K30" i="197"/>
  <c r="J30" i="197"/>
  <c r="H30" i="197"/>
  <c r="O30" i="197" s="1"/>
  <c r="E30" i="197"/>
  <c r="N30" i="197" s="1"/>
  <c r="O29" i="197"/>
  <c r="K29" i="197"/>
  <c r="H29" i="197"/>
  <c r="E29" i="197"/>
  <c r="J29" i="197" s="1"/>
  <c r="H28" i="197"/>
  <c r="O28" i="197" s="1"/>
  <c r="E28" i="197"/>
  <c r="O26" i="197"/>
  <c r="K26" i="197"/>
  <c r="J26" i="197"/>
  <c r="H26" i="197"/>
  <c r="E26" i="197"/>
  <c r="N26" i="197" s="1"/>
  <c r="K25" i="197"/>
  <c r="J25" i="197"/>
  <c r="H25" i="197"/>
  <c r="O25" i="197" s="1"/>
  <c r="E25" i="197"/>
  <c r="N25" i="197" s="1"/>
  <c r="N24" i="197"/>
  <c r="J24" i="197"/>
  <c r="H24" i="197"/>
  <c r="O24" i="197" s="1"/>
  <c r="E24" i="197"/>
  <c r="N23" i="197"/>
  <c r="J23" i="197"/>
  <c r="H23" i="197"/>
  <c r="O23" i="197" s="1"/>
  <c r="E23" i="197"/>
  <c r="O22" i="197"/>
  <c r="K22" i="197"/>
  <c r="J22" i="197"/>
  <c r="H22" i="197"/>
  <c r="E22" i="197"/>
  <c r="N22" i="197" s="1"/>
  <c r="H19" i="197"/>
  <c r="E19" i="197"/>
  <c r="O18" i="197"/>
  <c r="K18" i="197"/>
  <c r="J18" i="197"/>
  <c r="H18" i="197"/>
  <c r="E18" i="197"/>
  <c r="N18" i="197" s="1"/>
  <c r="H17" i="197"/>
  <c r="E17" i="197"/>
  <c r="J17" i="197" s="1"/>
  <c r="N16" i="197"/>
  <c r="J16" i="197"/>
  <c r="H16" i="197"/>
  <c r="O16" i="197" s="1"/>
  <c r="E16" i="197"/>
  <c r="N15" i="197"/>
  <c r="K15" i="197"/>
  <c r="J15" i="197"/>
  <c r="H15" i="197"/>
  <c r="O15" i="197" s="1"/>
  <c r="E15" i="197"/>
  <c r="H14" i="197"/>
  <c r="E14" i="197"/>
  <c r="O13" i="197"/>
  <c r="K13" i="197"/>
  <c r="H13" i="197"/>
  <c r="E13" i="197"/>
  <c r="J13" i="197" s="1"/>
  <c r="H11" i="197"/>
  <c r="O11" i="197" s="1"/>
  <c r="E11" i="197"/>
  <c r="O10" i="197"/>
  <c r="K10" i="197"/>
  <c r="J10" i="197"/>
  <c r="H10" i="197"/>
  <c r="E10" i="197"/>
  <c r="N10" i="197" s="1"/>
  <c r="K9" i="197"/>
  <c r="H9" i="197"/>
  <c r="O9" i="197" s="1"/>
  <c r="E9" i="197"/>
  <c r="J9" i="197" s="1"/>
  <c r="N8" i="197"/>
  <c r="J8" i="197"/>
  <c r="H8" i="197"/>
  <c r="O8" i="197" s="1"/>
  <c r="E8" i="197"/>
  <c r="H33" i="196"/>
  <c r="E33" i="196"/>
  <c r="N33" i="196" s="1"/>
  <c r="O32" i="196"/>
  <c r="K32" i="196"/>
  <c r="H32" i="196"/>
  <c r="E32" i="196"/>
  <c r="J32" i="196" s="1"/>
  <c r="K31" i="196"/>
  <c r="J31" i="196"/>
  <c r="H31" i="196"/>
  <c r="O31" i="196" s="1"/>
  <c r="E31" i="196"/>
  <c r="N31" i="196" s="1"/>
  <c r="K30" i="196"/>
  <c r="J30" i="196"/>
  <c r="H30" i="196"/>
  <c r="O30" i="196" s="1"/>
  <c r="E30" i="196"/>
  <c r="N30" i="196" s="1"/>
  <c r="O29" i="196"/>
  <c r="K29" i="196"/>
  <c r="J29" i="196"/>
  <c r="H29" i="196"/>
  <c r="E29" i="196"/>
  <c r="N29" i="196" s="1"/>
  <c r="H28" i="196"/>
  <c r="E28" i="196"/>
  <c r="J28" i="196" s="1"/>
  <c r="N26" i="196"/>
  <c r="J26" i="196"/>
  <c r="H26" i="196"/>
  <c r="O26" i="196" s="1"/>
  <c r="E26" i="196"/>
  <c r="K25" i="196"/>
  <c r="J25" i="196"/>
  <c r="H25" i="196"/>
  <c r="O25" i="196" s="1"/>
  <c r="E25" i="196"/>
  <c r="N25" i="196" s="1"/>
  <c r="O24" i="196"/>
  <c r="K24" i="196"/>
  <c r="H24" i="196"/>
  <c r="E24" i="196"/>
  <c r="J24" i="196" s="1"/>
  <c r="K23" i="196"/>
  <c r="J23" i="196"/>
  <c r="H23" i="196"/>
  <c r="O23" i="196" s="1"/>
  <c r="E23" i="196"/>
  <c r="N23" i="196" s="1"/>
  <c r="K22" i="196"/>
  <c r="J22" i="196"/>
  <c r="H22" i="196"/>
  <c r="O22" i="196" s="1"/>
  <c r="E22" i="196"/>
  <c r="N22" i="196" s="1"/>
  <c r="H19" i="196"/>
  <c r="E19" i="196"/>
  <c r="N18" i="196"/>
  <c r="J18" i="196"/>
  <c r="H18" i="196"/>
  <c r="O18" i="196" s="1"/>
  <c r="E18" i="196"/>
  <c r="H17" i="196"/>
  <c r="E17" i="196"/>
  <c r="N17" i="196" s="1"/>
  <c r="O16" i="196"/>
  <c r="K16" i="196"/>
  <c r="J16" i="196"/>
  <c r="H16" i="196"/>
  <c r="E16" i="196"/>
  <c r="N16" i="196" s="1"/>
  <c r="N15" i="196"/>
  <c r="K15" i="196"/>
  <c r="J15" i="196"/>
  <c r="H15" i="196"/>
  <c r="O15" i="196" s="1"/>
  <c r="E15" i="196"/>
  <c r="H14" i="196"/>
  <c r="O14" i="196" s="1"/>
  <c r="E14" i="196"/>
  <c r="H13" i="196"/>
  <c r="E13" i="196"/>
  <c r="N13" i="196" s="1"/>
  <c r="H11" i="196"/>
  <c r="O11" i="196" s="1"/>
  <c r="E11" i="196"/>
  <c r="N10" i="196"/>
  <c r="J10" i="196"/>
  <c r="H10" i="196"/>
  <c r="O10" i="196" s="1"/>
  <c r="E10" i="196"/>
  <c r="H9" i="196"/>
  <c r="E9" i="196"/>
  <c r="O8" i="196"/>
  <c r="K8" i="196"/>
  <c r="H8" i="196"/>
  <c r="E8" i="196"/>
  <c r="J8" i="196" s="1"/>
  <c r="H33" i="195"/>
  <c r="O33" i="195" s="1"/>
  <c r="E33" i="195"/>
  <c r="O32" i="195"/>
  <c r="K32" i="195"/>
  <c r="H32" i="195"/>
  <c r="E32" i="195"/>
  <c r="N32" i="195" s="1"/>
  <c r="H31" i="195"/>
  <c r="E31" i="195"/>
  <c r="J31" i="195" s="1"/>
  <c r="N30" i="195"/>
  <c r="K30" i="195"/>
  <c r="J30" i="195"/>
  <c r="H30" i="195"/>
  <c r="O30" i="195" s="1"/>
  <c r="E30" i="195"/>
  <c r="H29" i="195"/>
  <c r="O29" i="195" s="1"/>
  <c r="E29" i="195"/>
  <c r="N29" i="195" s="1"/>
  <c r="O28" i="195"/>
  <c r="K28" i="195"/>
  <c r="H28" i="195"/>
  <c r="E28" i="195"/>
  <c r="N28" i="195" s="1"/>
  <c r="J26" i="195"/>
  <c r="H26" i="195"/>
  <c r="O26" i="195" s="1"/>
  <c r="E26" i="195"/>
  <c r="N26" i="195" s="1"/>
  <c r="N25" i="195"/>
  <c r="K25" i="195"/>
  <c r="J25" i="195"/>
  <c r="H25" i="195"/>
  <c r="O25" i="195" s="1"/>
  <c r="E25" i="195"/>
  <c r="O24" i="195"/>
  <c r="J24" i="195"/>
  <c r="H24" i="195"/>
  <c r="K24" i="195" s="1"/>
  <c r="E24" i="195"/>
  <c r="N24" i="195" s="1"/>
  <c r="O23" i="195"/>
  <c r="K23" i="195"/>
  <c r="H23" i="195"/>
  <c r="E23" i="195"/>
  <c r="J23" i="195" s="1"/>
  <c r="N22" i="195"/>
  <c r="K22" i="195"/>
  <c r="J22" i="195"/>
  <c r="H22" i="195"/>
  <c r="O22" i="195" s="1"/>
  <c r="E22" i="195"/>
  <c r="H19" i="195"/>
  <c r="E19" i="195"/>
  <c r="N18" i="195"/>
  <c r="H18" i="195"/>
  <c r="O18" i="195" s="1"/>
  <c r="E18" i="195"/>
  <c r="J18" i="195" s="1"/>
  <c r="N17" i="195"/>
  <c r="J17" i="195"/>
  <c r="H17" i="195"/>
  <c r="O17" i="195" s="1"/>
  <c r="E17" i="195"/>
  <c r="O16" i="195"/>
  <c r="H16" i="195"/>
  <c r="K16" i="195" s="1"/>
  <c r="E16" i="195"/>
  <c r="N16" i="195" s="1"/>
  <c r="O15" i="195"/>
  <c r="K15" i="195"/>
  <c r="J15" i="195"/>
  <c r="H15" i="195"/>
  <c r="E15" i="195"/>
  <c r="N15" i="195" s="1"/>
  <c r="N14" i="195"/>
  <c r="K14" i="195"/>
  <c r="J14" i="195"/>
  <c r="H14" i="195"/>
  <c r="O14" i="195" s="1"/>
  <c r="E14" i="195"/>
  <c r="H13" i="195"/>
  <c r="O13" i="195" s="1"/>
  <c r="E13" i="195"/>
  <c r="O11" i="195"/>
  <c r="K11" i="195"/>
  <c r="H11" i="195"/>
  <c r="E11" i="195"/>
  <c r="J11" i="195" s="1"/>
  <c r="H10" i="195"/>
  <c r="O10" i="195" s="1"/>
  <c r="E10" i="195"/>
  <c r="N9" i="195"/>
  <c r="J9" i="195"/>
  <c r="H9" i="195"/>
  <c r="O9" i="195" s="1"/>
  <c r="E9" i="195"/>
  <c r="J8" i="195"/>
  <c r="H8" i="195"/>
  <c r="E8" i="195"/>
  <c r="N8" i="195" s="1"/>
  <c r="N33" i="194"/>
  <c r="J33" i="194"/>
  <c r="H33" i="194"/>
  <c r="O33" i="194" s="1"/>
  <c r="E33" i="194"/>
  <c r="H32" i="194"/>
  <c r="O32" i="194" s="1"/>
  <c r="E32" i="194"/>
  <c r="N32" i="194" s="1"/>
  <c r="O31" i="194"/>
  <c r="K31" i="194"/>
  <c r="J31" i="194"/>
  <c r="H31" i="194"/>
  <c r="E31" i="194"/>
  <c r="N31" i="194" s="1"/>
  <c r="O30" i="194"/>
  <c r="K30" i="194"/>
  <c r="J30" i="194"/>
  <c r="H30" i="194"/>
  <c r="E30" i="194"/>
  <c r="N30" i="194" s="1"/>
  <c r="K29" i="194"/>
  <c r="J29" i="194"/>
  <c r="H29" i="194"/>
  <c r="O29" i="194" s="1"/>
  <c r="E29" i="194"/>
  <c r="N29" i="194" s="1"/>
  <c r="N28" i="194"/>
  <c r="K28" i="194"/>
  <c r="J28" i="194"/>
  <c r="H28" i="194"/>
  <c r="O28" i="194" s="1"/>
  <c r="E28" i="194"/>
  <c r="H26" i="194"/>
  <c r="E26" i="194"/>
  <c r="J26" i="194" s="1"/>
  <c r="N25" i="194"/>
  <c r="K25" i="194"/>
  <c r="J25" i="194"/>
  <c r="H25" i="194"/>
  <c r="O25" i="194" s="1"/>
  <c r="E25" i="194"/>
  <c r="N24" i="194"/>
  <c r="K24" i="194"/>
  <c r="J24" i="194"/>
  <c r="H24" i="194"/>
  <c r="O24" i="194" s="1"/>
  <c r="E24" i="194"/>
  <c r="O23" i="194"/>
  <c r="H23" i="194"/>
  <c r="K23" i="194" s="1"/>
  <c r="E23" i="194"/>
  <c r="O22" i="194"/>
  <c r="K22" i="194"/>
  <c r="J22" i="194"/>
  <c r="H22" i="194"/>
  <c r="E22" i="194"/>
  <c r="N22" i="194" s="1"/>
  <c r="H19" i="194"/>
  <c r="E19" i="194"/>
  <c r="H18" i="194"/>
  <c r="E18" i="194"/>
  <c r="J18" i="194" s="1"/>
  <c r="N17" i="194"/>
  <c r="J17" i="194"/>
  <c r="H17" i="194"/>
  <c r="O17" i="194" s="1"/>
  <c r="E17" i="194"/>
  <c r="N16" i="194"/>
  <c r="K16" i="194"/>
  <c r="J16" i="194"/>
  <c r="H16" i="194"/>
  <c r="O16" i="194" s="1"/>
  <c r="E16" i="194"/>
  <c r="K15" i="194"/>
  <c r="J15" i="194"/>
  <c r="H15" i="194"/>
  <c r="O15" i="194" s="1"/>
  <c r="E15" i="194"/>
  <c r="N15" i="194" s="1"/>
  <c r="O14" i="194"/>
  <c r="K14" i="194"/>
  <c r="J14" i="194"/>
  <c r="H14" i="194"/>
  <c r="E14" i="194"/>
  <c r="N14" i="194" s="1"/>
  <c r="H13" i="194"/>
  <c r="O13" i="194" s="1"/>
  <c r="E13" i="194"/>
  <c r="O11" i="194"/>
  <c r="J11" i="194"/>
  <c r="H11" i="194"/>
  <c r="K11" i="194" s="1"/>
  <c r="E11" i="194"/>
  <c r="N11" i="194" s="1"/>
  <c r="H10" i="194"/>
  <c r="E10" i="194"/>
  <c r="N9" i="194"/>
  <c r="K9" i="194"/>
  <c r="J9" i="194"/>
  <c r="H9" i="194"/>
  <c r="O9" i="194" s="1"/>
  <c r="E9" i="194"/>
  <c r="K8" i="194"/>
  <c r="J8" i="194"/>
  <c r="H8" i="194"/>
  <c r="O8" i="194" s="1"/>
  <c r="E8" i="194"/>
  <c r="N8" i="194" s="1"/>
  <c r="O33" i="193"/>
  <c r="K33" i="193"/>
  <c r="H33" i="193"/>
  <c r="E33" i="193"/>
  <c r="N32" i="193"/>
  <c r="J32" i="193"/>
  <c r="H32" i="193"/>
  <c r="O32" i="193" s="1"/>
  <c r="E32" i="193"/>
  <c r="K31" i="193"/>
  <c r="J31" i="193"/>
  <c r="H31" i="193"/>
  <c r="O31" i="193" s="1"/>
  <c r="E31" i="193"/>
  <c r="N31" i="193" s="1"/>
  <c r="O30" i="193"/>
  <c r="K30" i="193"/>
  <c r="J30" i="193"/>
  <c r="H30" i="193"/>
  <c r="E30" i="193"/>
  <c r="N30" i="193" s="1"/>
  <c r="H29" i="193"/>
  <c r="E29" i="193"/>
  <c r="N28" i="193"/>
  <c r="J28" i="193"/>
  <c r="H28" i="193"/>
  <c r="O28" i="193" s="1"/>
  <c r="E28" i="193"/>
  <c r="H26" i="193"/>
  <c r="E26" i="193"/>
  <c r="O25" i="193"/>
  <c r="K25" i="193"/>
  <c r="J25" i="193"/>
  <c r="H25" i="193"/>
  <c r="E25" i="193"/>
  <c r="N25" i="193" s="1"/>
  <c r="J24" i="193"/>
  <c r="H24" i="193"/>
  <c r="O24" i="193" s="1"/>
  <c r="E24" i="193"/>
  <c r="N24" i="193" s="1"/>
  <c r="N23" i="193"/>
  <c r="J23" i="193"/>
  <c r="H23" i="193"/>
  <c r="O23" i="193" s="1"/>
  <c r="E23" i="193"/>
  <c r="K22" i="193"/>
  <c r="J22" i="193"/>
  <c r="H22" i="193"/>
  <c r="O22" i="193" s="1"/>
  <c r="E22" i="193"/>
  <c r="N22" i="193" s="1"/>
  <c r="H19" i="193"/>
  <c r="E19" i="193"/>
  <c r="H18" i="193"/>
  <c r="E18" i="193"/>
  <c r="O17" i="193"/>
  <c r="K17" i="193"/>
  <c r="H17" i="193"/>
  <c r="E17" i="193"/>
  <c r="H16" i="193"/>
  <c r="O16" i="193" s="1"/>
  <c r="E16" i="193"/>
  <c r="N15" i="193"/>
  <c r="K15" i="193"/>
  <c r="J15" i="193"/>
  <c r="H15" i="193"/>
  <c r="O15" i="193" s="1"/>
  <c r="E15" i="193"/>
  <c r="H14" i="193"/>
  <c r="E14" i="193"/>
  <c r="N14" i="193" s="1"/>
  <c r="O13" i="193"/>
  <c r="K13" i="193"/>
  <c r="H13" i="193"/>
  <c r="E13" i="193"/>
  <c r="H11" i="193"/>
  <c r="O11" i="193" s="1"/>
  <c r="E11" i="193"/>
  <c r="O10" i="193"/>
  <c r="J10" i="193"/>
  <c r="H10" i="193"/>
  <c r="K10" i="193" s="1"/>
  <c r="E10" i="193"/>
  <c r="N10" i="193" s="1"/>
  <c r="H9" i="193"/>
  <c r="E9" i="193"/>
  <c r="N8" i="193"/>
  <c r="J8" i="193"/>
  <c r="H8" i="193"/>
  <c r="O8" i="193" s="1"/>
  <c r="E8" i="193"/>
  <c r="H33" i="192"/>
  <c r="E33" i="192"/>
  <c r="O32" i="192"/>
  <c r="K32" i="192"/>
  <c r="H32" i="192"/>
  <c r="E32" i="192"/>
  <c r="H31" i="192"/>
  <c r="O31" i="192" s="1"/>
  <c r="E31" i="192"/>
  <c r="N30" i="192"/>
  <c r="K30" i="192"/>
  <c r="J30" i="192"/>
  <c r="H30" i="192"/>
  <c r="O30" i="192" s="1"/>
  <c r="E30" i="192"/>
  <c r="H29" i="192"/>
  <c r="E29" i="192"/>
  <c r="N29" i="192" s="1"/>
  <c r="O28" i="192"/>
  <c r="K28" i="192"/>
  <c r="H28" i="192"/>
  <c r="E28" i="192"/>
  <c r="H26" i="192"/>
  <c r="O26" i="192" s="1"/>
  <c r="E26" i="192"/>
  <c r="O25" i="192"/>
  <c r="K25" i="192"/>
  <c r="J25" i="192"/>
  <c r="H25" i="192"/>
  <c r="E25" i="192"/>
  <c r="N25" i="192" s="1"/>
  <c r="K24" i="192"/>
  <c r="H24" i="192"/>
  <c r="O24" i="192" s="1"/>
  <c r="E24" i="192"/>
  <c r="N23" i="192"/>
  <c r="K23" i="192"/>
  <c r="J23" i="192"/>
  <c r="H23" i="192"/>
  <c r="O23" i="192" s="1"/>
  <c r="E23" i="192"/>
  <c r="N22" i="192"/>
  <c r="J22" i="192"/>
  <c r="H22" i="192"/>
  <c r="O22" i="192" s="1"/>
  <c r="E22" i="192"/>
  <c r="H19" i="192"/>
  <c r="E19" i="192"/>
  <c r="H18" i="192"/>
  <c r="O18" i="192" s="1"/>
  <c r="E18" i="192"/>
  <c r="O17" i="192"/>
  <c r="H17" i="192"/>
  <c r="K17" i="192" s="1"/>
  <c r="E17" i="192"/>
  <c r="N17" i="192" s="1"/>
  <c r="O16" i="192"/>
  <c r="K16" i="192"/>
  <c r="H16" i="192"/>
  <c r="E16" i="192"/>
  <c r="K15" i="192"/>
  <c r="J15" i="192"/>
  <c r="H15" i="192"/>
  <c r="O15" i="192" s="1"/>
  <c r="E15" i="192"/>
  <c r="N15" i="192" s="1"/>
  <c r="H14" i="192"/>
  <c r="O14" i="192" s="1"/>
  <c r="E14" i="192"/>
  <c r="J13" i="192"/>
  <c r="H13" i="192"/>
  <c r="E13" i="192"/>
  <c r="N13" i="192" s="1"/>
  <c r="H11" i="192"/>
  <c r="O11" i="192" s="1"/>
  <c r="E11" i="192"/>
  <c r="N10" i="192"/>
  <c r="J10" i="192"/>
  <c r="H10" i="192"/>
  <c r="O10" i="192" s="1"/>
  <c r="E10" i="192"/>
  <c r="O9" i="192"/>
  <c r="K9" i="192"/>
  <c r="H9" i="192"/>
  <c r="E9" i="192"/>
  <c r="N9" i="192" s="1"/>
  <c r="H8" i="192"/>
  <c r="E8" i="192"/>
  <c r="H33" i="191"/>
  <c r="O33" i="191" s="1"/>
  <c r="E33" i="191"/>
  <c r="O32" i="191"/>
  <c r="K32" i="191"/>
  <c r="J32" i="191"/>
  <c r="H32" i="191"/>
  <c r="E32" i="191"/>
  <c r="N32" i="191" s="1"/>
  <c r="H31" i="191"/>
  <c r="E31" i="191"/>
  <c r="N30" i="191"/>
  <c r="K30" i="191"/>
  <c r="J30" i="191"/>
  <c r="H30" i="191"/>
  <c r="O30" i="191" s="1"/>
  <c r="E30" i="191"/>
  <c r="J29" i="191"/>
  <c r="H29" i="191"/>
  <c r="O29" i="191" s="1"/>
  <c r="E29" i="191"/>
  <c r="N29" i="191" s="1"/>
  <c r="O28" i="191"/>
  <c r="K28" i="191"/>
  <c r="J28" i="191"/>
  <c r="H28" i="191"/>
  <c r="E28" i="191"/>
  <c r="N28" i="191" s="1"/>
  <c r="N26" i="191"/>
  <c r="H26" i="191"/>
  <c r="O26" i="191" s="1"/>
  <c r="E26" i="191"/>
  <c r="J26" i="191" s="1"/>
  <c r="K25" i="191"/>
  <c r="J25" i="191"/>
  <c r="H25" i="191"/>
  <c r="O25" i="191" s="1"/>
  <c r="E25" i="191"/>
  <c r="N25" i="191" s="1"/>
  <c r="O24" i="191"/>
  <c r="K24" i="191"/>
  <c r="J24" i="191"/>
  <c r="H24" i="191"/>
  <c r="E24" i="191"/>
  <c r="N24" i="191" s="1"/>
  <c r="J23" i="191"/>
  <c r="H23" i="191"/>
  <c r="E23" i="191"/>
  <c r="N23" i="191" s="1"/>
  <c r="N22" i="191"/>
  <c r="K22" i="191"/>
  <c r="J22" i="191"/>
  <c r="H22" i="191"/>
  <c r="O22" i="191" s="1"/>
  <c r="E22" i="191"/>
  <c r="H19" i="191"/>
  <c r="E19" i="191"/>
  <c r="N18" i="191"/>
  <c r="J18" i="191"/>
  <c r="H18" i="191"/>
  <c r="O18" i="191" s="1"/>
  <c r="E18" i="191"/>
  <c r="H17" i="191"/>
  <c r="O17" i="191" s="1"/>
  <c r="E17" i="191"/>
  <c r="O16" i="191"/>
  <c r="K16" i="191"/>
  <c r="J16" i="191"/>
  <c r="H16" i="191"/>
  <c r="E16" i="191"/>
  <c r="N16" i="191" s="1"/>
  <c r="K15" i="191"/>
  <c r="J15" i="191"/>
  <c r="H15" i="191"/>
  <c r="O15" i="191" s="1"/>
  <c r="E15" i="191"/>
  <c r="N15" i="191" s="1"/>
  <c r="N14" i="191"/>
  <c r="J14" i="191"/>
  <c r="H14" i="191"/>
  <c r="O14" i="191" s="1"/>
  <c r="E14" i="191"/>
  <c r="J13" i="191"/>
  <c r="H13" i="191"/>
  <c r="O13" i="191" s="1"/>
  <c r="E13" i="191"/>
  <c r="N13" i="191" s="1"/>
  <c r="O11" i="191"/>
  <c r="K11" i="191"/>
  <c r="H11" i="191"/>
  <c r="E11" i="191"/>
  <c r="H10" i="191"/>
  <c r="O10" i="191" s="1"/>
  <c r="E10" i="191"/>
  <c r="N10" i="191" s="1"/>
  <c r="N9" i="191"/>
  <c r="J9" i="191"/>
  <c r="H9" i="191"/>
  <c r="O9" i="191" s="1"/>
  <c r="E9" i="191"/>
  <c r="H8" i="191"/>
  <c r="O8" i="191" s="1"/>
  <c r="E8" i="191"/>
  <c r="N8" i="191" s="1"/>
  <c r="N33" i="190"/>
  <c r="J33" i="190"/>
  <c r="H33" i="190"/>
  <c r="O33" i="190" s="1"/>
  <c r="E33" i="190"/>
  <c r="N32" i="190"/>
  <c r="K32" i="190"/>
  <c r="J32" i="190"/>
  <c r="H32" i="190"/>
  <c r="O32" i="190" s="1"/>
  <c r="E32" i="190"/>
  <c r="O31" i="190"/>
  <c r="H31" i="190"/>
  <c r="K31" i="190" s="1"/>
  <c r="E31" i="190"/>
  <c r="N31" i="190" s="1"/>
  <c r="O30" i="190"/>
  <c r="K30" i="190"/>
  <c r="J30" i="190"/>
  <c r="H30" i="190"/>
  <c r="E30" i="190"/>
  <c r="N30" i="190" s="1"/>
  <c r="H29" i="190"/>
  <c r="O29" i="190" s="1"/>
  <c r="E29" i="190"/>
  <c r="N28" i="190"/>
  <c r="K28" i="190"/>
  <c r="J28" i="190"/>
  <c r="H28" i="190"/>
  <c r="O28" i="190" s="1"/>
  <c r="E28" i="190"/>
  <c r="H26" i="190"/>
  <c r="E26" i="190"/>
  <c r="N25" i="190"/>
  <c r="K25" i="190"/>
  <c r="J25" i="190"/>
  <c r="H25" i="190"/>
  <c r="O25" i="190" s="1"/>
  <c r="E25" i="190"/>
  <c r="H24" i="190"/>
  <c r="O24" i="190" s="1"/>
  <c r="E24" i="190"/>
  <c r="N24" i="190" s="1"/>
  <c r="O23" i="190"/>
  <c r="K23" i="190"/>
  <c r="J23" i="190"/>
  <c r="H23" i="190"/>
  <c r="E23" i="190"/>
  <c r="N23" i="190" s="1"/>
  <c r="O22" i="190"/>
  <c r="K22" i="190"/>
  <c r="J22" i="190"/>
  <c r="H22" i="190"/>
  <c r="E22" i="190"/>
  <c r="N22" i="190" s="1"/>
  <c r="H19" i="190"/>
  <c r="E19" i="190"/>
  <c r="K18" i="190"/>
  <c r="H18" i="190"/>
  <c r="O18" i="190" s="1"/>
  <c r="E18" i="190"/>
  <c r="N17" i="190"/>
  <c r="J17" i="190"/>
  <c r="H17" i="190"/>
  <c r="O17" i="190" s="1"/>
  <c r="E17" i="190"/>
  <c r="H16" i="190"/>
  <c r="O16" i="190" s="1"/>
  <c r="E16" i="190"/>
  <c r="N16" i="190" s="1"/>
  <c r="O15" i="190"/>
  <c r="K15" i="190"/>
  <c r="J15" i="190"/>
  <c r="H15" i="190"/>
  <c r="E15" i="190"/>
  <c r="N15" i="190" s="1"/>
  <c r="K14" i="190"/>
  <c r="J14" i="190"/>
  <c r="H14" i="190"/>
  <c r="O14" i="190" s="1"/>
  <c r="E14" i="190"/>
  <c r="N14" i="190" s="1"/>
  <c r="H13" i="190"/>
  <c r="O13" i="190" s="1"/>
  <c r="E13" i="190"/>
  <c r="O11" i="190"/>
  <c r="H11" i="190"/>
  <c r="K11" i="190" s="1"/>
  <c r="E11" i="190"/>
  <c r="N11" i="190" s="1"/>
  <c r="O10" i="190"/>
  <c r="K10" i="190"/>
  <c r="H10" i="190"/>
  <c r="E10" i="190"/>
  <c r="H9" i="190"/>
  <c r="O9" i="190" s="1"/>
  <c r="E9" i="190"/>
  <c r="N9" i="190" s="1"/>
  <c r="N8" i="190"/>
  <c r="J8" i="190"/>
  <c r="H8" i="190"/>
  <c r="O8" i="190" s="1"/>
  <c r="E8" i="190"/>
  <c r="K33" i="189"/>
  <c r="H33" i="189"/>
  <c r="O33" i="189" s="1"/>
  <c r="E33" i="189"/>
  <c r="N32" i="189"/>
  <c r="J32" i="189"/>
  <c r="H32" i="189"/>
  <c r="O32" i="189" s="1"/>
  <c r="E32" i="189"/>
  <c r="J31" i="189"/>
  <c r="H31" i="189"/>
  <c r="O31" i="189" s="1"/>
  <c r="E31" i="189"/>
  <c r="N31" i="189" s="1"/>
  <c r="O30" i="189"/>
  <c r="K30" i="189"/>
  <c r="J30" i="189"/>
  <c r="H30" i="189"/>
  <c r="E30" i="189"/>
  <c r="N30" i="189" s="1"/>
  <c r="O29" i="189"/>
  <c r="H29" i="189"/>
  <c r="K29" i="189" s="1"/>
  <c r="E29" i="189"/>
  <c r="J28" i="189"/>
  <c r="H28" i="189"/>
  <c r="O28" i="189" s="1"/>
  <c r="E28" i="189"/>
  <c r="N28" i="189" s="1"/>
  <c r="H26" i="189"/>
  <c r="E26" i="189"/>
  <c r="N26" i="189" s="1"/>
  <c r="O25" i="189"/>
  <c r="K25" i="189"/>
  <c r="J25" i="189"/>
  <c r="H25" i="189"/>
  <c r="E25" i="189"/>
  <c r="N25" i="189" s="1"/>
  <c r="N24" i="189"/>
  <c r="J24" i="189"/>
  <c r="H24" i="189"/>
  <c r="O24" i="189" s="1"/>
  <c r="E24" i="189"/>
  <c r="H23" i="189"/>
  <c r="O23" i="189" s="1"/>
  <c r="E23" i="189"/>
  <c r="O22" i="189"/>
  <c r="K22" i="189"/>
  <c r="J22" i="189"/>
  <c r="H22" i="189"/>
  <c r="E22" i="189"/>
  <c r="N22" i="189" s="1"/>
  <c r="H19" i="189"/>
  <c r="E19" i="189"/>
  <c r="O18" i="189"/>
  <c r="K18" i="189"/>
  <c r="H18" i="189"/>
  <c r="E18" i="189"/>
  <c r="N18" i="189" s="1"/>
  <c r="O17" i="189"/>
  <c r="K17" i="189"/>
  <c r="H17" i="189"/>
  <c r="E17" i="189"/>
  <c r="N16" i="189"/>
  <c r="J16" i="189"/>
  <c r="H16" i="189"/>
  <c r="O16" i="189" s="1"/>
  <c r="E16" i="189"/>
  <c r="K15" i="189"/>
  <c r="J15" i="189"/>
  <c r="H15" i="189"/>
  <c r="O15" i="189" s="1"/>
  <c r="E15" i="189"/>
  <c r="N15" i="189" s="1"/>
  <c r="O14" i="189"/>
  <c r="K14" i="189"/>
  <c r="J14" i="189"/>
  <c r="H14" i="189"/>
  <c r="E14" i="189"/>
  <c r="N14" i="189" s="1"/>
  <c r="H13" i="189"/>
  <c r="E13" i="189"/>
  <c r="N11" i="189"/>
  <c r="J11" i="189"/>
  <c r="H11" i="189"/>
  <c r="O11" i="189" s="1"/>
  <c r="E11" i="189"/>
  <c r="H10" i="189"/>
  <c r="E10" i="189"/>
  <c r="N10" i="189" s="1"/>
  <c r="O9" i="189"/>
  <c r="K9" i="189"/>
  <c r="H9" i="189"/>
  <c r="E9" i="189"/>
  <c r="H8" i="189"/>
  <c r="O8" i="189" s="1"/>
  <c r="E8" i="189"/>
  <c r="O33" i="188"/>
  <c r="J33" i="188"/>
  <c r="H33" i="188"/>
  <c r="K33" i="188" s="1"/>
  <c r="E33" i="188"/>
  <c r="N33" i="188" s="1"/>
  <c r="K32" i="188"/>
  <c r="J32" i="188"/>
  <c r="H32" i="188"/>
  <c r="O32" i="188" s="1"/>
  <c r="E32" i="188"/>
  <c r="N32" i="188" s="1"/>
  <c r="N31" i="188"/>
  <c r="J31" i="188"/>
  <c r="H31" i="188"/>
  <c r="O31" i="188" s="1"/>
  <c r="E31" i="188"/>
  <c r="K30" i="188"/>
  <c r="J30" i="188"/>
  <c r="H30" i="188"/>
  <c r="O30" i="188" s="1"/>
  <c r="E30" i="188"/>
  <c r="N30" i="188" s="1"/>
  <c r="O29" i="188"/>
  <c r="H29" i="188"/>
  <c r="K29" i="188" s="1"/>
  <c r="E29" i="188"/>
  <c r="N29" i="188" s="1"/>
  <c r="K28" i="188"/>
  <c r="H28" i="188"/>
  <c r="O28" i="188" s="1"/>
  <c r="E28" i="188"/>
  <c r="N26" i="188"/>
  <c r="J26" i="188"/>
  <c r="H26" i="188"/>
  <c r="O26" i="188" s="1"/>
  <c r="E26" i="188"/>
  <c r="K25" i="188"/>
  <c r="J25" i="188"/>
  <c r="H25" i="188"/>
  <c r="O25" i="188" s="1"/>
  <c r="E25" i="188"/>
  <c r="N25" i="188" s="1"/>
  <c r="O24" i="188"/>
  <c r="K24" i="188"/>
  <c r="H24" i="188"/>
  <c r="E24" i="188"/>
  <c r="N23" i="188"/>
  <c r="K23" i="188"/>
  <c r="J23" i="188"/>
  <c r="H23" i="188"/>
  <c r="O23" i="188" s="1"/>
  <c r="E23" i="188"/>
  <c r="K22" i="188"/>
  <c r="J22" i="188"/>
  <c r="H22" i="188"/>
  <c r="O22" i="188" s="1"/>
  <c r="E22" i="188"/>
  <c r="N22" i="188" s="1"/>
  <c r="H19" i="188"/>
  <c r="E19" i="188"/>
  <c r="N18" i="188"/>
  <c r="J18" i="188"/>
  <c r="H18" i="188"/>
  <c r="O18" i="188" s="1"/>
  <c r="E18" i="188"/>
  <c r="O17" i="188"/>
  <c r="H17" i="188"/>
  <c r="K17" i="188" s="1"/>
  <c r="E17" i="188"/>
  <c r="N17" i="188" s="1"/>
  <c r="O16" i="188"/>
  <c r="K16" i="188"/>
  <c r="H16" i="188"/>
  <c r="E16" i="188"/>
  <c r="K15" i="188"/>
  <c r="J15" i="188"/>
  <c r="H15" i="188"/>
  <c r="O15" i="188" s="1"/>
  <c r="E15" i="188"/>
  <c r="N15" i="188" s="1"/>
  <c r="K14" i="188"/>
  <c r="J14" i="188"/>
  <c r="H14" i="188"/>
  <c r="O14" i="188" s="1"/>
  <c r="E14" i="188"/>
  <c r="N14" i="188" s="1"/>
  <c r="O13" i="188"/>
  <c r="H13" i="188"/>
  <c r="K13" i="188" s="1"/>
  <c r="E13" i="188"/>
  <c r="N13" i="188" s="1"/>
  <c r="N11" i="188"/>
  <c r="J11" i="188"/>
  <c r="H11" i="188"/>
  <c r="O11" i="188" s="1"/>
  <c r="E11" i="188"/>
  <c r="H10" i="188"/>
  <c r="O10" i="188" s="1"/>
  <c r="E10" i="188"/>
  <c r="O9" i="188"/>
  <c r="K9" i="188"/>
  <c r="H9" i="188"/>
  <c r="E9" i="188"/>
  <c r="K8" i="188"/>
  <c r="H8" i="188"/>
  <c r="O8" i="188" s="1"/>
  <c r="E8" i="188"/>
  <c r="H33" i="187"/>
  <c r="O33" i="187" s="1"/>
  <c r="E33" i="187"/>
  <c r="O32" i="187"/>
  <c r="J32" i="187"/>
  <c r="H32" i="187"/>
  <c r="K32" i="187" s="1"/>
  <c r="E32" i="187"/>
  <c r="N32" i="187" s="1"/>
  <c r="O31" i="187"/>
  <c r="K31" i="187"/>
  <c r="H31" i="187"/>
  <c r="E31" i="187"/>
  <c r="N30" i="187"/>
  <c r="K30" i="187"/>
  <c r="J30" i="187"/>
  <c r="H30" i="187"/>
  <c r="O30" i="187" s="1"/>
  <c r="E30" i="187"/>
  <c r="H29" i="187"/>
  <c r="O29" i="187" s="1"/>
  <c r="E29" i="187"/>
  <c r="H28" i="187"/>
  <c r="K28" i="187" s="1"/>
  <c r="E28" i="187"/>
  <c r="N28" i="187" s="1"/>
  <c r="H26" i="187"/>
  <c r="O26" i="187" s="1"/>
  <c r="E26" i="187"/>
  <c r="N25" i="187"/>
  <c r="K25" i="187"/>
  <c r="J25" i="187"/>
  <c r="H25" i="187"/>
  <c r="O25" i="187" s="1"/>
  <c r="E25" i="187"/>
  <c r="H24" i="187"/>
  <c r="E24" i="187"/>
  <c r="O23" i="187"/>
  <c r="K23" i="187"/>
  <c r="H23" i="187"/>
  <c r="E23" i="187"/>
  <c r="K22" i="187"/>
  <c r="J22" i="187"/>
  <c r="H22" i="187"/>
  <c r="O22" i="187" s="1"/>
  <c r="E22" i="187"/>
  <c r="N22" i="187" s="1"/>
  <c r="H19" i="187"/>
  <c r="E19" i="187"/>
  <c r="H18" i="187"/>
  <c r="E18" i="187"/>
  <c r="N17" i="187"/>
  <c r="J17" i="187"/>
  <c r="H17" i="187"/>
  <c r="O17" i="187" s="1"/>
  <c r="E17" i="187"/>
  <c r="H16" i="187"/>
  <c r="E16" i="187"/>
  <c r="K15" i="187"/>
  <c r="J15" i="187"/>
  <c r="H15" i="187"/>
  <c r="O15" i="187" s="1"/>
  <c r="E15" i="187"/>
  <c r="N15" i="187" s="1"/>
  <c r="H14" i="187"/>
  <c r="E14" i="187"/>
  <c r="N13" i="187"/>
  <c r="J13" i="187"/>
  <c r="H13" i="187"/>
  <c r="O13" i="187" s="1"/>
  <c r="E13" i="187"/>
  <c r="H11" i="187"/>
  <c r="E11" i="187"/>
  <c r="N10" i="187"/>
  <c r="J10" i="187"/>
  <c r="H10" i="187"/>
  <c r="E10" i="187"/>
  <c r="H9" i="187"/>
  <c r="O9" i="187" s="1"/>
  <c r="E9" i="187"/>
  <c r="O8" i="187"/>
  <c r="K8" i="187"/>
  <c r="H8" i="187"/>
  <c r="E8" i="187"/>
  <c r="N8" i="187" s="1"/>
  <c r="H33" i="186"/>
  <c r="E33" i="186"/>
  <c r="N32" i="186"/>
  <c r="J32" i="186"/>
  <c r="H32" i="186"/>
  <c r="O32" i="186" s="1"/>
  <c r="E32" i="186"/>
  <c r="K31" i="186"/>
  <c r="J31" i="186"/>
  <c r="H31" i="186"/>
  <c r="O31" i="186" s="1"/>
  <c r="E31" i="186"/>
  <c r="N31" i="186" s="1"/>
  <c r="O30" i="186"/>
  <c r="K30" i="186"/>
  <c r="J30" i="186"/>
  <c r="H30" i="186"/>
  <c r="E30" i="186"/>
  <c r="N30" i="186" s="1"/>
  <c r="H29" i="186"/>
  <c r="E29" i="186"/>
  <c r="N29" i="186" s="1"/>
  <c r="N28" i="186"/>
  <c r="J28" i="186"/>
  <c r="H28" i="186"/>
  <c r="O28" i="186" s="1"/>
  <c r="E28" i="186"/>
  <c r="K26" i="186"/>
  <c r="H26" i="186"/>
  <c r="O26" i="186" s="1"/>
  <c r="E26" i="186"/>
  <c r="K25" i="186"/>
  <c r="J25" i="186"/>
  <c r="H25" i="186"/>
  <c r="O25" i="186" s="1"/>
  <c r="E25" i="186"/>
  <c r="N25" i="186" s="1"/>
  <c r="N24" i="186"/>
  <c r="J24" i="186"/>
  <c r="H24" i="186"/>
  <c r="O24" i="186" s="1"/>
  <c r="E24" i="186"/>
  <c r="H23" i="186"/>
  <c r="E23" i="186"/>
  <c r="O22" i="186"/>
  <c r="K22" i="186"/>
  <c r="J22" i="186"/>
  <c r="H22" i="186"/>
  <c r="E22" i="186"/>
  <c r="N22" i="186" s="1"/>
  <c r="H19" i="186"/>
  <c r="E19" i="186"/>
  <c r="O18" i="186"/>
  <c r="K18" i="186"/>
  <c r="H18" i="186"/>
  <c r="E18" i="186"/>
  <c r="H17" i="186"/>
  <c r="E17" i="186"/>
  <c r="N16" i="186"/>
  <c r="J16" i="186"/>
  <c r="H16" i="186"/>
  <c r="O16" i="186" s="1"/>
  <c r="E16" i="186"/>
  <c r="K15" i="186"/>
  <c r="J15" i="186"/>
  <c r="H15" i="186"/>
  <c r="O15" i="186" s="1"/>
  <c r="E15" i="186"/>
  <c r="N15" i="186" s="1"/>
  <c r="O14" i="186"/>
  <c r="K14" i="186"/>
  <c r="J14" i="186"/>
  <c r="H14" i="186"/>
  <c r="E14" i="186"/>
  <c r="N14" i="186" s="1"/>
  <c r="H13" i="186"/>
  <c r="E13" i="186"/>
  <c r="O11" i="186"/>
  <c r="K11" i="186"/>
  <c r="J11" i="186"/>
  <c r="H11" i="186"/>
  <c r="E11" i="186"/>
  <c r="N11" i="186" s="1"/>
  <c r="K10" i="186"/>
  <c r="H10" i="186"/>
  <c r="O10" i="186" s="1"/>
  <c r="E10" i="186"/>
  <c r="N9" i="186"/>
  <c r="J9" i="186"/>
  <c r="H9" i="186"/>
  <c r="E9" i="186"/>
  <c r="J8" i="186"/>
  <c r="H8" i="186"/>
  <c r="O8" i="186" s="1"/>
  <c r="E8" i="186"/>
  <c r="N8" i="186" s="1"/>
  <c r="O33" i="185"/>
  <c r="N33" i="185"/>
  <c r="K33" i="185"/>
  <c r="H33" i="185"/>
  <c r="E33" i="185"/>
  <c r="J33" i="185" s="1"/>
  <c r="O32" i="185"/>
  <c r="N32" i="185"/>
  <c r="J32" i="185"/>
  <c r="H32" i="185"/>
  <c r="K32" i="185" s="1"/>
  <c r="E32" i="185"/>
  <c r="O31" i="185"/>
  <c r="N31" i="185"/>
  <c r="K31" i="185"/>
  <c r="J31" i="185"/>
  <c r="H31" i="185"/>
  <c r="E31" i="185"/>
  <c r="O30" i="185"/>
  <c r="N30" i="185"/>
  <c r="K30" i="185"/>
  <c r="J30" i="185"/>
  <c r="H30" i="185"/>
  <c r="E30" i="185"/>
  <c r="O29" i="185"/>
  <c r="N29" i="185"/>
  <c r="K29" i="185"/>
  <c r="J29" i="185"/>
  <c r="H29" i="185"/>
  <c r="E29" i="185"/>
  <c r="O28" i="185"/>
  <c r="N28" i="185"/>
  <c r="K28" i="185"/>
  <c r="J28" i="185"/>
  <c r="H28" i="185"/>
  <c r="E28" i="185"/>
  <c r="O26" i="185"/>
  <c r="N26" i="185"/>
  <c r="J26" i="185"/>
  <c r="H26" i="185"/>
  <c r="K26" i="185" s="1"/>
  <c r="E26" i="185"/>
  <c r="O25" i="185"/>
  <c r="N25" i="185"/>
  <c r="K25" i="185"/>
  <c r="J25" i="185"/>
  <c r="H25" i="185"/>
  <c r="E25" i="185"/>
  <c r="O24" i="185"/>
  <c r="N24" i="185"/>
  <c r="K24" i="185"/>
  <c r="J24" i="185"/>
  <c r="H24" i="185"/>
  <c r="E24" i="185"/>
  <c r="O23" i="185"/>
  <c r="N23" i="185"/>
  <c r="J23" i="185"/>
  <c r="H23" i="185"/>
  <c r="K23" i="185" s="1"/>
  <c r="E23" i="185"/>
  <c r="O22" i="185"/>
  <c r="N22" i="185"/>
  <c r="K22" i="185"/>
  <c r="J22" i="185"/>
  <c r="H22" i="185"/>
  <c r="E22" i="185"/>
  <c r="H19" i="185"/>
  <c r="E19" i="185"/>
  <c r="O18" i="185"/>
  <c r="K18" i="185"/>
  <c r="H18" i="185"/>
  <c r="E18" i="185"/>
  <c r="O17" i="185"/>
  <c r="K17" i="185"/>
  <c r="H17" i="185"/>
  <c r="E17" i="185"/>
  <c r="K16" i="185"/>
  <c r="J16" i="185"/>
  <c r="H16" i="185"/>
  <c r="O16" i="185" s="1"/>
  <c r="E16" i="185"/>
  <c r="N16" i="185" s="1"/>
  <c r="N15" i="185"/>
  <c r="K15" i="185"/>
  <c r="J15" i="185"/>
  <c r="H15" i="185"/>
  <c r="O15" i="185" s="1"/>
  <c r="E15" i="185"/>
  <c r="K14" i="185"/>
  <c r="J14" i="185"/>
  <c r="H14" i="185"/>
  <c r="O14" i="185" s="1"/>
  <c r="E14" i="185"/>
  <c r="N14" i="185" s="1"/>
  <c r="O13" i="185"/>
  <c r="K13" i="185"/>
  <c r="H13" i="185"/>
  <c r="E13" i="185"/>
  <c r="J11" i="185"/>
  <c r="H11" i="185"/>
  <c r="O11" i="185" s="1"/>
  <c r="E11" i="185"/>
  <c r="N11" i="185" s="1"/>
  <c r="O10" i="185"/>
  <c r="K10" i="185"/>
  <c r="H10" i="185"/>
  <c r="E10" i="185"/>
  <c r="N10" i="185" s="1"/>
  <c r="K9" i="185"/>
  <c r="J9" i="185"/>
  <c r="H9" i="185"/>
  <c r="O9" i="185" s="1"/>
  <c r="E9" i="185"/>
  <c r="N9" i="185" s="1"/>
  <c r="K8" i="185"/>
  <c r="J8" i="185"/>
  <c r="H8" i="185"/>
  <c r="O8" i="185" s="1"/>
  <c r="E8" i="185"/>
  <c r="N8" i="185" s="1"/>
  <c r="O33" i="184"/>
  <c r="K33" i="184"/>
  <c r="H33" i="184"/>
  <c r="E33" i="184"/>
  <c r="N33" i="184" s="1"/>
  <c r="K32" i="184"/>
  <c r="J32" i="184"/>
  <c r="H32" i="184"/>
  <c r="O32" i="184" s="1"/>
  <c r="E32" i="184"/>
  <c r="N32" i="184" s="1"/>
  <c r="N31" i="184"/>
  <c r="K31" i="184"/>
  <c r="J31" i="184"/>
  <c r="H31" i="184"/>
  <c r="O31" i="184" s="1"/>
  <c r="E31" i="184"/>
  <c r="N30" i="184"/>
  <c r="K30" i="184"/>
  <c r="J30" i="184"/>
  <c r="H30" i="184"/>
  <c r="O30" i="184" s="1"/>
  <c r="E30" i="184"/>
  <c r="O29" i="184"/>
  <c r="K29" i="184"/>
  <c r="H29" i="184"/>
  <c r="E29" i="184"/>
  <c r="N29" i="184" s="1"/>
  <c r="O28" i="184"/>
  <c r="H28" i="184"/>
  <c r="K28" i="184" s="1"/>
  <c r="E28" i="184"/>
  <c r="H26" i="184"/>
  <c r="O26" i="184" s="1"/>
  <c r="E26" i="184"/>
  <c r="O25" i="184"/>
  <c r="K25" i="184"/>
  <c r="J25" i="184"/>
  <c r="H25" i="184"/>
  <c r="E25" i="184"/>
  <c r="N25" i="184" s="1"/>
  <c r="H24" i="184"/>
  <c r="E24" i="184"/>
  <c r="N23" i="184"/>
  <c r="K23" i="184"/>
  <c r="J23" i="184"/>
  <c r="H23" i="184"/>
  <c r="O23" i="184" s="1"/>
  <c r="E23" i="184"/>
  <c r="K22" i="184"/>
  <c r="J22" i="184"/>
  <c r="H22" i="184"/>
  <c r="O22" i="184" s="1"/>
  <c r="E22" i="184"/>
  <c r="N22" i="184" s="1"/>
  <c r="H19" i="184"/>
  <c r="E19" i="184"/>
  <c r="H18" i="184"/>
  <c r="O18" i="184" s="1"/>
  <c r="E18" i="184"/>
  <c r="O17" i="184"/>
  <c r="K17" i="184"/>
  <c r="J17" i="184"/>
  <c r="H17" i="184"/>
  <c r="E17" i="184"/>
  <c r="N17" i="184" s="1"/>
  <c r="H16" i="184"/>
  <c r="E16" i="184"/>
  <c r="N15" i="184"/>
  <c r="K15" i="184"/>
  <c r="J15" i="184"/>
  <c r="H15" i="184"/>
  <c r="O15" i="184" s="1"/>
  <c r="E15" i="184"/>
  <c r="H14" i="184"/>
  <c r="E14" i="184"/>
  <c r="O13" i="184"/>
  <c r="K13" i="184"/>
  <c r="H13" i="184"/>
  <c r="E13" i="184"/>
  <c r="N13" i="184" s="1"/>
  <c r="N11" i="184"/>
  <c r="J11" i="184"/>
  <c r="H11" i="184"/>
  <c r="E11" i="184"/>
  <c r="H10" i="184"/>
  <c r="E10" i="184"/>
  <c r="H9" i="184"/>
  <c r="E9" i="184"/>
  <c r="N9" i="184" s="1"/>
  <c r="O8" i="184"/>
  <c r="K8" i="184"/>
  <c r="H8" i="184"/>
  <c r="E8" i="184"/>
  <c r="N33" i="183"/>
  <c r="J33" i="183"/>
  <c r="H33" i="183"/>
  <c r="E33" i="183"/>
  <c r="H32" i="183"/>
  <c r="E32" i="183"/>
  <c r="O31" i="183"/>
  <c r="K31" i="183"/>
  <c r="H31" i="183"/>
  <c r="E31" i="183"/>
  <c r="K30" i="183"/>
  <c r="J30" i="183"/>
  <c r="H30" i="183"/>
  <c r="O30" i="183" s="1"/>
  <c r="E30" i="183"/>
  <c r="N30" i="183" s="1"/>
  <c r="N29" i="183"/>
  <c r="J29" i="183"/>
  <c r="H29" i="183"/>
  <c r="E29" i="183"/>
  <c r="K28" i="183"/>
  <c r="H28" i="183"/>
  <c r="O28" i="183" s="1"/>
  <c r="E28" i="183"/>
  <c r="N28" i="183" s="1"/>
  <c r="N26" i="183"/>
  <c r="J26" i="183"/>
  <c r="H26" i="183"/>
  <c r="O26" i="183" s="1"/>
  <c r="E26" i="183"/>
  <c r="K25" i="183"/>
  <c r="J25" i="183"/>
  <c r="H25" i="183"/>
  <c r="O25" i="183" s="1"/>
  <c r="E25" i="183"/>
  <c r="N25" i="183" s="1"/>
  <c r="O24" i="183"/>
  <c r="K24" i="183"/>
  <c r="H24" i="183"/>
  <c r="E24" i="183"/>
  <c r="N24" i="183" s="1"/>
  <c r="K23" i="183"/>
  <c r="H23" i="183"/>
  <c r="O23" i="183" s="1"/>
  <c r="E23" i="183"/>
  <c r="K22" i="183"/>
  <c r="J22" i="183"/>
  <c r="H22" i="183"/>
  <c r="O22" i="183" s="1"/>
  <c r="E22" i="183"/>
  <c r="N22" i="183" s="1"/>
  <c r="H19" i="183"/>
  <c r="E19" i="183"/>
  <c r="N18" i="183"/>
  <c r="K18" i="183"/>
  <c r="J18" i="183"/>
  <c r="H18" i="183"/>
  <c r="O18" i="183" s="1"/>
  <c r="E18" i="183"/>
  <c r="H17" i="183"/>
  <c r="E17" i="183"/>
  <c r="N17" i="183" s="1"/>
  <c r="O16" i="183"/>
  <c r="K16" i="183"/>
  <c r="H16" i="183"/>
  <c r="E16" i="183"/>
  <c r="N16" i="183" s="1"/>
  <c r="K15" i="183"/>
  <c r="J15" i="183"/>
  <c r="H15" i="183"/>
  <c r="O15" i="183" s="1"/>
  <c r="E15" i="183"/>
  <c r="N15" i="183" s="1"/>
  <c r="K14" i="183"/>
  <c r="J14" i="183"/>
  <c r="H14" i="183"/>
  <c r="O14" i="183" s="1"/>
  <c r="E14" i="183"/>
  <c r="N14" i="183" s="1"/>
  <c r="N13" i="183"/>
  <c r="J13" i="183"/>
  <c r="H13" i="183"/>
  <c r="E13" i="183"/>
  <c r="H11" i="183"/>
  <c r="K11" i="183" s="1"/>
  <c r="E11" i="183"/>
  <c r="J11" i="183" s="1"/>
  <c r="H10" i="183"/>
  <c r="O10" i="183" s="1"/>
  <c r="E10" i="183"/>
  <c r="N9" i="183"/>
  <c r="J9" i="183"/>
  <c r="H9" i="183"/>
  <c r="K9" i="183" s="1"/>
  <c r="E9" i="183"/>
  <c r="O8" i="183"/>
  <c r="K8" i="183"/>
  <c r="H8" i="183"/>
  <c r="E8" i="183"/>
  <c r="N8" i="183" s="1"/>
  <c r="K33" i="182"/>
  <c r="H33" i="182"/>
  <c r="O33" i="182" s="1"/>
  <c r="E33" i="182"/>
  <c r="H32" i="182"/>
  <c r="K32" i="182" s="1"/>
  <c r="E32" i="182"/>
  <c r="J32" i="182" s="1"/>
  <c r="O31" i="182"/>
  <c r="K31" i="182"/>
  <c r="J31" i="182"/>
  <c r="H31" i="182"/>
  <c r="E31" i="182"/>
  <c r="N31" i="182" s="1"/>
  <c r="K30" i="182"/>
  <c r="J30" i="182"/>
  <c r="H30" i="182"/>
  <c r="O30" i="182" s="1"/>
  <c r="E30" i="182"/>
  <c r="N30" i="182" s="1"/>
  <c r="K29" i="182"/>
  <c r="H29" i="182"/>
  <c r="O29" i="182" s="1"/>
  <c r="E29" i="182"/>
  <c r="O28" i="182"/>
  <c r="H28" i="182"/>
  <c r="K28" i="182" s="1"/>
  <c r="E28" i="182"/>
  <c r="N28" i="182" s="1"/>
  <c r="H26" i="182"/>
  <c r="E26" i="182"/>
  <c r="N25" i="182"/>
  <c r="K25" i="182"/>
  <c r="J25" i="182"/>
  <c r="H25" i="182"/>
  <c r="O25" i="182" s="1"/>
  <c r="E25" i="182"/>
  <c r="H24" i="182"/>
  <c r="K24" i="182" s="1"/>
  <c r="E24" i="182"/>
  <c r="N24" i="182" s="1"/>
  <c r="O23" i="182"/>
  <c r="K23" i="182"/>
  <c r="J23" i="182"/>
  <c r="H23" i="182"/>
  <c r="E23" i="182"/>
  <c r="N23" i="182" s="1"/>
  <c r="K22" i="182"/>
  <c r="J22" i="182"/>
  <c r="H22" i="182"/>
  <c r="O22" i="182" s="1"/>
  <c r="E22" i="182"/>
  <c r="N22" i="182" s="1"/>
  <c r="H19" i="182"/>
  <c r="E19" i="182"/>
  <c r="H18" i="182"/>
  <c r="K18" i="182" s="1"/>
  <c r="E18" i="182"/>
  <c r="J18" i="182" s="1"/>
  <c r="H17" i="182"/>
  <c r="O17" i="182" s="1"/>
  <c r="E17" i="182"/>
  <c r="N17" i="182" s="1"/>
  <c r="N16" i="182"/>
  <c r="J16" i="182"/>
  <c r="H16" i="182"/>
  <c r="K16" i="182" s="1"/>
  <c r="E16" i="182"/>
  <c r="K15" i="182"/>
  <c r="J15" i="182"/>
  <c r="H15" i="182"/>
  <c r="O15" i="182" s="1"/>
  <c r="E15" i="182"/>
  <c r="N15" i="182" s="1"/>
  <c r="N14" i="182"/>
  <c r="K14" i="182"/>
  <c r="J14" i="182"/>
  <c r="H14" i="182"/>
  <c r="O14" i="182" s="1"/>
  <c r="E14" i="182"/>
  <c r="N13" i="182"/>
  <c r="K13" i="182"/>
  <c r="J13" i="182"/>
  <c r="H13" i="182"/>
  <c r="O13" i="182" s="1"/>
  <c r="E13" i="182"/>
  <c r="H11" i="182"/>
  <c r="E11" i="182"/>
  <c r="N10" i="182"/>
  <c r="K10" i="182"/>
  <c r="H10" i="182"/>
  <c r="O10" i="182" s="1"/>
  <c r="E10" i="182"/>
  <c r="J10" i="182" s="1"/>
  <c r="J9" i="182"/>
  <c r="H9" i="182"/>
  <c r="E9" i="182"/>
  <c r="N9" i="182" s="1"/>
  <c r="O8" i="182"/>
  <c r="H8" i="182"/>
  <c r="K8" i="182" s="1"/>
  <c r="E8" i="182"/>
  <c r="N8" i="182" s="1"/>
  <c r="K33" i="181"/>
  <c r="H33" i="181"/>
  <c r="O33" i="181" s="1"/>
  <c r="E33" i="181"/>
  <c r="N32" i="181"/>
  <c r="K32" i="181"/>
  <c r="J32" i="181"/>
  <c r="H32" i="181"/>
  <c r="O32" i="181" s="1"/>
  <c r="E32" i="181"/>
  <c r="K31" i="181"/>
  <c r="J31" i="181"/>
  <c r="H31" i="181"/>
  <c r="O31" i="181" s="1"/>
  <c r="E31" i="181"/>
  <c r="N31" i="181" s="1"/>
  <c r="K30" i="181"/>
  <c r="J30" i="181"/>
  <c r="H30" i="181"/>
  <c r="O30" i="181" s="1"/>
  <c r="E30" i="181"/>
  <c r="N30" i="181" s="1"/>
  <c r="O29" i="181"/>
  <c r="N29" i="181"/>
  <c r="H29" i="181"/>
  <c r="K29" i="181" s="1"/>
  <c r="E29" i="181"/>
  <c r="J29" i="181" s="1"/>
  <c r="N28" i="181"/>
  <c r="J28" i="181"/>
  <c r="H28" i="181"/>
  <c r="E28" i="181"/>
  <c r="O26" i="181"/>
  <c r="K26" i="181"/>
  <c r="H26" i="181"/>
  <c r="E26" i="181"/>
  <c r="N26" i="181" s="1"/>
  <c r="K25" i="181"/>
  <c r="J25" i="181"/>
  <c r="H25" i="181"/>
  <c r="O25" i="181" s="1"/>
  <c r="E25" i="181"/>
  <c r="N25" i="181" s="1"/>
  <c r="N24" i="181"/>
  <c r="J24" i="181"/>
  <c r="H24" i="181"/>
  <c r="K24" i="181" s="1"/>
  <c r="E24" i="181"/>
  <c r="O23" i="181"/>
  <c r="N23" i="181"/>
  <c r="K23" i="181"/>
  <c r="J23" i="181"/>
  <c r="H23" i="181"/>
  <c r="E23" i="181"/>
  <c r="K22" i="181"/>
  <c r="J22" i="181"/>
  <c r="H22" i="181"/>
  <c r="O22" i="181" s="1"/>
  <c r="E22" i="181"/>
  <c r="N22" i="181" s="1"/>
  <c r="H19" i="181"/>
  <c r="E19" i="181"/>
  <c r="K18" i="181"/>
  <c r="H18" i="181"/>
  <c r="O18" i="181" s="1"/>
  <c r="E18" i="181"/>
  <c r="H17" i="181"/>
  <c r="O17" i="181" s="1"/>
  <c r="E17" i="181"/>
  <c r="J17" i="181" s="1"/>
  <c r="H16" i="181"/>
  <c r="O16" i="181" s="1"/>
  <c r="E16" i="181"/>
  <c r="N15" i="181"/>
  <c r="K15" i="181"/>
  <c r="J15" i="181"/>
  <c r="H15" i="181"/>
  <c r="O15" i="181" s="1"/>
  <c r="E15" i="181"/>
  <c r="H14" i="181"/>
  <c r="K14" i="181" s="1"/>
  <c r="E14" i="181"/>
  <c r="N14" i="181" s="1"/>
  <c r="H13" i="181"/>
  <c r="O13" i="181" s="1"/>
  <c r="E13" i="181"/>
  <c r="O11" i="181"/>
  <c r="J11" i="181"/>
  <c r="H11" i="181"/>
  <c r="K11" i="181" s="1"/>
  <c r="E11" i="181"/>
  <c r="N11" i="181" s="1"/>
  <c r="K10" i="181"/>
  <c r="H10" i="181"/>
  <c r="O10" i="181" s="1"/>
  <c r="E10" i="181"/>
  <c r="O9" i="181"/>
  <c r="K9" i="181"/>
  <c r="H9" i="181"/>
  <c r="E9" i="181"/>
  <c r="O8" i="181"/>
  <c r="N8" i="181"/>
  <c r="J8" i="181"/>
  <c r="H8" i="181"/>
  <c r="K8" i="181" s="1"/>
  <c r="E8" i="181"/>
  <c r="H33" i="180"/>
  <c r="E33" i="180"/>
  <c r="N33" i="180" s="1"/>
  <c r="H32" i="180"/>
  <c r="O32" i="180" s="1"/>
  <c r="E32" i="180"/>
  <c r="J32" i="180" s="1"/>
  <c r="K31" i="180"/>
  <c r="J31" i="180"/>
  <c r="H31" i="180"/>
  <c r="O31" i="180" s="1"/>
  <c r="E31" i="180"/>
  <c r="N31" i="180" s="1"/>
  <c r="N30" i="180"/>
  <c r="K30" i="180"/>
  <c r="J30" i="180"/>
  <c r="H30" i="180"/>
  <c r="O30" i="180" s="1"/>
  <c r="E30" i="180"/>
  <c r="H29" i="180"/>
  <c r="E29" i="180"/>
  <c r="K28" i="180"/>
  <c r="J28" i="180"/>
  <c r="H28" i="180"/>
  <c r="O28" i="180" s="1"/>
  <c r="E28" i="180"/>
  <c r="N28" i="180" s="1"/>
  <c r="H26" i="180"/>
  <c r="K26" i="180" s="1"/>
  <c r="E26" i="180"/>
  <c r="N26" i="180" s="1"/>
  <c r="K25" i="180"/>
  <c r="J25" i="180"/>
  <c r="H25" i="180"/>
  <c r="O25" i="180" s="1"/>
  <c r="E25" i="180"/>
  <c r="N25" i="180" s="1"/>
  <c r="O24" i="180"/>
  <c r="N24" i="180"/>
  <c r="K24" i="180"/>
  <c r="H24" i="180"/>
  <c r="E24" i="180"/>
  <c r="J24" i="180" s="1"/>
  <c r="K23" i="180"/>
  <c r="J23" i="180"/>
  <c r="H23" i="180"/>
  <c r="O23" i="180" s="1"/>
  <c r="E23" i="180"/>
  <c r="N23" i="180" s="1"/>
  <c r="K22" i="180"/>
  <c r="J22" i="180"/>
  <c r="H22" i="180"/>
  <c r="O22" i="180" s="1"/>
  <c r="E22" i="180"/>
  <c r="N22" i="180" s="1"/>
  <c r="H19" i="180"/>
  <c r="E19" i="180"/>
  <c r="O18" i="180"/>
  <c r="J18" i="180"/>
  <c r="H18" i="180"/>
  <c r="K18" i="180" s="1"/>
  <c r="E18" i="180"/>
  <c r="N18" i="180" s="1"/>
  <c r="J17" i="180"/>
  <c r="H17" i="180"/>
  <c r="E17" i="180"/>
  <c r="N17" i="180" s="1"/>
  <c r="O16" i="180"/>
  <c r="N16" i="180"/>
  <c r="K16" i="180"/>
  <c r="H16" i="180"/>
  <c r="E16" i="180"/>
  <c r="J16" i="180" s="1"/>
  <c r="O15" i="180"/>
  <c r="N15" i="180"/>
  <c r="K15" i="180"/>
  <c r="J15" i="180"/>
  <c r="H15" i="180"/>
  <c r="E15" i="180"/>
  <c r="K14" i="180"/>
  <c r="J14" i="180"/>
  <c r="H14" i="180"/>
  <c r="O14" i="180" s="1"/>
  <c r="E14" i="180"/>
  <c r="N14" i="180" s="1"/>
  <c r="O13" i="180"/>
  <c r="K13" i="180"/>
  <c r="H13" i="180"/>
  <c r="E13" i="180"/>
  <c r="N13" i="180" s="1"/>
  <c r="H11" i="180"/>
  <c r="K11" i="180" s="1"/>
  <c r="E11" i="180"/>
  <c r="O10" i="180"/>
  <c r="K10" i="180"/>
  <c r="H10" i="180"/>
  <c r="E10" i="180"/>
  <c r="O9" i="180"/>
  <c r="K9" i="180"/>
  <c r="J9" i="180"/>
  <c r="H9" i="180"/>
  <c r="E9" i="180"/>
  <c r="N9" i="180" s="1"/>
  <c r="H8" i="180"/>
  <c r="K8" i="180" s="1"/>
  <c r="E8" i="180"/>
  <c r="J8" i="180" s="1"/>
  <c r="O33" i="179"/>
  <c r="K33" i="179"/>
  <c r="H33" i="179"/>
  <c r="E33" i="179"/>
  <c r="N33" i="179" s="1"/>
  <c r="J32" i="179"/>
  <c r="H32" i="179"/>
  <c r="O32" i="179" s="1"/>
  <c r="E32" i="179"/>
  <c r="N32" i="179" s="1"/>
  <c r="K31" i="179"/>
  <c r="J31" i="179"/>
  <c r="H31" i="179"/>
  <c r="O31" i="179" s="1"/>
  <c r="E31" i="179"/>
  <c r="N31" i="179" s="1"/>
  <c r="K30" i="179"/>
  <c r="J30" i="179"/>
  <c r="H30" i="179"/>
  <c r="O30" i="179" s="1"/>
  <c r="E30" i="179"/>
  <c r="N30" i="179" s="1"/>
  <c r="N29" i="179"/>
  <c r="K29" i="179"/>
  <c r="J29" i="179"/>
  <c r="H29" i="179"/>
  <c r="O29" i="179" s="1"/>
  <c r="E29" i="179"/>
  <c r="H28" i="179"/>
  <c r="K28" i="179" s="1"/>
  <c r="E28" i="179"/>
  <c r="N28" i="179" s="1"/>
  <c r="O26" i="179"/>
  <c r="N26" i="179"/>
  <c r="K26" i="179"/>
  <c r="J26" i="179"/>
  <c r="H26" i="179"/>
  <c r="E26" i="179"/>
  <c r="K25" i="179"/>
  <c r="J25" i="179"/>
  <c r="H25" i="179"/>
  <c r="O25" i="179" s="1"/>
  <c r="E25" i="179"/>
  <c r="N25" i="179" s="1"/>
  <c r="O24" i="179"/>
  <c r="K24" i="179"/>
  <c r="H24" i="179"/>
  <c r="E24" i="179"/>
  <c r="N24" i="179" s="1"/>
  <c r="O23" i="179"/>
  <c r="H23" i="179"/>
  <c r="K23" i="179" s="1"/>
  <c r="E23" i="179"/>
  <c r="J23" i="179" s="1"/>
  <c r="N22" i="179"/>
  <c r="K22" i="179"/>
  <c r="J22" i="179"/>
  <c r="H22" i="179"/>
  <c r="O22" i="179" s="1"/>
  <c r="E22" i="179"/>
  <c r="H19" i="179"/>
  <c r="E19" i="179"/>
  <c r="H18" i="179"/>
  <c r="K18" i="179" s="1"/>
  <c r="E18" i="179"/>
  <c r="H17" i="179"/>
  <c r="E17" i="179"/>
  <c r="O16" i="179"/>
  <c r="K16" i="179"/>
  <c r="J16" i="179"/>
  <c r="H16" i="179"/>
  <c r="E16" i="179"/>
  <c r="N16" i="179" s="1"/>
  <c r="K15" i="179"/>
  <c r="J15" i="179"/>
  <c r="H15" i="179"/>
  <c r="O15" i="179" s="1"/>
  <c r="E15" i="179"/>
  <c r="N15" i="179" s="1"/>
  <c r="H14" i="179"/>
  <c r="E14" i="179"/>
  <c r="N13" i="179"/>
  <c r="J13" i="179"/>
  <c r="H13" i="179"/>
  <c r="O13" i="179" s="1"/>
  <c r="E13" i="179"/>
  <c r="H11" i="179"/>
  <c r="E11" i="179"/>
  <c r="J11" i="179" s="1"/>
  <c r="N10" i="179"/>
  <c r="J10" i="179"/>
  <c r="H10" i="179"/>
  <c r="O10" i="179" s="1"/>
  <c r="E10" i="179"/>
  <c r="J9" i="179"/>
  <c r="H9" i="179"/>
  <c r="E9" i="179"/>
  <c r="N9" i="179" s="1"/>
  <c r="H8" i="179"/>
  <c r="K8" i="179" s="1"/>
  <c r="E8" i="179"/>
  <c r="N8" i="179" s="1"/>
  <c r="K33" i="178"/>
  <c r="J33" i="178"/>
  <c r="H33" i="178"/>
  <c r="O33" i="178" s="1"/>
  <c r="E33" i="178"/>
  <c r="N33" i="178" s="1"/>
  <c r="K32" i="178"/>
  <c r="J32" i="178"/>
  <c r="H32" i="178"/>
  <c r="O32" i="178" s="1"/>
  <c r="E32" i="178"/>
  <c r="N32" i="178" s="1"/>
  <c r="K31" i="178"/>
  <c r="J31" i="178"/>
  <c r="H31" i="178"/>
  <c r="O31" i="178" s="1"/>
  <c r="E31" i="178"/>
  <c r="N31" i="178" s="1"/>
  <c r="K30" i="178"/>
  <c r="J30" i="178"/>
  <c r="H30" i="178"/>
  <c r="O30" i="178" s="1"/>
  <c r="E30" i="178"/>
  <c r="N30" i="178" s="1"/>
  <c r="N29" i="178"/>
  <c r="K29" i="178"/>
  <c r="J29" i="178"/>
  <c r="H29" i="178"/>
  <c r="O29" i="178" s="1"/>
  <c r="E29" i="178"/>
  <c r="K28" i="178"/>
  <c r="J28" i="178"/>
  <c r="H28" i="178"/>
  <c r="O28" i="178" s="1"/>
  <c r="E28" i="178"/>
  <c r="N28" i="178" s="1"/>
  <c r="O26" i="178"/>
  <c r="K26" i="178"/>
  <c r="J26" i="178"/>
  <c r="H26" i="178"/>
  <c r="E26" i="178"/>
  <c r="N26" i="178" s="1"/>
  <c r="N25" i="178"/>
  <c r="K25" i="178"/>
  <c r="J25" i="178"/>
  <c r="H25" i="178"/>
  <c r="O25" i="178" s="1"/>
  <c r="E25" i="178"/>
  <c r="K24" i="178"/>
  <c r="J24" i="178"/>
  <c r="H24" i="178"/>
  <c r="O24" i="178" s="1"/>
  <c r="E24" i="178"/>
  <c r="N24" i="178" s="1"/>
  <c r="K23" i="178"/>
  <c r="J23" i="178"/>
  <c r="H23" i="178"/>
  <c r="O23" i="178" s="1"/>
  <c r="E23" i="178"/>
  <c r="N23" i="178" s="1"/>
  <c r="K22" i="178"/>
  <c r="J22" i="178"/>
  <c r="H22" i="178"/>
  <c r="O22" i="178" s="1"/>
  <c r="E22" i="178"/>
  <c r="N22" i="178" s="1"/>
  <c r="H19" i="178"/>
  <c r="E19" i="178"/>
  <c r="K18" i="178"/>
  <c r="H18" i="178"/>
  <c r="O18" i="178" s="1"/>
  <c r="E18" i="178"/>
  <c r="J18" i="178" s="1"/>
  <c r="O17" i="178"/>
  <c r="N17" i="178"/>
  <c r="K17" i="178"/>
  <c r="J17" i="178"/>
  <c r="H17" i="178"/>
  <c r="E17" i="178"/>
  <c r="K16" i="178"/>
  <c r="J16" i="178"/>
  <c r="H16" i="178"/>
  <c r="O16" i="178" s="1"/>
  <c r="E16" i="178"/>
  <c r="N16" i="178" s="1"/>
  <c r="K15" i="178"/>
  <c r="J15" i="178"/>
  <c r="H15" i="178"/>
  <c r="O15" i="178" s="1"/>
  <c r="E15" i="178"/>
  <c r="N15" i="178" s="1"/>
  <c r="K14" i="178"/>
  <c r="J14" i="178"/>
  <c r="H14" i="178"/>
  <c r="O14" i="178" s="1"/>
  <c r="E14" i="178"/>
  <c r="N14" i="178" s="1"/>
  <c r="O13" i="178"/>
  <c r="H13" i="178"/>
  <c r="K13" i="178" s="1"/>
  <c r="E13" i="178"/>
  <c r="J13" i="178" s="1"/>
  <c r="H11" i="178"/>
  <c r="O11" i="178" s="1"/>
  <c r="E11" i="178"/>
  <c r="N11" i="178" s="1"/>
  <c r="H10" i="178"/>
  <c r="K10" i="178" s="1"/>
  <c r="E10" i="178"/>
  <c r="O9" i="178"/>
  <c r="N9" i="178"/>
  <c r="K9" i="178"/>
  <c r="J9" i="178"/>
  <c r="H9" i="178"/>
  <c r="E9" i="178"/>
  <c r="K8" i="178"/>
  <c r="J8" i="178"/>
  <c r="H8" i="178"/>
  <c r="O8" i="178" s="1"/>
  <c r="E8" i="178"/>
  <c r="N8" i="178" s="1"/>
  <c r="O33" i="177"/>
  <c r="K33" i="177"/>
  <c r="H33" i="177"/>
  <c r="E33" i="177"/>
  <c r="J33" i="177" s="1"/>
  <c r="N32" i="177"/>
  <c r="J32" i="177"/>
  <c r="H32" i="177"/>
  <c r="O32" i="177" s="1"/>
  <c r="E32" i="177"/>
  <c r="N31" i="177"/>
  <c r="K31" i="177"/>
  <c r="J31" i="177"/>
  <c r="H31" i="177"/>
  <c r="O31" i="177" s="1"/>
  <c r="E31" i="177"/>
  <c r="O30" i="177"/>
  <c r="N30" i="177"/>
  <c r="K30" i="177"/>
  <c r="J30" i="177"/>
  <c r="H30" i="177"/>
  <c r="E30" i="177"/>
  <c r="O29" i="177"/>
  <c r="H29" i="177"/>
  <c r="K29" i="177" s="1"/>
  <c r="E29" i="177"/>
  <c r="N29" i="177" s="1"/>
  <c r="K28" i="177"/>
  <c r="J28" i="177"/>
  <c r="H28" i="177"/>
  <c r="O28" i="177" s="1"/>
  <c r="E28" i="177"/>
  <c r="N28" i="177" s="1"/>
  <c r="O26" i="177"/>
  <c r="K26" i="177"/>
  <c r="H26" i="177"/>
  <c r="E26" i="177"/>
  <c r="K25" i="177"/>
  <c r="J25" i="177"/>
  <c r="H25" i="177"/>
  <c r="O25" i="177" s="1"/>
  <c r="E25" i="177"/>
  <c r="N25" i="177" s="1"/>
  <c r="J24" i="177"/>
  <c r="H24" i="177"/>
  <c r="E24" i="177"/>
  <c r="N24" i="177" s="1"/>
  <c r="K23" i="177"/>
  <c r="J23" i="177"/>
  <c r="H23" i="177"/>
  <c r="O23" i="177" s="1"/>
  <c r="E23" i="177"/>
  <c r="N23" i="177" s="1"/>
  <c r="K22" i="177"/>
  <c r="J22" i="177"/>
  <c r="H22" i="177"/>
  <c r="O22" i="177" s="1"/>
  <c r="E22" i="177"/>
  <c r="N22" i="177" s="1"/>
  <c r="H19" i="177"/>
  <c r="E19" i="177"/>
  <c r="H18" i="177"/>
  <c r="O18" i="177" s="1"/>
  <c r="E18" i="177"/>
  <c r="K17" i="177"/>
  <c r="H17" i="177"/>
  <c r="O17" i="177" s="1"/>
  <c r="E17" i="177"/>
  <c r="N17" i="177" s="1"/>
  <c r="H16" i="177"/>
  <c r="O16" i="177" s="1"/>
  <c r="E16" i="177"/>
  <c r="K15" i="177"/>
  <c r="J15" i="177"/>
  <c r="H15" i="177"/>
  <c r="O15" i="177" s="1"/>
  <c r="E15" i="177"/>
  <c r="N15" i="177" s="1"/>
  <c r="O14" i="177"/>
  <c r="K14" i="177"/>
  <c r="J14" i="177"/>
  <c r="H14" i="177"/>
  <c r="E14" i="177"/>
  <c r="N14" i="177" s="1"/>
  <c r="H13" i="177"/>
  <c r="E13" i="177"/>
  <c r="N13" i="177" s="1"/>
  <c r="N11" i="177"/>
  <c r="H11" i="177"/>
  <c r="K11" i="177" s="1"/>
  <c r="E11" i="177"/>
  <c r="J11" i="177" s="1"/>
  <c r="O10" i="177"/>
  <c r="K10" i="177"/>
  <c r="H10" i="177"/>
  <c r="E10" i="177"/>
  <c r="O9" i="177"/>
  <c r="H9" i="177"/>
  <c r="K9" i="177" s="1"/>
  <c r="E9" i="177"/>
  <c r="N9" i="177" s="1"/>
  <c r="K8" i="177"/>
  <c r="H8" i="177"/>
  <c r="O8" i="177" s="1"/>
  <c r="E8" i="177"/>
  <c r="O33" i="176"/>
  <c r="K33" i="176"/>
  <c r="H33" i="176"/>
  <c r="E33" i="176"/>
  <c r="K32" i="176"/>
  <c r="H32" i="176"/>
  <c r="O32" i="176" s="1"/>
  <c r="E32" i="176"/>
  <c r="N32" i="176" s="1"/>
  <c r="K31" i="176"/>
  <c r="H31" i="176"/>
  <c r="O31" i="176" s="1"/>
  <c r="E31" i="176"/>
  <c r="K30" i="176"/>
  <c r="J30" i="176"/>
  <c r="H30" i="176"/>
  <c r="O30" i="176" s="1"/>
  <c r="E30" i="176"/>
  <c r="N30" i="176" s="1"/>
  <c r="H29" i="176"/>
  <c r="E29" i="176"/>
  <c r="K28" i="176"/>
  <c r="H28" i="176"/>
  <c r="O28" i="176" s="1"/>
  <c r="E28" i="176"/>
  <c r="N28" i="176" s="1"/>
  <c r="N26" i="176"/>
  <c r="H26" i="176"/>
  <c r="K26" i="176" s="1"/>
  <c r="E26" i="176"/>
  <c r="J26" i="176" s="1"/>
  <c r="O25" i="176"/>
  <c r="K25" i="176"/>
  <c r="J25" i="176"/>
  <c r="H25" i="176"/>
  <c r="E25" i="176"/>
  <c r="N25" i="176" s="1"/>
  <c r="K24" i="176"/>
  <c r="H24" i="176"/>
  <c r="O24" i="176" s="1"/>
  <c r="E24" i="176"/>
  <c r="N24" i="176" s="1"/>
  <c r="K23" i="176"/>
  <c r="J23" i="176"/>
  <c r="H23" i="176"/>
  <c r="O23" i="176" s="1"/>
  <c r="E23" i="176"/>
  <c r="N23" i="176" s="1"/>
  <c r="K22" i="176"/>
  <c r="J22" i="176"/>
  <c r="H22" i="176"/>
  <c r="O22" i="176" s="1"/>
  <c r="E22" i="176"/>
  <c r="N22" i="176" s="1"/>
  <c r="H19" i="176"/>
  <c r="E19" i="176"/>
  <c r="N18" i="176"/>
  <c r="H18" i="176"/>
  <c r="K18" i="176" s="1"/>
  <c r="E18" i="176"/>
  <c r="J18" i="176" s="1"/>
  <c r="O17" i="176"/>
  <c r="K17" i="176"/>
  <c r="H17" i="176"/>
  <c r="E17" i="176"/>
  <c r="K16" i="176"/>
  <c r="H16" i="176"/>
  <c r="O16" i="176" s="1"/>
  <c r="E16" i="176"/>
  <c r="N16" i="176" s="1"/>
  <c r="K15" i="176"/>
  <c r="J15" i="176"/>
  <c r="H15" i="176"/>
  <c r="O15" i="176" s="1"/>
  <c r="E15" i="176"/>
  <c r="N15" i="176" s="1"/>
  <c r="H14" i="176"/>
  <c r="K14" i="176" s="1"/>
  <c r="E14" i="176"/>
  <c r="N13" i="176"/>
  <c r="J13" i="176"/>
  <c r="H13" i="176"/>
  <c r="E13" i="176"/>
  <c r="K11" i="176"/>
  <c r="J11" i="176"/>
  <c r="H11" i="176"/>
  <c r="O11" i="176" s="1"/>
  <c r="E11" i="176"/>
  <c r="N11" i="176" s="1"/>
  <c r="H10" i="176"/>
  <c r="K10" i="176" s="1"/>
  <c r="E10" i="176"/>
  <c r="N9" i="176"/>
  <c r="K9" i="176"/>
  <c r="J9" i="176"/>
  <c r="H9" i="176"/>
  <c r="O9" i="176" s="1"/>
  <c r="E9" i="176"/>
  <c r="O8" i="176"/>
  <c r="K8" i="176"/>
  <c r="H8" i="176"/>
  <c r="E8" i="176"/>
  <c r="N8" i="176" s="1"/>
  <c r="N33" i="175"/>
  <c r="H33" i="175"/>
  <c r="K33" i="175" s="1"/>
  <c r="E33" i="175"/>
  <c r="J33" i="175" s="1"/>
  <c r="K32" i="175"/>
  <c r="H32" i="175"/>
  <c r="O32" i="175" s="1"/>
  <c r="E32" i="175"/>
  <c r="K31" i="175"/>
  <c r="H31" i="175"/>
  <c r="O31" i="175" s="1"/>
  <c r="E31" i="175"/>
  <c r="N31" i="175" s="1"/>
  <c r="K30" i="175"/>
  <c r="J30" i="175"/>
  <c r="H30" i="175"/>
  <c r="O30" i="175" s="1"/>
  <c r="E30" i="175"/>
  <c r="N30" i="175" s="1"/>
  <c r="K29" i="175"/>
  <c r="J29" i="175"/>
  <c r="H29" i="175"/>
  <c r="O29" i="175" s="1"/>
  <c r="E29" i="175"/>
  <c r="N29" i="175" s="1"/>
  <c r="N28" i="175"/>
  <c r="K28" i="175"/>
  <c r="H28" i="175"/>
  <c r="O28" i="175" s="1"/>
  <c r="E28" i="175"/>
  <c r="J28" i="175" s="1"/>
  <c r="K26" i="175"/>
  <c r="J26" i="175"/>
  <c r="H26" i="175"/>
  <c r="O26" i="175" s="1"/>
  <c r="E26" i="175"/>
  <c r="N26" i="175" s="1"/>
  <c r="N25" i="175"/>
  <c r="K25" i="175"/>
  <c r="J25" i="175"/>
  <c r="H25" i="175"/>
  <c r="O25" i="175" s="1"/>
  <c r="E25" i="175"/>
  <c r="O24" i="175"/>
  <c r="K24" i="175"/>
  <c r="J24" i="175"/>
  <c r="H24" i="175"/>
  <c r="E24" i="175"/>
  <c r="N24" i="175" s="1"/>
  <c r="H23" i="175"/>
  <c r="E23" i="175"/>
  <c r="N23" i="175" s="1"/>
  <c r="K22" i="175"/>
  <c r="J22" i="175"/>
  <c r="H22" i="175"/>
  <c r="O22" i="175" s="1"/>
  <c r="E22" i="175"/>
  <c r="N22" i="175" s="1"/>
  <c r="H19" i="175"/>
  <c r="E19" i="175"/>
  <c r="K18" i="175"/>
  <c r="H18" i="175"/>
  <c r="O18" i="175" s="1"/>
  <c r="E18" i="175"/>
  <c r="H17" i="175"/>
  <c r="K17" i="175" s="1"/>
  <c r="E17" i="175"/>
  <c r="J17" i="175" s="1"/>
  <c r="N16" i="175"/>
  <c r="J16" i="175"/>
  <c r="H16" i="175"/>
  <c r="E16" i="175"/>
  <c r="K15" i="175"/>
  <c r="J15" i="175"/>
  <c r="H15" i="175"/>
  <c r="O15" i="175" s="1"/>
  <c r="E15" i="175"/>
  <c r="N15" i="175" s="1"/>
  <c r="K14" i="175"/>
  <c r="J14" i="175"/>
  <c r="H14" i="175"/>
  <c r="O14" i="175" s="1"/>
  <c r="E14" i="175"/>
  <c r="N14" i="175" s="1"/>
  <c r="H13" i="175"/>
  <c r="K13" i="175" s="1"/>
  <c r="E13" i="175"/>
  <c r="K11" i="175"/>
  <c r="H11" i="175"/>
  <c r="O11" i="175" s="1"/>
  <c r="E11" i="175"/>
  <c r="N11" i="175" s="1"/>
  <c r="K10" i="175"/>
  <c r="H10" i="175"/>
  <c r="O10" i="175" s="1"/>
  <c r="E10" i="175"/>
  <c r="H9" i="175"/>
  <c r="K9" i="175" s="1"/>
  <c r="E9" i="175"/>
  <c r="N8" i="175"/>
  <c r="J8" i="175"/>
  <c r="H8" i="175"/>
  <c r="E8" i="175"/>
  <c r="K33" i="174"/>
  <c r="J33" i="174"/>
  <c r="H33" i="174"/>
  <c r="O33" i="174" s="1"/>
  <c r="E33" i="174"/>
  <c r="N33" i="174" s="1"/>
  <c r="H32" i="174"/>
  <c r="K32" i="174" s="1"/>
  <c r="E32" i="174"/>
  <c r="N31" i="174"/>
  <c r="K31" i="174"/>
  <c r="J31" i="174"/>
  <c r="H31" i="174"/>
  <c r="O31" i="174" s="1"/>
  <c r="E31" i="174"/>
  <c r="K30" i="174"/>
  <c r="J30" i="174"/>
  <c r="H30" i="174"/>
  <c r="O30" i="174" s="1"/>
  <c r="E30" i="174"/>
  <c r="N30" i="174" s="1"/>
  <c r="K29" i="174"/>
  <c r="J29" i="174"/>
  <c r="H29" i="174"/>
  <c r="O29" i="174" s="1"/>
  <c r="E29" i="174"/>
  <c r="N29" i="174" s="1"/>
  <c r="H28" i="174"/>
  <c r="K28" i="174" s="1"/>
  <c r="E28" i="174"/>
  <c r="J28" i="174" s="1"/>
  <c r="O26" i="174"/>
  <c r="H26" i="174"/>
  <c r="K26" i="174" s="1"/>
  <c r="E26" i="174"/>
  <c r="N26" i="174" s="1"/>
  <c r="K25" i="174"/>
  <c r="J25" i="174"/>
  <c r="H25" i="174"/>
  <c r="O25" i="174" s="1"/>
  <c r="E25" i="174"/>
  <c r="N25" i="174" s="1"/>
  <c r="N24" i="174"/>
  <c r="H24" i="174"/>
  <c r="K24" i="174" s="1"/>
  <c r="E24" i="174"/>
  <c r="J24" i="174" s="1"/>
  <c r="H23" i="174"/>
  <c r="E23" i="174"/>
  <c r="K22" i="174"/>
  <c r="J22" i="174"/>
  <c r="H22" i="174"/>
  <c r="O22" i="174" s="1"/>
  <c r="E22" i="174"/>
  <c r="N22" i="174" s="1"/>
  <c r="H19" i="174"/>
  <c r="E19" i="174"/>
  <c r="O18" i="174"/>
  <c r="H18" i="174"/>
  <c r="K18" i="174" s="1"/>
  <c r="E18" i="174"/>
  <c r="N18" i="174" s="1"/>
  <c r="J17" i="174"/>
  <c r="H17" i="174"/>
  <c r="O17" i="174" s="1"/>
  <c r="E17" i="174"/>
  <c r="N17" i="174" s="1"/>
  <c r="N16" i="174"/>
  <c r="K16" i="174"/>
  <c r="J16" i="174"/>
  <c r="H16" i="174"/>
  <c r="O16" i="174" s="1"/>
  <c r="E16" i="174"/>
  <c r="N15" i="174"/>
  <c r="K15" i="174"/>
  <c r="J15" i="174"/>
  <c r="H15" i="174"/>
  <c r="O15" i="174" s="1"/>
  <c r="E15" i="174"/>
  <c r="K14" i="174"/>
  <c r="J14" i="174"/>
  <c r="H14" i="174"/>
  <c r="O14" i="174" s="1"/>
  <c r="E14" i="174"/>
  <c r="N14" i="174" s="1"/>
  <c r="K13" i="174"/>
  <c r="J13" i="174"/>
  <c r="H13" i="174"/>
  <c r="O13" i="174" s="1"/>
  <c r="E13" i="174"/>
  <c r="N13" i="174" s="1"/>
  <c r="H11" i="174"/>
  <c r="E11" i="174"/>
  <c r="K10" i="174"/>
  <c r="H10" i="174"/>
  <c r="O10" i="174" s="1"/>
  <c r="E10" i="174"/>
  <c r="N10" i="174" s="1"/>
  <c r="K9" i="174"/>
  <c r="J9" i="174"/>
  <c r="H9" i="174"/>
  <c r="O9" i="174" s="1"/>
  <c r="E9" i="174"/>
  <c r="N9" i="174" s="1"/>
  <c r="K8" i="174"/>
  <c r="J8" i="174"/>
  <c r="H8" i="174"/>
  <c r="O8" i="174" s="1"/>
  <c r="E8" i="174"/>
  <c r="N8" i="174" s="1"/>
  <c r="H33" i="173"/>
  <c r="O33" i="173" s="1"/>
  <c r="E33" i="173"/>
  <c r="N33" i="173" s="1"/>
  <c r="K32" i="173"/>
  <c r="H32" i="173"/>
  <c r="O32" i="173" s="1"/>
  <c r="E32" i="173"/>
  <c r="H31" i="173"/>
  <c r="K31" i="173" s="1"/>
  <c r="E31" i="173"/>
  <c r="N30" i="173"/>
  <c r="K30" i="173"/>
  <c r="J30" i="173"/>
  <c r="H30" i="173"/>
  <c r="O30" i="173" s="1"/>
  <c r="E30" i="173"/>
  <c r="O29" i="173"/>
  <c r="K29" i="173"/>
  <c r="H29" i="173"/>
  <c r="E29" i="173"/>
  <c r="N29" i="173" s="1"/>
  <c r="H28" i="173"/>
  <c r="E28" i="173"/>
  <c r="N28" i="173" s="1"/>
  <c r="O26" i="173"/>
  <c r="N26" i="173"/>
  <c r="J26" i="173"/>
  <c r="H26" i="173"/>
  <c r="K26" i="173" s="1"/>
  <c r="E26" i="173"/>
  <c r="K25" i="173"/>
  <c r="J25" i="173"/>
  <c r="H25" i="173"/>
  <c r="O25" i="173" s="1"/>
  <c r="E25" i="173"/>
  <c r="N25" i="173" s="1"/>
  <c r="K24" i="173"/>
  <c r="H24" i="173"/>
  <c r="O24" i="173" s="1"/>
  <c r="E24" i="173"/>
  <c r="H23" i="173"/>
  <c r="K23" i="173" s="1"/>
  <c r="E23" i="173"/>
  <c r="N22" i="173"/>
  <c r="K22" i="173"/>
  <c r="J22" i="173"/>
  <c r="H22" i="173"/>
  <c r="O22" i="173" s="1"/>
  <c r="E22" i="173"/>
  <c r="H19" i="173"/>
  <c r="E19" i="173"/>
  <c r="N18" i="173"/>
  <c r="H18" i="173"/>
  <c r="E18" i="173"/>
  <c r="J18" i="173" s="1"/>
  <c r="O17" i="173"/>
  <c r="K17" i="173"/>
  <c r="H17" i="173"/>
  <c r="E17" i="173"/>
  <c r="N17" i="173" s="1"/>
  <c r="H16" i="173"/>
  <c r="E16" i="173"/>
  <c r="N16" i="173" s="1"/>
  <c r="N15" i="173"/>
  <c r="K15" i="173"/>
  <c r="J15" i="173"/>
  <c r="H15" i="173"/>
  <c r="O15" i="173" s="1"/>
  <c r="E15" i="173"/>
  <c r="N14" i="173"/>
  <c r="J14" i="173"/>
  <c r="H14" i="173"/>
  <c r="E14" i="173"/>
  <c r="O13" i="173"/>
  <c r="H13" i="173"/>
  <c r="K13" i="173" s="1"/>
  <c r="E13" i="173"/>
  <c r="N13" i="173" s="1"/>
  <c r="H11" i="173"/>
  <c r="K11" i="173" s="1"/>
  <c r="E11" i="173"/>
  <c r="N10" i="173"/>
  <c r="H10" i="173"/>
  <c r="E10" i="173"/>
  <c r="J10" i="173" s="1"/>
  <c r="O9" i="173"/>
  <c r="K9" i="173"/>
  <c r="H9" i="173"/>
  <c r="E9" i="173"/>
  <c r="N9" i="173" s="1"/>
  <c r="H8" i="173"/>
  <c r="E8" i="173"/>
  <c r="N8" i="173" s="1"/>
  <c r="O33" i="172"/>
  <c r="N33" i="172"/>
  <c r="J33" i="172"/>
  <c r="H33" i="172"/>
  <c r="K33" i="172" s="1"/>
  <c r="E33" i="172"/>
  <c r="H32" i="172"/>
  <c r="K32" i="172" s="1"/>
  <c r="E32" i="172"/>
  <c r="N32" i="172" s="1"/>
  <c r="J31" i="172"/>
  <c r="H31" i="172"/>
  <c r="O31" i="172" s="1"/>
  <c r="E31" i="172"/>
  <c r="N31" i="172" s="1"/>
  <c r="N30" i="172"/>
  <c r="K30" i="172"/>
  <c r="J30" i="172"/>
  <c r="H30" i="172"/>
  <c r="O30" i="172" s="1"/>
  <c r="E30" i="172"/>
  <c r="O29" i="172"/>
  <c r="J29" i="172"/>
  <c r="H29" i="172"/>
  <c r="K29" i="172" s="1"/>
  <c r="E29" i="172"/>
  <c r="N29" i="172" s="1"/>
  <c r="O28" i="172"/>
  <c r="H28" i="172"/>
  <c r="K28" i="172" s="1"/>
  <c r="E28" i="172"/>
  <c r="N28" i="172" s="1"/>
  <c r="H26" i="172"/>
  <c r="K26" i="172" s="1"/>
  <c r="E26" i="172"/>
  <c r="J26" i="172" s="1"/>
  <c r="N25" i="172"/>
  <c r="K25" i="172"/>
  <c r="J25" i="172"/>
  <c r="H25" i="172"/>
  <c r="O25" i="172" s="1"/>
  <c r="E25" i="172"/>
  <c r="O24" i="172"/>
  <c r="K24" i="172"/>
  <c r="H24" i="172"/>
  <c r="E24" i="172"/>
  <c r="N24" i="172" s="1"/>
  <c r="K23" i="172"/>
  <c r="H23" i="172"/>
  <c r="O23" i="172" s="1"/>
  <c r="E23" i="172"/>
  <c r="N23" i="172" s="1"/>
  <c r="K22" i="172"/>
  <c r="J22" i="172"/>
  <c r="H22" i="172"/>
  <c r="O22" i="172" s="1"/>
  <c r="E22" i="172"/>
  <c r="N22" i="172" s="1"/>
  <c r="H19" i="172"/>
  <c r="E19" i="172"/>
  <c r="N18" i="172"/>
  <c r="H18" i="172"/>
  <c r="K18" i="172" s="1"/>
  <c r="E18" i="172"/>
  <c r="J18" i="172" s="1"/>
  <c r="O17" i="172"/>
  <c r="K17" i="172"/>
  <c r="J17" i="172"/>
  <c r="H17" i="172"/>
  <c r="E17" i="172"/>
  <c r="N17" i="172" s="1"/>
  <c r="O16" i="172"/>
  <c r="K16" i="172"/>
  <c r="J16" i="172"/>
  <c r="H16" i="172"/>
  <c r="E16" i="172"/>
  <c r="N16" i="172" s="1"/>
  <c r="K15" i="172"/>
  <c r="J15" i="172"/>
  <c r="H15" i="172"/>
  <c r="O15" i="172" s="1"/>
  <c r="E15" i="172"/>
  <c r="N15" i="172" s="1"/>
  <c r="N14" i="172"/>
  <c r="H14" i="172"/>
  <c r="K14" i="172" s="1"/>
  <c r="E14" i="172"/>
  <c r="J14" i="172" s="1"/>
  <c r="O13" i="172"/>
  <c r="N13" i="172"/>
  <c r="J13" i="172"/>
  <c r="H13" i="172"/>
  <c r="K13" i="172" s="1"/>
  <c r="E13" i="172"/>
  <c r="K11" i="172"/>
  <c r="H11" i="172"/>
  <c r="O11" i="172" s="1"/>
  <c r="E11" i="172"/>
  <c r="H10" i="172"/>
  <c r="K10" i="172" s="1"/>
  <c r="E10" i="172"/>
  <c r="J10" i="172" s="1"/>
  <c r="N9" i="172"/>
  <c r="J9" i="172"/>
  <c r="H9" i="172"/>
  <c r="E9" i="172"/>
  <c r="O8" i="172"/>
  <c r="K8" i="172"/>
  <c r="H8" i="172"/>
  <c r="E8" i="172"/>
  <c r="N8" i="172" s="1"/>
  <c r="H33" i="171"/>
  <c r="K33" i="171" s="1"/>
  <c r="E33" i="171"/>
  <c r="N32" i="171"/>
  <c r="H32" i="171"/>
  <c r="E32" i="171"/>
  <c r="J32" i="171" s="1"/>
  <c r="O31" i="171"/>
  <c r="K31" i="171"/>
  <c r="H31" i="171"/>
  <c r="E31" i="171"/>
  <c r="N31" i="171" s="1"/>
  <c r="H30" i="171"/>
  <c r="E30" i="171"/>
  <c r="N30" i="171" s="1"/>
  <c r="H29" i="171"/>
  <c r="K29" i="171" s="1"/>
  <c r="E29" i="171"/>
  <c r="J29" i="171" s="1"/>
  <c r="N28" i="171"/>
  <c r="H28" i="171"/>
  <c r="E28" i="171"/>
  <c r="J28" i="171" s="1"/>
  <c r="K26" i="171"/>
  <c r="J26" i="171"/>
  <c r="H26" i="171"/>
  <c r="O26" i="171" s="1"/>
  <c r="E26" i="171"/>
  <c r="N26" i="171" s="1"/>
  <c r="K25" i="171"/>
  <c r="J25" i="171"/>
  <c r="H25" i="171"/>
  <c r="O25" i="171" s="1"/>
  <c r="E25" i="171"/>
  <c r="N25" i="171" s="1"/>
  <c r="O24" i="171"/>
  <c r="N24" i="171"/>
  <c r="J24" i="171"/>
  <c r="H24" i="171"/>
  <c r="K24" i="171" s="1"/>
  <c r="E24" i="171"/>
  <c r="N23" i="171"/>
  <c r="H23" i="171"/>
  <c r="E23" i="171"/>
  <c r="J23" i="171" s="1"/>
  <c r="K22" i="171"/>
  <c r="J22" i="171"/>
  <c r="H22" i="171"/>
  <c r="O22" i="171" s="1"/>
  <c r="E22" i="171"/>
  <c r="N22" i="171" s="1"/>
  <c r="H19" i="171"/>
  <c r="E19" i="171"/>
  <c r="K18" i="171"/>
  <c r="H18" i="171"/>
  <c r="O18" i="171" s="1"/>
  <c r="E18" i="171"/>
  <c r="N18" i="171" s="1"/>
  <c r="H17" i="171"/>
  <c r="K17" i="171" s="1"/>
  <c r="E17" i="171"/>
  <c r="J17" i="171" s="1"/>
  <c r="N16" i="171"/>
  <c r="K16" i="171"/>
  <c r="H16" i="171"/>
  <c r="O16" i="171" s="1"/>
  <c r="E16" i="171"/>
  <c r="J16" i="171" s="1"/>
  <c r="K15" i="171"/>
  <c r="J15" i="171"/>
  <c r="H15" i="171"/>
  <c r="O15" i="171" s="1"/>
  <c r="E15" i="171"/>
  <c r="N15" i="171" s="1"/>
  <c r="K14" i="171"/>
  <c r="J14" i="171"/>
  <c r="H14" i="171"/>
  <c r="O14" i="171" s="1"/>
  <c r="E14" i="171"/>
  <c r="N14" i="171" s="1"/>
  <c r="H13" i="171"/>
  <c r="K13" i="171" s="1"/>
  <c r="E13" i="171"/>
  <c r="J13" i="171" s="1"/>
  <c r="O11" i="171"/>
  <c r="K11" i="171"/>
  <c r="H11" i="171"/>
  <c r="E11" i="171"/>
  <c r="N11" i="171" s="1"/>
  <c r="H10" i="171"/>
  <c r="E10" i="171"/>
  <c r="N10" i="171" s="1"/>
  <c r="H9" i="171"/>
  <c r="K9" i="171" s="1"/>
  <c r="E9" i="171"/>
  <c r="J9" i="171" s="1"/>
  <c r="N8" i="171"/>
  <c r="H8" i="171"/>
  <c r="E8" i="171"/>
  <c r="J8" i="171" s="1"/>
  <c r="K33" i="170"/>
  <c r="J33" i="170"/>
  <c r="H33" i="170"/>
  <c r="O33" i="170" s="1"/>
  <c r="E33" i="170"/>
  <c r="N33" i="170" s="1"/>
  <c r="H32" i="170"/>
  <c r="K32" i="170" s="1"/>
  <c r="E32" i="170"/>
  <c r="N31" i="170"/>
  <c r="K31" i="170"/>
  <c r="H31" i="170"/>
  <c r="O31" i="170" s="1"/>
  <c r="E31" i="170"/>
  <c r="J31" i="170" s="1"/>
  <c r="K30" i="170"/>
  <c r="J30" i="170"/>
  <c r="H30" i="170"/>
  <c r="O30" i="170" s="1"/>
  <c r="E30" i="170"/>
  <c r="N30" i="170" s="1"/>
  <c r="J29" i="170"/>
  <c r="H29" i="170"/>
  <c r="O29" i="170" s="1"/>
  <c r="E29" i="170"/>
  <c r="N29" i="170" s="1"/>
  <c r="H28" i="170"/>
  <c r="E28" i="170"/>
  <c r="O26" i="170"/>
  <c r="H26" i="170"/>
  <c r="K26" i="170" s="1"/>
  <c r="E26" i="170"/>
  <c r="N26" i="170" s="1"/>
  <c r="K25" i="170"/>
  <c r="J25" i="170"/>
  <c r="H25" i="170"/>
  <c r="O25" i="170" s="1"/>
  <c r="E25" i="170"/>
  <c r="N25" i="170" s="1"/>
  <c r="N24" i="170"/>
  <c r="H24" i="170"/>
  <c r="E24" i="170"/>
  <c r="J24" i="170" s="1"/>
  <c r="H23" i="170"/>
  <c r="O23" i="170" s="1"/>
  <c r="E23" i="170"/>
  <c r="K22" i="170"/>
  <c r="J22" i="170"/>
  <c r="H22" i="170"/>
  <c r="O22" i="170" s="1"/>
  <c r="E22" i="170"/>
  <c r="N22" i="170" s="1"/>
  <c r="H19" i="170"/>
  <c r="E19" i="170"/>
  <c r="O18" i="170"/>
  <c r="K18" i="170"/>
  <c r="H18" i="170"/>
  <c r="E18" i="170"/>
  <c r="J18" i="170" s="1"/>
  <c r="K17" i="170"/>
  <c r="H17" i="170"/>
  <c r="O17" i="170" s="1"/>
  <c r="E17" i="170"/>
  <c r="H16" i="170"/>
  <c r="E16" i="170"/>
  <c r="J16" i="170" s="1"/>
  <c r="K15" i="170"/>
  <c r="J15" i="170"/>
  <c r="H15" i="170"/>
  <c r="O15" i="170" s="1"/>
  <c r="E15" i="170"/>
  <c r="N15" i="170" s="1"/>
  <c r="K14" i="170"/>
  <c r="H14" i="170"/>
  <c r="O14" i="170" s="1"/>
  <c r="E14" i="170"/>
  <c r="N14" i="170" s="1"/>
  <c r="K13" i="170"/>
  <c r="H13" i="170"/>
  <c r="O13" i="170" s="1"/>
  <c r="E13" i="170"/>
  <c r="N11" i="170"/>
  <c r="H11" i="170"/>
  <c r="E11" i="170"/>
  <c r="J11" i="170" s="1"/>
  <c r="O10" i="170"/>
  <c r="N10" i="170"/>
  <c r="H10" i="170"/>
  <c r="K10" i="170" s="1"/>
  <c r="E10" i="170"/>
  <c r="J10" i="170" s="1"/>
  <c r="H9" i="170"/>
  <c r="O9" i="170" s="1"/>
  <c r="E9" i="170"/>
  <c r="H8" i="170"/>
  <c r="E8" i="170"/>
  <c r="J8" i="170" s="1"/>
  <c r="O33" i="169"/>
  <c r="K33" i="169"/>
  <c r="H33" i="169"/>
  <c r="E33" i="169"/>
  <c r="N33" i="169" s="1"/>
  <c r="J32" i="169"/>
  <c r="H32" i="169"/>
  <c r="E32" i="169"/>
  <c r="N32" i="169" s="1"/>
  <c r="K31" i="169"/>
  <c r="J31" i="169"/>
  <c r="H31" i="169"/>
  <c r="O31" i="169" s="1"/>
  <c r="E31" i="169"/>
  <c r="N31" i="169" s="1"/>
  <c r="N30" i="169"/>
  <c r="K30" i="169"/>
  <c r="J30" i="169"/>
  <c r="H30" i="169"/>
  <c r="O30" i="169" s="1"/>
  <c r="E30" i="169"/>
  <c r="N29" i="169"/>
  <c r="K29" i="169"/>
  <c r="J29" i="169"/>
  <c r="H29" i="169"/>
  <c r="O29" i="169" s="1"/>
  <c r="E29" i="169"/>
  <c r="K28" i="169"/>
  <c r="J28" i="169"/>
  <c r="H28" i="169"/>
  <c r="O28" i="169" s="1"/>
  <c r="E28" i="169"/>
  <c r="N28" i="169" s="1"/>
  <c r="N26" i="169"/>
  <c r="K26" i="169"/>
  <c r="H26" i="169"/>
  <c r="O26" i="169" s="1"/>
  <c r="E26" i="169"/>
  <c r="J26" i="169" s="1"/>
  <c r="N25" i="169"/>
  <c r="K25" i="169"/>
  <c r="J25" i="169"/>
  <c r="H25" i="169"/>
  <c r="O25" i="169" s="1"/>
  <c r="E25" i="169"/>
  <c r="K24" i="169"/>
  <c r="J24" i="169"/>
  <c r="H24" i="169"/>
  <c r="O24" i="169" s="1"/>
  <c r="E24" i="169"/>
  <c r="N24" i="169" s="1"/>
  <c r="H23" i="169"/>
  <c r="E23" i="169"/>
  <c r="J23" i="169" s="1"/>
  <c r="O22" i="169"/>
  <c r="K22" i="169"/>
  <c r="J22" i="169"/>
  <c r="H22" i="169"/>
  <c r="E22" i="169"/>
  <c r="N22" i="169" s="1"/>
  <c r="H19" i="169"/>
  <c r="E19" i="169"/>
  <c r="O18" i="169"/>
  <c r="K18" i="169"/>
  <c r="H18" i="169"/>
  <c r="E18" i="169"/>
  <c r="N17" i="169"/>
  <c r="K17" i="169"/>
  <c r="H17" i="169"/>
  <c r="O17" i="169" s="1"/>
  <c r="E17" i="169"/>
  <c r="J17" i="169" s="1"/>
  <c r="K16" i="169"/>
  <c r="J16" i="169"/>
  <c r="H16" i="169"/>
  <c r="O16" i="169" s="1"/>
  <c r="E16" i="169"/>
  <c r="N16" i="169" s="1"/>
  <c r="K15" i="169"/>
  <c r="J15" i="169"/>
  <c r="H15" i="169"/>
  <c r="O15" i="169" s="1"/>
  <c r="E15" i="169"/>
  <c r="N15" i="169" s="1"/>
  <c r="K14" i="169"/>
  <c r="J14" i="169"/>
  <c r="H14" i="169"/>
  <c r="O14" i="169" s="1"/>
  <c r="E14" i="169"/>
  <c r="N14" i="169" s="1"/>
  <c r="K13" i="169"/>
  <c r="H13" i="169"/>
  <c r="O13" i="169" s="1"/>
  <c r="E13" i="169"/>
  <c r="H11" i="169"/>
  <c r="E11" i="169"/>
  <c r="J11" i="169" s="1"/>
  <c r="O10" i="169"/>
  <c r="K10" i="169"/>
  <c r="H10" i="169"/>
  <c r="E10" i="169"/>
  <c r="N9" i="169"/>
  <c r="K9" i="169"/>
  <c r="J9" i="169"/>
  <c r="H9" i="169"/>
  <c r="O9" i="169" s="1"/>
  <c r="E9" i="169"/>
  <c r="K8" i="169"/>
  <c r="J8" i="169"/>
  <c r="H8" i="169"/>
  <c r="O8" i="169" s="1"/>
  <c r="E8" i="169"/>
  <c r="N8" i="169" s="1"/>
  <c r="O33" i="168"/>
  <c r="K33" i="168"/>
  <c r="H33" i="168"/>
  <c r="E33" i="168"/>
  <c r="O32" i="168"/>
  <c r="N32" i="168"/>
  <c r="K32" i="168"/>
  <c r="H32" i="168"/>
  <c r="E32" i="168"/>
  <c r="J32" i="168" s="1"/>
  <c r="H31" i="168"/>
  <c r="E31" i="168"/>
  <c r="N31" i="168" s="1"/>
  <c r="K30" i="168"/>
  <c r="J30" i="168"/>
  <c r="H30" i="168"/>
  <c r="O30" i="168" s="1"/>
  <c r="E30" i="168"/>
  <c r="N30" i="168" s="1"/>
  <c r="K29" i="168"/>
  <c r="J29" i="168"/>
  <c r="H29" i="168"/>
  <c r="O29" i="168" s="1"/>
  <c r="E29" i="168"/>
  <c r="N29" i="168" s="1"/>
  <c r="N28" i="168"/>
  <c r="K28" i="168"/>
  <c r="J28" i="168"/>
  <c r="H28" i="168"/>
  <c r="O28" i="168" s="1"/>
  <c r="E28" i="168"/>
  <c r="H26" i="168"/>
  <c r="E26" i="168"/>
  <c r="J26" i="168" s="1"/>
  <c r="N25" i="168"/>
  <c r="K25" i="168"/>
  <c r="J25" i="168"/>
  <c r="H25" i="168"/>
  <c r="O25" i="168" s="1"/>
  <c r="E25" i="168"/>
  <c r="O24" i="168"/>
  <c r="N24" i="168"/>
  <c r="H24" i="168"/>
  <c r="K24" i="168" s="1"/>
  <c r="E24" i="168"/>
  <c r="J24" i="168" s="1"/>
  <c r="J23" i="168"/>
  <c r="H23" i="168"/>
  <c r="O23" i="168" s="1"/>
  <c r="E23" i="168"/>
  <c r="N23" i="168" s="1"/>
  <c r="K22" i="168"/>
  <c r="J22" i="168"/>
  <c r="H22" i="168"/>
  <c r="O22" i="168" s="1"/>
  <c r="E22" i="168"/>
  <c r="N22" i="168" s="1"/>
  <c r="H19" i="168"/>
  <c r="E19" i="168"/>
  <c r="H18" i="168"/>
  <c r="E18" i="168"/>
  <c r="J18" i="168" s="1"/>
  <c r="O17" i="168"/>
  <c r="K17" i="168"/>
  <c r="H17" i="168"/>
  <c r="E17" i="168"/>
  <c r="N16" i="168"/>
  <c r="K16" i="168"/>
  <c r="J16" i="168"/>
  <c r="H16" i="168"/>
  <c r="O16" i="168" s="1"/>
  <c r="E16" i="168"/>
  <c r="K15" i="168"/>
  <c r="J15" i="168"/>
  <c r="H15" i="168"/>
  <c r="O15" i="168" s="1"/>
  <c r="E15" i="168"/>
  <c r="N15" i="168" s="1"/>
  <c r="H14" i="168"/>
  <c r="E14" i="168"/>
  <c r="J14" i="168" s="1"/>
  <c r="O13" i="168"/>
  <c r="H13" i="168"/>
  <c r="K13" i="168" s="1"/>
  <c r="E13" i="168"/>
  <c r="H11" i="168"/>
  <c r="O11" i="168" s="1"/>
  <c r="E11" i="168"/>
  <c r="N11" i="168" s="1"/>
  <c r="H10" i="168"/>
  <c r="E10" i="168"/>
  <c r="J10" i="168" s="1"/>
  <c r="N9" i="168"/>
  <c r="K9" i="168"/>
  <c r="H9" i="168"/>
  <c r="O9" i="168" s="1"/>
  <c r="E9" i="168"/>
  <c r="J9" i="168" s="1"/>
  <c r="N8" i="168"/>
  <c r="H8" i="168"/>
  <c r="E8" i="168"/>
  <c r="J8" i="168" s="1"/>
  <c r="H33" i="167"/>
  <c r="E33" i="167"/>
  <c r="J33" i="167" s="1"/>
  <c r="K32" i="167"/>
  <c r="H32" i="167"/>
  <c r="O32" i="167" s="1"/>
  <c r="E32" i="167"/>
  <c r="O31" i="167"/>
  <c r="N31" i="167"/>
  <c r="K31" i="167"/>
  <c r="H31" i="167"/>
  <c r="E31" i="167"/>
  <c r="J31" i="167" s="1"/>
  <c r="K30" i="167"/>
  <c r="J30" i="167"/>
  <c r="H30" i="167"/>
  <c r="O30" i="167" s="1"/>
  <c r="E30" i="167"/>
  <c r="N30" i="167" s="1"/>
  <c r="H29" i="167"/>
  <c r="E29" i="167"/>
  <c r="J29" i="167" s="1"/>
  <c r="N28" i="167"/>
  <c r="J28" i="167"/>
  <c r="H28" i="167"/>
  <c r="E28" i="167"/>
  <c r="K26" i="167"/>
  <c r="H26" i="167"/>
  <c r="O26" i="167" s="1"/>
  <c r="E26" i="167"/>
  <c r="K25" i="167"/>
  <c r="J25" i="167"/>
  <c r="H25" i="167"/>
  <c r="O25" i="167" s="1"/>
  <c r="E25" i="167"/>
  <c r="N25" i="167" s="1"/>
  <c r="O24" i="167"/>
  <c r="H24" i="167"/>
  <c r="K24" i="167" s="1"/>
  <c r="E24" i="167"/>
  <c r="N24" i="167" s="1"/>
  <c r="O23" i="167"/>
  <c r="N23" i="167"/>
  <c r="K23" i="167"/>
  <c r="H23" i="167"/>
  <c r="E23" i="167"/>
  <c r="J23" i="167" s="1"/>
  <c r="K22" i="167"/>
  <c r="J22" i="167"/>
  <c r="H22" i="167"/>
  <c r="O22" i="167" s="1"/>
  <c r="E22" i="167"/>
  <c r="N22" i="167" s="1"/>
  <c r="H19" i="167"/>
  <c r="E19" i="167"/>
  <c r="H18" i="167"/>
  <c r="E18" i="167"/>
  <c r="N18" i="167" s="1"/>
  <c r="H17" i="167"/>
  <c r="E17" i="167"/>
  <c r="N16" i="167"/>
  <c r="K16" i="167"/>
  <c r="J16" i="167"/>
  <c r="H16" i="167"/>
  <c r="O16" i="167" s="1"/>
  <c r="E16" i="167"/>
  <c r="O15" i="167"/>
  <c r="N15" i="167"/>
  <c r="K15" i="167"/>
  <c r="J15" i="167"/>
  <c r="H15" i="167"/>
  <c r="E15" i="167"/>
  <c r="H14" i="167"/>
  <c r="E14" i="167"/>
  <c r="H13" i="167"/>
  <c r="E13" i="167"/>
  <c r="O11" i="167"/>
  <c r="K11" i="167"/>
  <c r="H11" i="167"/>
  <c r="E11" i="167"/>
  <c r="K10" i="167"/>
  <c r="H10" i="167"/>
  <c r="O10" i="167" s="1"/>
  <c r="E10" i="167"/>
  <c r="N10" i="167" s="1"/>
  <c r="H9" i="167"/>
  <c r="E9" i="167"/>
  <c r="H8" i="167"/>
  <c r="O8" i="167" s="1"/>
  <c r="E8" i="167"/>
  <c r="J33" i="166"/>
  <c r="H33" i="166"/>
  <c r="E33" i="166"/>
  <c r="N33" i="166" s="1"/>
  <c r="H32" i="166"/>
  <c r="E32" i="166"/>
  <c r="K31" i="166"/>
  <c r="J31" i="166"/>
  <c r="H31" i="166"/>
  <c r="O31" i="166" s="1"/>
  <c r="E31" i="166"/>
  <c r="N31" i="166" s="1"/>
  <c r="K30" i="166"/>
  <c r="J30" i="166"/>
  <c r="H30" i="166"/>
  <c r="O30" i="166" s="1"/>
  <c r="E30" i="166"/>
  <c r="N30" i="166" s="1"/>
  <c r="J29" i="166"/>
  <c r="H29" i="166"/>
  <c r="O29" i="166" s="1"/>
  <c r="E29" i="166"/>
  <c r="N29" i="166" s="1"/>
  <c r="K28" i="166"/>
  <c r="J28" i="166"/>
  <c r="H28" i="166"/>
  <c r="O28" i="166" s="1"/>
  <c r="E28" i="166"/>
  <c r="N28" i="166" s="1"/>
  <c r="N26" i="166"/>
  <c r="H26" i="166"/>
  <c r="O26" i="166" s="1"/>
  <c r="E26" i="166"/>
  <c r="J26" i="166" s="1"/>
  <c r="K25" i="166"/>
  <c r="J25" i="166"/>
  <c r="H25" i="166"/>
  <c r="O25" i="166" s="1"/>
  <c r="E25" i="166"/>
  <c r="N25" i="166" s="1"/>
  <c r="H24" i="166"/>
  <c r="E24" i="166"/>
  <c r="K23" i="166"/>
  <c r="J23" i="166"/>
  <c r="H23" i="166"/>
  <c r="O23" i="166" s="1"/>
  <c r="E23" i="166"/>
  <c r="N23" i="166" s="1"/>
  <c r="O22" i="166"/>
  <c r="K22" i="166"/>
  <c r="J22" i="166"/>
  <c r="H22" i="166"/>
  <c r="E22" i="166"/>
  <c r="N22" i="166" s="1"/>
  <c r="H19" i="166"/>
  <c r="E19" i="166"/>
  <c r="O18" i="166"/>
  <c r="N18" i="166"/>
  <c r="K18" i="166"/>
  <c r="H18" i="166"/>
  <c r="E18" i="166"/>
  <c r="J18" i="166" s="1"/>
  <c r="K17" i="166"/>
  <c r="J17" i="166"/>
  <c r="H17" i="166"/>
  <c r="O17" i="166" s="1"/>
  <c r="E17" i="166"/>
  <c r="N17" i="166" s="1"/>
  <c r="H16" i="166"/>
  <c r="E16" i="166"/>
  <c r="K15" i="166"/>
  <c r="J15" i="166"/>
  <c r="H15" i="166"/>
  <c r="O15" i="166" s="1"/>
  <c r="E15" i="166"/>
  <c r="N15" i="166" s="1"/>
  <c r="O14" i="166"/>
  <c r="N14" i="166"/>
  <c r="K14" i="166"/>
  <c r="H14" i="166"/>
  <c r="E14" i="166"/>
  <c r="J14" i="166" s="1"/>
  <c r="K13" i="166"/>
  <c r="J13" i="166"/>
  <c r="H13" i="166"/>
  <c r="O13" i="166" s="1"/>
  <c r="E13" i="166"/>
  <c r="N13" i="166" s="1"/>
  <c r="H11" i="166"/>
  <c r="E11" i="166"/>
  <c r="K10" i="166"/>
  <c r="H10" i="166"/>
  <c r="O10" i="166" s="1"/>
  <c r="E10" i="166"/>
  <c r="J10" i="166" s="1"/>
  <c r="H9" i="166"/>
  <c r="E9" i="166"/>
  <c r="H8" i="166"/>
  <c r="E8" i="166"/>
  <c r="J8" i="166" s="1"/>
  <c r="O33" i="165"/>
  <c r="H33" i="165"/>
  <c r="K33" i="165" s="1"/>
  <c r="E33" i="165"/>
  <c r="K32" i="165"/>
  <c r="H32" i="165"/>
  <c r="O32" i="165" s="1"/>
  <c r="E32" i="165"/>
  <c r="N32" i="165" s="1"/>
  <c r="K31" i="165"/>
  <c r="J31" i="165"/>
  <c r="H31" i="165"/>
  <c r="O31" i="165" s="1"/>
  <c r="E31" i="165"/>
  <c r="N31" i="165" s="1"/>
  <c r="O30" i="165"/>
  <c r="N30" i="165"/>
  <c r="K30" i="165"/>
  <c r="J30" i="165"/>
  <c r="H30" i="165"/>
  <c r="E30" i="165"/>
  <c r="N29" i="165"/>
  <c r="K29" i="165"/>
  <c r="H29" i="165"/>
  <c r="O29" i="165" s="1"/>
  <c r="E29" i="165"/>
  <c r="J29" i="165" s="1"/>
  <c r="K28" i="165"/>
  <c r="J28" i="165"/>
  <c r="H28" i="165"/>
  <c r="O28" i="165" s="1"/>
  <c r="E28" i="165"/>
  <c r="N28" i="165" s="1"/>
  <c r="O26" i="165"/>
  <c r="N26" i="165"/>
  <c r="J26" i="165"/>
  <c r="H26" i="165"/>
  <c r="K26" i="165" s="1"/>
  <c r="E26" i="165"/>
  <c r="K25" i="165"/>
  <c r="J25" i="165"/>
  <c r="H25" i="165"/>
  <c r="O25" i="165" s="1"/>
  <c r="E25" i="165"/>
  <c r="N25" i="165" s="1"/>
  <c r="K24" i="165"/>
  <c r="J24" i="165"/>
  <c r="H24" i="165"/>
  <c r="O24" i="165" s="1"/>
  <c r="E24" i="165"/>
  <c r="N24" i="165" s="1"/>
  <c r="H23" i="165"/>
  <c r="E23" i="165"/>
  <c r="J23" i="165" s="1"/>
  <c r="O22" i="165"/>
  <c r="N22" i="165"/>
  <c r="K22" i="165"/>
  <c r="J22" i="165"/>
  <c r="H22" i="165"/>
  <c r="E22" i="165"/>
  <c r="H19" i="165"/>
  <c r="E19" i="165"/>
  <c r="O18" i="165"/>
  <c r="N18" i="165"/>
  <c r="K18" i="165"/>
  <c r="J18" i="165"/>
  <c r="H18" i="165"/>
  <c r="E18" i="165"/>
  <c r="K17" i="165"/>
  <c r="H17" i="165"/>
  <c r="O17" i="165" s="1"/>
  <c r="E17" i="165"/>
  <c r="J17" i="165" s="1"/>
  <c r="K16" i="165"/>
  <c r="J16" i="165"/>
  <c r="H16" i="165"/>
  <c r="O16" i="165" s="1"/>
  <c r="E16" i="165"/>
  <c r="N16" i="165" s="1"/>
  <c r="K15" i="165"/>
  <c r="J15" i="165"/>
  <c r="H15" i="165"/>
  <c r="O15" i="165" s="1"/>
  <c r="E15" i="165"/>
  <c r="N15" i="165" s="1"/>
  <c r="O14" i="165"/>
  <c r="K14" i="165"/>
  <c r="H14" i="165"/>
  <c r="E14" i="165"/>
  <c r="O13" i="165"/>
  <c r="K13" i="165"/>
  <c r="H13" i="165"/>
  <c r="E13" i="165"/>
  <c r="J13" i="165" s="1"/>
  <c r="H11" i="165"/>
  <c r="E11" i="165"/>
  <c r="J11" i="165" s="1"/>
  <c r="O10" i="165"/>
  <c r="N10" i="165"/>
  <c r="J10" i="165"/>
  <c r="H10" i="165"/>
  <c r="K10" i="165" s="1"/>
  <c r="E10" i="165"/>
  <c r="H9" i="165"/>
  <c r="E9" i="165"/>
  <c r="J9" i="165" s="1"/>
  <c r="J8" i="165"/>
  <c r="H8" i="165"/>
  <c r="O8" i="165" s="1"/>
  <c r="E8" i="165"/>
  <c r="N8" i="165" s="1"/>
  <c r="K33" i="164"/>
  <c r="J33" i="164"/>
  <c r="H33" i="164"/>
  <c r="O33" i="164" s="1"/>
  <c r="E33" i="164"/>
  <c r="N33" i="164" s="1"/>
  <c r="O32" i="164"/>
  <c r="H32" i="164"/>
  <c r="K32" i="164" s="1"/>
  <c r="E32" i="164"/>
  <c r="K31" i="164"/>
  <c r="H31" i="164"/>
  <c r="O31" i="164" s="1"/>
  <c r="E31" i="164"/>
  <c r="N31" i="164" s="1"/>
  <c r="K30" i="164"/>
  <c r="J30" i="164"/>
  <c r="H30" i="164"/>
  <c r="O30" i="164" s="1"/>
  <c r="E30" i="164"/>
  <c r="N30" i="164" s="1"/>
  <c r="O29" i="164"/>
  <c r="N29" i="164"/>
  <c r="K29" i="164"/>
  <c r="J29" i="164"/>
  <c r="H29" i="164"/>
  <c r="E29" i="164"/>
  <c r="K28" i="164"/>
  <c r="H28" i="164"/>
  <c r="O28" i="164" s="1"/>
  <c r="E28" i="164"/>
  <c r="J28" i="164" s="1"/>
  <c r="N26" i="164"/>
  <c r="H26" i="164"/>
  <c r="E26" i="164"/>
  <c r="J26" i="164" s="1"/>
  <c r="K25" i="164"/>
  <c r="J25" i="164"/>
  <c r="H25" i="164"/>
  <c r="O25" i="164" s="1"/>
  <c r="E25" i="164"/>
  <c r="N25" i="164" s="1"/>
  <c r="O24" i="164"/>
  <c r="K24" i="164"/>
  <c r="H24" i="164"/>
  <c r="E24" i="164"/>
  <c r="J24" i="164" s="1"/>
  <c r="K23" i="164"/>
  <c r="J23" i="164"/>
  <c r="H23" i="164"/>
  <c r="O23" i="164" s="1"/>
  <c r="E23" i="164"/>
  <c r="N23" i="164" s="1"/>
  <c r="K22" i="164"/>
  <c r="J22" i="164"/>
  <c r="H22" i="164"/>
  <c r="O22" i="164" s="1"/>
  <c r="E22" i="164"/>
  <c r="N22" i="164" s="1"/>
  <c r="H19" i="164"/>
  <c r="E19" i="164"/>
  <c r="H18" i="164"/>
  <c r="E18" i="164"/>
  <c r="J18" i="164" s="1"/>
  <c r="J17" i="164"/>
  <c r="H17" i="164"/>
  <c r="E17" i="164"/>
  <c r="N17" i="164" s="1"/>
  <c r="O16" i="164"/>
  <c r="H16" i="164"/>
  <c r="K16" i="164" s="1"/>
  <c r="E16" i="164"/>
  <c r="J16" i="164" s="1"/>
  <c r="K15" i="164"/>
  <c r="J15" i="164"/>
  <c r="H15" i="164"/>
  <c r="O15" i="164" s="1"/>
  <c r="E15" i="164"/>
  <c r="N15" i="164" s="1"/>
  <c r="H14" i="164"/>
  <c r="E14" i="164"/>
  <c r="J14" i="164" s="1"/>
  <c r="J13" i="164"/>
  <c r="H13" i="164"/>
  <c r="E13" i="164"/>
  <c r="N13" i="164" s="1"/>
  <c r="K11" i="164"/>
  <c r="J11" i="164"/>
  <c r="H11" i="164"/>
  <c r="O11" i="164" s="1"/>
  <c r="E11" i="164"/>
  <c r="N11" i="164" s="1"/>
  <c r="H10" i="164"/>
  <c r="E10" i="164"/>
  <c r="O9" i="164"/>
  <c r="N9" i="164"/>
  <c r="K9" i="164"/>
  <c r="J9" i="164"/>
  <c r="H9" i="164"/>
  <c r="E9" i="164"/>
  <c r="O8" i="164"/>
  <c r="N8" i="164"/>
  <c r="H8" i="164"/>
  <c r="K8" i="164" s="1"/>
  <c r="E8" i="164"/>
  <c r="J8" i="164" s="1"/>
  <c r="H33" i="163"/>
  <c r="E33" i="163"/>
  <c r="J33" i="163" s="1"/>
  <c r="N32" i="163"/>
  <c r="K32" i="163"/>
  <c r="H32" i="163"/>
  <c r="O32" i="163" s="1"/>
  <c r="E32" i="163"/>
  <c r="J32" i="163" s="1"/>
  <c r="O31" i="163"/>
  <c r="H31" i="163"/>
  <c r="K31" i="163" s="1"/>
  <c r="E31" i="163"/>
  <c r="J31" i="163" s="1"/>
  <c r="K30" i="163"/>
  <c r="J30" i="163"/>
  <c r="H30" i="163"/>
  <c r="O30" i="163" s="1"/>
  <c r="E30" i="163"/>
  <c r="N30" i="163" s="1"/>
  <c r="K29" i="163"/>
  <c r="H29" i="163"/>
  <c r="O29" i="163" s="1"/>
  <c r="E29" i="163"/>
  <c r="J29" i="163" s="1"/>
  <c r="O28" i="163"/>
  <c r="N28" i="163"/>
  <c r="J28" i="163"/>
  <c r="H28" i="163"/>
  <c r="K28" i="163" s="1"/>
  <c r="E28" i="163"/>
  <c r="H26" i="163"/>
  <c r="E26" i="163"/>
  <c r="K25" i="163"/>
  <c r="J25" i="163"/>
  <c r="H25" i="163"/>
  <c r="O25" i="163" s="1"/>
  <c r="E25" i="163"/>
  <c r="N25" i="163" s="1"/>
  <c r="K24" i="163"/>
  <c r="J24" i="163"/>
  <c r="H24" i="163"/>
  <c r="O24" i="163" s="1"/>
  <c r="E24" i="163"/>
  <c r="N24" i="163" s="1"/>
  <c r="O23" i="163"/>
  <c r="K23" i="163"/>
  <c r="H23" i="163"/>
  <c r="E23" i="163"/>
  <c r="J23" i="163" s="1"/>
  <c r="K22" i="163"/>
  <c r="J22" i="163"/>
  <c r="H22" i="163"/>
  <c r="O22" i="163" s="1"/>
  <c r="E22" i="163"/>
  <c r="N22" i="163" s="1"/>
  <c r="H19" i="163"/>
  <c r="E19" i="163"/>
  <c r="H18" i="163"/>
  <c r="E18" i="163"/>
  <c r="H17" i="163"/>
  <c r="E17" i="163"/>
  <c r="J17" i="163" s="1"/>
  <c r="J16" i="163"/>
  <c r="H16" i="163"/>
  <c r="E16" i="163"/>
  <c r="N16" i="163" s="1"/>
  <c r="N15" i="163"/>
  <c r="K15" i="163"/>
  <c r="J15" i="163"/>
  <c r="H15" i="163"/>
  <c r="O15" i="163" s="1"/>
  <c r="E15" i="163"/>
  <c r="K14" i="163"/>
  <c r="J14" i="163"/>
  <c r="H14" i="163"/>
  <c r="O14" i="163" s="1"/>
  <c r="E14" i="163"/>
  <c r="N14" i="163" s="1"/>
  <c r="N13" i="163"/>
  <c r="H13" i="163"/>
  <c r="E13" i="163"/>
  <c r="J13" i="163" s="1"/>
  <c r="K11" i="163"/>
  <c r="H11" i="163"/>
  <c r="O11" i="163" s="1"/>
  <c r="E11" i="163"/>
  <c r="J11" i="163" s="1"/>
  <c r="J10" i="163"/>
  <c r="H10" i="163"/>
  <c r="O10" i="163" s="1"/>
  <c r="E10" i="163"/>
  <c r="N10" i="163" s="1"/>
  <c r="H9" i="163"/>
  <c r="E9" i="163"/>
  <c r="J9" i="163" s="1"/>
  <c r="O8" i="163"/>
  <c r="N8" i="163"/>
  <c r="J8" i="163"/>
  <c r="H8" i="163"/>
  <c r="K8" i="163" s="1"/>
  <c r="E8" i="163"/>
  <c r="H33" i="162"/>
  <c r="E33" i="162"/>
  <c r="H32" i="162"/>
  <c r="E32" i="162"/>
  <c r="J32" i="162" s="1"/>
  <c r="K31" i="162"/>
  <c r="J31" i="162"/>
  <c r="H31" i="162"/>
  <c r="O31" i="162" s="1"/>
  <c r="E31" i="162"/>
  <c r="N31" i="162" s="1"/>
  <c r="O30" i="162"/>
  <c r="K30" i="162"/>
  <c r="J30" i="162"/>
  <c r="H30" i="162"/>
  <c r="E30" i="162"/>
  <c r="N30" i="162" s="1"/>
  <c r="K29" i="162"/>
  <c r="J29" i="162"/>
  <c r="H29" i="162"/>
  <c r="O29" i="162" s="1"/>
  <c r="E29" i="162"/>
  <c r="N29" i="162" s="1"/>
  <c r="K28" i="162"/>
  <c r="J28" i="162"/>
  <c r="H28" i="162"/>
  <c r="O28" i="162" s="1"/>
  <c r="E28" i="162"/>
  <c r="N28" i="162" s="1"/>
  <c r="O26" i="162"/>
  <c r="N26" i="162"/>
  <c r="K26" i="162"/>
  <c r="J26" i="162"/>
  <c r="H26" i="162"/>
  <c r="E26" i="162"/>
  <c r="O25" i="162"/>
  <c r="K25" i="162"/>
  <c r="J25" i="162"/>
  <c r="H25" i="162"/>
  <c r="E25" i="162"/>
  <c r="N25" i="162" s="1"/>
  <c r="O24" i="162"/>
  <c r="K24" i="162"/>
  <c r="J24" i="162"/>
  <c r="H24" i="162"/>
  <c r="E24" i="162"/>
  <c r="N24" i="162" s="1"/>
  <c r="O23" i="162"/>
  <c r="N23" i="162"/>
  <c r="K23" i="162"/>
  <c r="J23" i="162"/>
  <c r="H23" i="162"/>
  <c r="E23" i="162"/>
  <c r="O22" i="162"/>
  <c r="K22" i="162"/>
  <c r="J22" i="162"/>
  <c r="H22" i="162"/>
  <c r="E22" i="162"/>
  <c r="N22" i="162" s="1"/>
  <c r="H19" i="162"/>
  <c r="E19" i="162"/>
  <c r="H18" i="162"/>
  <c r="E18" i="162"/>
  <c r="J18" i="162" s="1"/>
  <c r="K17" i="162"/>
  <c r="H17" i="162"/>
  <c r="O17" i="162" s="1"/>
  <c r="E17" i="162"/>
  <c r="N17" i="162" s="1"/>
  <c r="K16" i="162"/>
  <c r="J16" i="162"/>
  <c r="H16" i="162"/>
  <c r="O16" i="162" s="1"/>
  <c r="E16" i="162"/>
  <c r="N16" i="162" s="1"/>
  <c r="K15" i="162"/>
  <c r="J15" i="162"/>
  <c r="H15" i="162"/>
  <c r="O15" i="162" s="1"/>
  <c r="E15" i="162"/>
  <c r="N15" i="162" s="1"/>
  <c r="K14" i="162"/>
  <c r="J14" i="162"/>
  <c r="H14" i="162"/>
  <c r="O14" i="162" s="1"/>
  <c r="E14" i="162"/>
  <c r="N14" i="162" s="1"/>
  <c r="J13" i="162"/>
  <c r="H13" i="162"/>
  <c r="O13" i="162" s="1"/>
  <c r="E13" i="162"/>
  <c r="N13" i="162" s="1"/>
  <c r="N11" i="162"/>
  <c r="K11" i="162"/>
  <c r="H11" i="162"/>
  <c r="O11" i="162" s="1"/>
  <c r="E11" i="162"/>
  <c r="J11" i="162" s="1"/>
  <c r="H10" i="162"/>
  <c r="E10" i="162"/>
  <c r="J9" i="162"/>
  <c r="H9" i="162"/>
  <c r="O9" i="162" s="1"/>
  <c r="E9" i="162"/>
  <c r="N9" i="162" s="1"/>
  <c r="K8" i="162"/>
  <c r="J8" i="162"/>
  <c r="H8" i="162"/>
  <c r="O8" i="162" s="1"/>
  <c r="E8" i="162"/>
  <c r="N8" i="162" s="1"/>
  <c r="O33" i="161"/>
  <c r="K33" i="161"/>
  <c r="H33" i="161"/>
  <c r="E33" i="161"/>
  <c r="J33" i="161" s="1"/>
  <c r="H32" i="161"/>
  <c r="E32" i="161"/>
  <c r="N32" i="161" s="1"/>
  <c r="N31" i="161"/>
  <c r="K31" i="161"/>
  <c r="J31" i="161"/>
  <c r="H31" i="161"/>
  <c r="O31" i="161" s="1"/>
  <c r="E31" i="161"/>
  <c r="N30" i="161"/>
  <c r="K30" i="161"/>
  <c r="J30" i="161"/>
  <c r="H30" i="161"/>
  <c r="O30" i="161" s="1"/>
  <c r="E30" i="161"/>
  <c r="O29" i="161"/>
  <c r="H29" i="161"/>
  <c r="K29" i="161" s="1"/>
  <c r="E29" i="161"/>
  <c r="N29" i="161" s="1"/>
  <c r="H28" i="161"/>
  <c r="O28" i="161" s="1"/>
  <c r="E28" i="161"/>
  <c r="N28" i="161" s="1"/>
  <c r="O26" i="161"/>
  <c r="N26" i="161"/>
  <c r="J26" i="161"/>
  <c r="H26" i="161"/>
  <c r="K26" i="161" s="1"/>
  <c r="E26" i="161"/>
  <c r="O25" i="161"/>
  <c r="N25" i="161"/>
  <c r="K25" i="161"/>
  <c r="J25" i="161"/>
  <c r="H25" i="161"/>
  <c r="E25" i="161"/>
  <c r="H24" i="161"/>
  <c r="O24" i="161" s="1"/>
  <c r="E24" i="161"/>
  <c r="N24" i="161" s="1"/>
  <c r="H23" i="161"/>
  <c r="E23" i="161"/>
  <c r="J23" i="161" s="1"/>
  <c r="O22" i="161"/>
  <c r="K22" i="161"/>
  <c r="J22" i="161"/>
  <c r="H22" i="161"/>
  <c r="E22" i="161"/>
  <c r="N22" i="161" s="1"/>
  <c r="H19" i="161"/>
  <c r="E19" i="161"/>
  <c r="O18" i="161"/>
  <c r="N18" i="161"/>
  <c r="J18" i="161"/>
  <c r="H18" i="161"/>
  <c r="K18" i="161" s="1"/>
  <c r="E18" i="161"/>
  <c r="O17" i="161"/>
  <c r="N17" i="161"/>
  <c r="J17" i="161"/>
  <c r="H17" i="161"/>
  <c r="K17" i="161" s="1"/>
  <c r="E17" i="161"/>
  <c r="H16" i="161"/>
  <c r="O16" i="161" s="1"/>
  <c r="E16" i="161"/>
  <c r="K15" i="161"/>
  <c r="J15" i="161"/>
  <c r="H15" i="161"/>
  <c r="O15" i="161" s="1"/>
  <c r="E15" i="161"/>
  <c r="N15" i="161" s="1"/>
  <c r="H14" i="161"/>
  <c r="E14" i="161"/>
  <c r="K13" i="161"/>
  <c r="J13" i="161"/>
  <c r="H13" i="161"/>
  <c r="O13" i="161" s="1"/>
  <c r="E13" i="161"/>
  <c r="N13" i="161" s="1"/>
  <c r="H11" i="161"/>
  <c r="E11" i="161"/>
  <c r="J11" i="161" s="1"/>
  <c r="O10" i="161"/>
  <c r="J10" i="161"/>
  <c r="H10" i="161"/>
  <c r="K10" i="161" s="1"/>
  <c r="E10" i="161"/>
  <c r="N10" i="161" s="1"/>
  <c r="K9" i="161"/>
  <c r="J9" i="161"/>
  <c r="H9" i="161"/>
  <c r="O9" i="161" s="1"/>
  <c r="E9" i="161"/>
  <c r="N9" i="161" s="1"/>
  <c r="K8" i="161"/>
  <c r="H8" i="161"/>
  <c r="O8" i="161" s="1"/>
  <c r="E8" i="161"/>
  <c r="N8" i="161" s="1"/>
  <c r="N33" i="160"/>
  <c r="J33" i="160"/>
  <c r="H33" i="160"/>
  <c r="K33" i="160" s="1"/>
  <c r="E33" i="160"/>
  <c r="O32" i="160"/>
  <c r="K32" i="160"/>
  <c r="J32" i="160"/>
  <c r="H32" i="160"/>
  <c r="E32" i="160"/>
  <c r="N32" i="160" s="1"/>
  <c r="K31" i="160"/>
  <c r="H31" i="160"/>
  <c r="O31" i="160" s="1"/>
  <c r="E31" i="160"/>
  <c r="N31" i="160" s="1"/>
  <c r="K30" i="160"/>
  <c r="J30" i="160"/>
  <c r="H30" i="160"/>
  <c r="O30" i="160" s="1"/>
  <c r="E30" i="160"/>
  <c r="N30" i="160" s="1"/>
  <c r="O29" i="160"/>
  <c r="N29" i="160"/>
  <c r="K29" i="160"/>
  <c r="J29" i="160"/>
  <c r="H29" i="160"/>
  <c r="E29" i="160"/>
  <c r="K28" i="160"/>
  <c r="J28" i="160"/>
  <c r="H28" i="160"/>
  <c r="O28" i="160" s="1"/>
  <c r="E28" i="160"/>
  <c r="N28" i="160" s="1"/>
  <c r="H26" i="160"/>
  <c r="E26" i="160"/>
  <c r="J26" i="160" s="1"/>
  <c r="K25" i="160"/>
  <c r="J25" i="160"/>
  <c r="H25" i="160"/>
  <c r="O25" i="160" s="1"/>
  <c r="E25" i="160"/>
  <c r="N25" i="160" s="1"/>
  <c r="O24" i="160"/>
  <c r="K24" i="160"/>
  <c r="H24" i="160"/>
  <c r="E24" i="160"/>
  <c r="J24" i="160" s="1"/>
  <c r="K23" i="160"/>
  <c r="J23" i="160"/>
  <c r="H23" i="160"/>
  <c r="O23" i="160" s="1"/>
  <c r="E23" i="160"/>
  <c r="N23" i="160" s="1"/>
  <c r="K22" i="160"/>
  <c r="J22" i="160"/>
  <c r="H22" i="160"/>
  <c r="O22" i="160" s="1"/>
  <c r="E22" i="160"/>
  <c r="N22" i="160" s="1"/>
  <c r="H19" i="160"/>
  <c r="E19" i="160"/>
  <c r="N18" i="160"/>
  <c r="H18" i="160"/>
  <c r="E18" i="160"/>
  <c r="J18" i="160" s="1"/>
  <c r="J17" i="160"/>
  <c r="H17" i="160"/>
  <c r="E17" i="160"/>
  <c r="N17" i="160" s="1"/>
  <c r="O16" i="160"/>
  <c r="K16" i="160"/>
  <c r="H16" i="160"/>
  <c r="E16" i="160"/>
  <c r="K15" i="160"/>
  <c r="J15" i="160"/>
  <c r="H15" i="160"/>
  <c r="O15" i="160" s="1"/>
  <c r="E15" i="160"/>
  <c r="N15" i="160" s="1"/>
  <c r="H14" i="160"/>
  <c r="E14" i="160"/>
  <c r="J14" i="160" s="1"/>
  <c r="H13" i="160"/>
  <c r="E13" i="160"/>
  <c r="N13" i="160" s="1"/>
  <c r="H11" i="160"/>
  <c r="O11" i="160" s="1"/>
  <c r="E11" i="160"/>
  <c r="J11" i="160" s="1"/>
  <c r="H10" i="160"/>
  <c r="E10" i="160"/>
  <c r="O9" i="160"/>
  <c r="H9" i="160"/>
  <c r="K9" i="160" s="1"/>
  <c r="E9" i="160"/>
  <c r="N9" i="160" s="1"/>
  <c r="H8" i="160"/>
  <c r="E8" i="160"/>
  <c r="H33" i="159"/>
  <c r="E33" i="159"/>
  <c r="J33" i="159" s="1"/>
  <c r="O32" i="159"/>
  <c r="H32" i="159"/>
  <c r="K32" i="159" s="1"/>
  <c r="E32" i="159"/>
  <c r="N32" i="159" s="1"/>
  <c r="J31" i="159"/>
  <c r="H31" i="159"/>
  <c r="E31" i="159"/>
  <c r="N31" i="159" s="1"/>
  <c r="N30" i="159"/>
  <c r="K30" i="159"/>
  <c r="J30" i="159"/>
  <c r="H30" i="159"/>
  <c r="O30" i="159" s="1"/>
  <c r="E30" i="159"/>
  <c r="O29" i="159"/>
  <c r="N29" i="159"/>
  <c r="J29" i="159"/>
  <c r="H29" i="159"/>
  <c r="K29" i="159" s="1"/>
  <c r="E29" i="159"/>
  <c r="K28" i="159"/>
  <c r="H28" i="159"/>
  <c r="O28" i="159" s="1"/>
  <c r="E28" i="159"/>
  <c r="N28" i="159" s="1"/>
  <c r="H26" i="159"/>
  <c r="K26" i="159" s="1"/>
  <c r="E26" i="159"/>
  <c r="J26" i="159" s="1"/>
  <c r="K25" i="159"/>
  <c r="J25" i="159"/>
  <c r="H25" i="159"/>
  <c r="O25" i="159" s="1"/>
  <c r="E25" i="159"/>
  <c r="N25" i="159" s="1"/>
  <c r="O24" i="159"/>
  <c r="K24" i="159"/>
  <c r="H24" i="159"/>
  <c r="E24" i="159"/>
  <c r="N24" i="159" s="1"/>
  <c r="J23" i="159"/>
  <c r="H23" i="159"/>
  <c r="E23" i="159"/>
  <c r="N23" i="159" s="1"/>
  <c r="N22" i="159"/>
  <c r="K22" i="159"/>
  <c r="J22" i="159"/>
  <c r="H22" i="159"/>
  <c r="O22" i="159" s="1"/>
  <c r="E22" i="159"/>
  <c r="H19" i="159"/>
  <c r="E19" i="159"/>
  <c r="H18" i="159"/>
  <c r="K18" i="159" s="1"/>
  <c r="E18" i="159"/>
  <c r="J18" i="159" s="1"/>
  <c r="J17" i="159"/>
  <c r="H17" i="159"/>
  <c r="E17" i="159"/>
  <c r="N17" i="159" s="1"/>
  <c r="O16" i="159"/>
  <c r="K16" i="159"/>
  <c r="H16" i="159"/>
  <c r="E16" i="159"/>
  <c r="N16" i="159" s="1"/>
  <c r="K15" i="159"/>
  <c r="J15" i="159"/>
  <c r="H15" i="159"/>
  <c r="O15" i="159" s="1"/>
  <c r="E15" i="159"/>
  <c r="N15" i="159" s="1"/>
  <c r="N14" i="159"/>
  <c r="H14" i="159"/>
  <c r="K14" i="159" s="1"/>
  <c r="E14" i="159"/>
  <c r="J14" i="159" s="1"/>
  <c r="K13" i="159"/>
  <c r="J13" i="159"/>
  <c r="H13" i="159"/>
  <c r="O13" i="159" s="1"/>
  <c r="E13" i="159"/>
  <c r="N13" i="159" s="1"/>
  <c r="K11" i="159"/>
  <c r="J11" i="159"/>
  <c r="H11" i="159"/>
  <c r="O11" i="159" s="1"/>
  <c r="E11" i="159"/>
  <c r="N11" i="159" s="1"/>
  <c r="N10" i="159"/>
  <c r="H10" i="159"/>
  <c r="K10" i="159" s="1"/>
  <c r="E10" i="159"/>
  <c r="J10" i="159" s="1"/>
  <c r="O9" i="159"/>
  <c r="K9" i="159"/>
  <c r="H9" i="159"/>
  <c r="E9" i="159"/>
  <c r="O8" i="159"/>
  <c r="H8" i="159"/>
  <c r="K8" i="159" s="1"/>
  <c r="E8" i="159"/>
  <c r="N8" i="159" s="1"/>
  <c r="N33" i="158"/>
  <c r="H33" i="158"/>
  <c r="K33" i="158" s="1"/>
  <c r="E33" i="158"/>
  <c r="J33" i="158" s="1"/>
  <c r="N32" i="158"/>
  <c r="K32" i="158"/>
  <c r="H32" i="158"/>
  <c r="O32" i="158" s="1"/>
  <c r="E32" i="158"/>
  <c r="J32" i="158" s="1"/>
  <c r="O31" i="158"/>
  <c r="K31" i="158"/>
  <c r="H31" i="158"/>
  <c r="E31" i="158"/>
  <c r="N31" i="158" s="1"/>
  <c r="K30" i="158"/>
  <c r="J30" i="158"/>
  <c r="H30" i="158"/>
  <c r="O30" i="158" s="1"/>
  <c r="E30" i="158"/>
  <c r="N30" i="158" s="1"/>
  <c r="N29" i="158"/>
  <c r="H29" i="158"/>
  <c r="K29" i="158" s="1"/>
  <c r="E29" i="158"/>
  <c r="J29" i="158" s="1"/>
  <c r="O28" i="158"/>
  <c r="N28" i="158"/>
  <c r="J28" i="158"/>
  <c r="H28" i="158"/>
  <c r="K28" i="158" s="1"/>
  <c r="E28" i="158"/>
  <c r="H26" i="158"/>
  <c r="E26" i="158"/>
  <c r="N25" i="158"/>
  <c r="K25" i="158"/>
  <c r="J25" i="158"/>
  <c r="H25" i="158"/>
  <c r="O25" i="158" s="1"/>
  <c r="E25" i="158"/>
  <c r="N24" i="158"/>
  <c r="H24" i="158"/>
  <c r="O24" i="158" s="1"/>
  <c r="E24" i="158"/>
  <c r="J24" i="158" s="1"/>
  <c r="K23" i="158"/>
  <c r="J23" i="158"/>
  <c r="H23" i="158"/>
  <c r="O23" i="158" s="1"/>
  <c r="E23" i="158"/>
  <c r="N23" i="158" s="1"/>
  <c r="K22" i="158"/>
  <c r="J22" i="158"/>
  <c r="H22" i="158"/>
  <c r="O22" i="158" s="1"/>
  <c r="E22" i="158"/>
  <c r="N22" i="158" s="1"/>
  <c r="H19" i="158"/>
  <c r="E19" i="158"/>
  <c r="K18" i="158"/>
  <c r="J18" i="158"/>
  <c r="H18" i="158"/>
  <c r="O18" i="158" s="1"/>
  <c r="E18" i="158"/>
  <c r="N18" i="158" s="1"/>
  <c r="N17" i="158"/>
  <c r="H17" i="158"/>
  <c r="K17" i="158" s="1"/>
  <c r="E17" i="158"/>
  <c r="J17" i="158" s="1"/>
  <c r="N16" i="158"/>
  <c r="H16" i="158"/>
  <c r="O16" i="158" s="1"/>
  <c r="E16" i="158"/>
  <c r="J16" i="158" s="1"/>
  <c r="K15" i="158"/>
  <c r="J15" i="158"/>
  <c r="H15" i="158"/>
  <c r="O15" i="158" s="1"/>
  <c r="E15" i="158"/>
  <c r="N15" i="158" s="1"/>
  <c r="J14" i="158"/>
  <c r="H14" i="158"/>
  <c r="O14" i="158" s="1"/>
  <c r="E14" i="158"/>
  <c r="N14" i="158" s="1"/>
  <c r="H13" i="158"/>
  <c r="K13" i="158" s="1"/>
  <c r="E13" i="158"/>
  <c r="O11" i="158"/>
  <c r="H11" i="158"/>
  <c r="K11" i="158" s="1"/>
  <c r="E11" i="158"/>
  <c r="N11" i="158" s="1"/>
  <c r="K10" i="158"/>
  <c r="H10" i="158"/>
  <c r="O10" i="158" s="1"/>
  <c r="E10" i="158"/>
  <c r="N9" i="158"/>
  <c r="H9" i="158"/>
  <c r="K9" i="158" s="1"/>
  <c r="E9" i="158"/>
  <c r="J9" i="158" s="1"/>
  <c r="H8" i="158"/>
  <c r="E8" i="158"/>
  <c r="J33" i="157"/>
  <c r="H33" i="157"/>
  <c r="O33" i="157" s="1"/>
  <c r="E33" i="157"/>
  <c r="N33" i="157" s="1"/>
  <c r="H32" i="157"/>
  <c r="K32" i="157" s="1"/>
  <c r="E32" i="157"/>
  <c r="N31" i="157"/>
  <c r="J31" i="157"/>
  <c r="H31" i="157"/>
  <c r="E31" i="157"/>
  <c r="K30" i="157"/>
  <c r="J30" i="157"/>
  <c r="H30" i="157"/>
  <c r="O30" i="157" s="1"/>
  <c r="E30" i="157"/>
  <c r="N30" i="157" s="1"/>
  <c r="K29" i="157"/>
  <c r="J29" i="157"/>
  <c r="H29" i="157"/>
  <c r="O29" i="157" s="1"/>
  <c r="E29" i="157"/>
  <c r="N29" i="157" s="1"/>
  <c r="N28" i="157"/>
  <c r="K28" i="157"/>
  <c r="J28" i="157"/>
  <c r="H28" i="157"/>
  <c r="O28" i="157" s="1"/>
  <c r="E28" i="157"/>
  <c r="O26" i="157"/>
  <c r="H26" i="157"/>
  <c r="K26" i="157" s="1"/>
  <c r="E26" i="157"/>
  <c r="N26" i="157" s="1"/>
  <c r="K25" i="157"/>
  <c r="J25" i="157"/>
  <c r="H25" i="157"/>
  <c r="O25" i="157" s="1"/>
  <c r="E25" i="157"/>
  <c r="N25" i="157" s="1"/>
  <c r="N24" i="157"/>
  <c r="H24" i="157"/>
  <c r="K24" i="157" s="1"/>
  <c r="E24" i="157"/>
  <c r="J24" i="157" s="1"/>
  <c r="O23" i="157"/>
  <c r="N23" i="157"/>
  <c r="J23" i="157"/>
  <c r="H23" i="157"/>
  <c r="K23" i="157" s="1"/>
  <c r="E23" i="157"/>
  <c r="K22" i="157"/>
  <c r="J22" i="157"/>
  <c r="H22" i="157"/>
  <c r="O22" i="157" s="1"/>
  <c r="E22" i="157"/>
  <c r="N22" i="157" s="1"/>
  <c r="H19" i="157"/>
  <c r="E19" i="157"/>
  <c r="O18" i="157"/>
  <c r="H18" i="157"/>
  <c r="K18" i="157" s="1"/>
  <c r="E18" i="157"/>
  <c r="N18" i="157" s="1"/>
  <c r="H17" i="157"/>
  <c r="E17" i="157"/>
  <c r="N16" i="157"/>
  <c r="H16" i="157"/>
  <c r="K16" i="157" s="1"/>
  <c r="E16" i="157"/>
  <c r="J16" i="157" s="1"/>
  <c r="K15" i="157"/>
  <c r="J15" i="157"/>
  <c r="H15" i="157"/>
  <c r="O15" i="157" s="1"/>
  <c r="E15" i="157"/>
  <c r="N15" i="157" s="1"/>
  <c r="O14" i="157"/>
  <c r="H14" i="157"/>
  <c r="K14" i="157" s="1"/>
  <c r="E14" i="157"/>
  <c r="N14" i="157" s="1"/>
  <c r="H13" i="157"/>
  <c r="O13" i="157" s="1"/>
  <c r="E13" i="157"/>
  <c r="J11" i="157"/>
  <c r="H11" i="157"/>
  <c r="K11" i="157" s="1"/>
  <c r="E11" i="157"/>
  <c r="N11" i="157" s="1"/>
  <c r="O10" i="157"/>
  <c r="H10" i="157"/>
  <c r="K10" i="157" s="1"/>
  <c r="E10" i="157"/>
  <c r="N10" i="157" s="1"/>
  <c r="J9" i="157"/>
  <c r="H9" i="157"/>
  <c r="E9" i="157"/>
  <c r="N9" i="157" s="1"/>
  <c r="N8" i="157"/>
  <c r="H8" i="157"/>
  <c r="K8" i="157" s="1"/>
  <c r="E8" i="157"/>
  <c r="J8" i="157" s="1"/>
  <c r="H33" i="156"/>
  <c r="E33" i="156"/>
  <c r="N33" i="156" s="1"/>
  <c r="J32" i="156"/>
  <c r="H32" i="156"/>
  <c r="E32" i="156"/>
  <c r="N32" i="156" s="1"/>
  <c r="H31" i="156"/>
  <c r="K31" i="156" s="1"/>
  <c r="E31" i="156"/>
  <c r="N30" i="156"/>
  <c r="K30" i="156"/>
  <c r="J30" i="156"/>
  <c r="H30" i="156"/>
  <c r="O30" i="156" s="1"/>
  <c r="E30" i="156"/>
  <c r="H29" i="156"/>
  <c r="O29" i="156" s="1"/>
  <c r="E29" i="156"/>
  <c r="N29" i="156" s="1"/>
  <c r="J28" i="156"/>
  <c r="H28" i="156"/>
  <c r="E28" i="156"/>
  <c r="N28" i="156" s="1"/>
  <c r="N26" i="156"/>
  <c r="J26" i="156"/>
  <c r="H26" i="156"/>
  <c r="O26" i="156" s="1"/>
  <c r="E26" i="156"/>
  <c r="K25" i="156"/>
  <c r="J25" i="156"/>
  <c r="H25" i="156"/>
  <c r="O25" i="156" s="1"/>
  <c r="E25" i="156"/>
  <c r="N25" i="156" s="1"/>
  <c r="K24" i="156"/>
  <c r="H24" i="156"/>
  <c r="O24" i="156" s="1"/>
  <c r="E24" i="156"/>
  <c r="N24" i="156" s="1"/>
  <c r="K23" i="156"/>
  <c r="J23" i="156"/>
  <c r="H23" i="156"/>
  <c r="O23" i="156" s="1"/>
  <c r="E23" i="156"/>
  <c r="N23" i="156" s="1"/>
  <c r="O22" i="156"/>
  <c r="K22" i="156"/>
  <c r="J22" i="156"/>
  <c r="H22" i="156"/>
  <c r="E22" i="156"/>
  <c r="N22" i="156" s="1"/>
  <c r="H19" i="156"/>
  <c r="E19" i="156"/>
  <c r="O18" i="156"/>
  <c r="K18" i="156"/>
  <c r="H18" i="156"/>
  <c r="E18" i="156"/>
  <c r="O17" i="156"/>
  <c r="K17" i="156"/>
  <c r="H17" i="156"/>
  <c r="E17" i="156"/>
  <c r="N17" i="156" s="1"/>
  <c r="K16" i="156"/>
  <c r="H16" i="156"/>
  <c r="O16" i="156" s="1"/>
  <c r="E16" i="156"/>
  <c r="N15" i="156"/>
  <c r="K15" i="156"/>
  <c r="J15" i="156"/>
  <c r="H15" i="156"/>
  <c r="O15" i="156" s="1"/>
  <c r="E15" i="156"/>
  <c r="H14" i="156"/>
  <c r="O14" i="156" s="1"/>
  <c r="E14" i="156"/>
  <c r="O13" i="156"/>
  <c r="K13" i="156"/>
  <c r="H13" i="156"/>
  <c r="E13" i="156"/>
  <c r="N13" i="156" s="1"/>
  <c r="H11" i="156"/>
  <c r="K11" i="156" s="1"/>
  <c r="E11" i="156"/>
  <c r="J11" i="156" s="1"/>
  <c r="O10" i="156"/>
  <c r="N10" i="156"/>
  <c r="K10" i="156"/>
  <c r="H10" i="156"/>
  <c r="E10" i="156"/>
  <c r="J10" i="156" s="1"/>
  <c r="H9" i="156"/>
  <c r="O9" i="156" s="1"/>
  <c r="E9" i="156"/>
  <c r="N9" i="156" s="1"/>
  <c r="K8" i="156"/>
  <c r="H8" i="156"/>
  <c r="O8" i="156" s="1"/>
  <c r="E8" i="156"/>
  <c r="N33" i="155"/>
  <c r="J33" i="155"/>
  <c r="H33" i="155"/>
  <c r="E33" i="155"/>
  <c r="K32" i="155"/>
  <c r="J32" i="155"/>
  <c r="H32" i="155"/>
  <c r="O32" i="155" s="1"/>
  <c r="E32" i="155"/>
  <c r="N32" i="155" s="1"/>
  <c r="K31" i="155"/>
  <c r="J31" i="155"/>
  <c r="H31" i="155"/>
  <c r="O31" i="155" s="1"/>
  <c r="E31" i="155"/>
  <c r="N31" i="155" s="1"/>
  <c r="N30" i="155"/>
  <c r="K30" i="155"/>
  <c r="J30" i="155"/>
  <c r="H30" i="155"/>
  <c r="O30" i="155" s="1"/>
  <c r="E30" i="155"/>
  <c r="J29" i="155"/>
  <c r="H29" i="155"/>
  <c r="E29" i="155"/>
  <c r="N29" i="155" s="1"/>
  <c r="O28" i="155"/>
  <c r="K28" i="155"/>
  <c r="J28" i="155"/>
  <c r="H28" i="155"/>
  <c r="E28" i="155"/>
  <c r="N28" i="155" s="1"/>
  <c r="N26" i="155"/>
  <c r="H26" i="155"/>
  <c r="K26" i="155" s="1"/>
  <c r="E26" i="155"/>
  <c r="J26" i="155" s="1"/>
  <c r="O25" i="155"/>
  <c r="K25" i="155"/>
  <c r="J25" i="155"/>
  <c r="H25" i="155"/>
  <c r="E25" i="155"/>
  <c r="N25" i="155" s="1"/>
  <c r="O24" i="155"/>
  <c r="K24" i="155"/>
  <c r="H24" i="155"/>
  <c r="E24" i="155"/>
  <c r="N24" i="155" s="1"/>
  <c r="K23" i="155"/>
  <c r="J23" i="155"/>
  <c r="H23" i="155"/>
  <c r="O23" i="155" s="1"/>
  <c r="E23" i="155"/>
  <c r="N23" i="155" s="1"/>
  <c r="N22" i="155"/>
  <c r="K22" i="155"/>
  <c r="J22" i="155"/>
  <c r="H22" i="155"/>
  <c r="O22" i="155" s="1"/>
  <c r="E22" i="155"/>
  <c r="H19" i="155"/>
  <c r="E19" i="155"/>
  <c r="N18" i="155"/>
  <c r="H18" i="155"/>
  <c r="K18" i="155" s="1"/>
  <c r="E18" i="155"/>
  <c r="J18" i="155" s="1"/>
  <c r="O17" i="155"/>
  <c r="N17" i="155"/>
  <c r="K17" i="155"/>
  <c r="H17" i="155"/>
  <c r="E17" i="155"/>
  <c r="J17" i="155" s="1"/>
  <c r="O16" i="155"/>
  <c r="K16" i="155"/>
  <c r="H16" i="155"/>
  <c r="E16" i="155"/>
  <c r="N16" i="155" s="1"/>
  <c r="K15" i="155"/>
  <c r="J15" i="155"/>
  <c r="H15" i="155"/>
  <c r="O15" i="155" s="1"/>
  <c r="E15" i="155"/>
  <c r="N15" i="155" s="1"/>
  <c r="N14" i="155"/>
  <c r="H14" i="155"/>
  <c r="K14" i="155" s="1"/>
  <c r="E14" i="155"/>
  <c r="J14" i="155" s="1"/>
  <c r="N13" i="155"/>
  <c r="H13" i="155"/>
  <c r="K13" i="155" s="1"/>
  <c r="E13" i="155"/>
  <c r="J13" i="155" s="1"/>
  <c r="H11" i="155"/>
  <c r="E11" i="155"/>
  <c r="N11" i="155" s="1"/>
  <c r="H10" i="155"/>
  <c r="K10" i="155" s="1"/>
  <c r="E10" i="155"/>
  <c r="N9" i="155"/>
  <c r="J9" i="155"/>
  <c r="H9" i="155"/>
  <c r="E9" i="155"/>
  <c r="H8" i="155"/>
  <c r="O8" i="155" s="1"/>
  <c r="E8" i="155"/>
  <c r="N8" i="155" s="1"/>
  <c r="H33" i="154"/>
  <c r="K33" i="154" s="1"/>
  <c r="E33" i="154"/>
  <c r="K32" i="154"/>
  <c r="J32" i="154"/>
  <c r="H32" i="154"/>
  <c r="O32" i="154" s="1"/>
  <c r="E32" i="154"/>
  <c r="N32" i="154" s="1"/>
  <c r="O31" i="154"/>
  <c r="K31" i="154"/>
  <c r="H31" i="154"/>
  <c r="E31" i="154"/>
  <c r="N31" i="154" s="1"/>
  <c r="K30" i="154"/>
  <c r="J30" i="154"/>
  <c r="H30" i="154"/>
  <c r="O30" i="154" s="1"/>
  <c r="E30" i="154"/>
  <c r="N30" i="154" s="1"/>
  <c r="K29" i="154"/>
  <c r="J29" i="154"/>
  <c r="H29" i="154"/>
  <c r="O29" i="154" s="1"/>
  <c r="E29" i="154"/>
  <c r="N29" i="154" s="1"/>
  <c r="O28" i="154"/>
  <c r="N28" i="154"/>
  <c r="K28" i="154"/>
  <c r="J28" i="154"/>
  <c r="H28" i="154"/>
  <c r="E28" i="154"/>
  <c r="J26" i="154"/>
  <c r="H26" i="154"/>
  <c r="E26" i="154"/>
  <c r="N26" i="154" s="1"/>
  <c r="N25" i="154"/>
  <c r="K25" i="154"/>
  <c r="J25" i="154"/>
  <c r="H25" i="154"/>
  <c r="O25" i="154" s="1"/>
  <c r="E25" i="154"/>
  <c r="O24" i="154"/>
  <c r="N24" i="154"/>
  <c r="K24" i="154"/>
  <c r="H24" i="154"/>
  <c r="E24" i="154"/>
  <c r="J24" i="154" s="1"/>
  <c r="H23" i="154"/>
  <c r="E23" i="154"/>
  <c r="N23" i="154" s="1"/>
  <c r="K22" i="154"/>
  <c r="J22" i="154"/>
  <c r="H22" i="154"/>
  <c r="O22" i="154" s="1"/>
  <c r="E22" i="154"/>
  <c r="N22" i="154" s="1"/>
  <c r="H19" i="154"/>
  <c r="E19" i="154"/>
  <c r="H18" i="154"/>
  <c r="E18" i="154"/>
  <c r="N17" i="154"/>
  <c r="H17" i="154"/>
  <c r="K17" i="154" s="1"/>
  <c r="E17" i="154"/>
  <c r="J17" i="154" s="1"/>
  <c r="K16" i="154"/>
  <c r="J16" i="154"/>
  <c r="H16" i="154"/>
  <c r="O16" i="154" s="1"/>
  <c r="E16" i="154"/>
  <c r="N16" i="154" s="1"/>
  <c r="O15" i="154"/>
  <c r="K15" i="154"/>
  <c r="J15" i="154"/>
  <c r="H15" i="154"/>
  <c r="E15" i="154"/>
  <c r="N15" i="154" s="1"/>
  <c r="K14" i="154"/>
  <c r="J14" i="154"/>
  <c r="H14" i="154"/>
  <c r="O14" i="154" s="1"/>
  <c r="E14" i="154"/>
  <c r="N14" i="154" s="1"/>
  <c r="H13" i="154"/>
  <c r="K13" i="154" s="1"/>
  <c r="E13" i="154"/>
  <c r="H11" i="154"/>
  <c r="O11" i="154" s="1"/>
  <c r="E11" i="154"/>
  <c r="N11" i="154" s="1"/>
  <c r="K10" i="154"/>
  <c r="H10" i="154"/>
  <c r="O10" i="154" s="1"/>
  <c r="E10" i="154"/>
  <c r="N9" i="154"/>
  <c r="H9" i="154"/>
  <c r="K9" i="154" s="1"/>
  <c r="E9" i="154"/>
  <c r="J9" i="154" s="1"/>
  <c r="O8" i="154"/>
  <c r="N8" i="154"/>
  <c r="K8" i="154"/>
  <c r="J8" i="154"/>
  <c r="H8" i="154"/>
  <c r="E8" i="154"/>
  <c r="H33" i="153"/>
  <c r="O33" i="153" s="1"/>
  <c r="E33" i="153"/>
  <c r="H32" i="153"/>
  <c r="K32" i="153" s="1"/>
  <c r="E32" i="153"/>
  <c r="N31" i="153"/>
  <c r="J31" i="153"/>
  <c r="H31" i="153"/>
  <c r="O31" i="153" s="1"/>
  <c r="E31" i="153"/>
  <c r="K30" i="153"/>
  <c r="J30" i="153"/>
  <c r="H30" i="153"/>
  <c r="O30" i="153" s="1"/>
  <c r="E30" i="153"/>
  <c r="N30" i="153" s="1"/>
  <c r="K29" i="153"/>
  <c r="J29" i="153"/>
  <c r="H29" i="153"/>
  <c r="O29" i="153" s="1"/>
  <c r="E29" i="153"/>
  <c r="N29" i="153" s="1"/>
  <c r="N28" i="153"/>
  <c r="K28" i="153"/>
  <c r="J28" i="153"/>
  <c r="H28" i="153"/>
  <c r="O28" i="153" s="1"/>
  <c r="E28" i="153"/>
  <c r="O26" i="153"/>
  <c r="H26" i="153"/>
  <c r="K26" i="153" s="1"/>
  <c r="E26" i="153"/>
  <c r="N26" i="153" s="1"/>
  <c r="K25" i="153"/>
  <c r="J25" i="153"/>
  <c r="H25" i="153"/>
  <c r="O25" i="153" s="1"/>
  <c r="E25" i="153"/>
  <c r="N25" i="153" s="1"/>
  <c r="N24" i="153"/>
  <c r="H24" i="153"/>
  <c r="K24" i="153" s="1"/>
  <c r="E24" i="153"/>
  <c r="J24" i="153" s="1"/>
  <c r="O23" i="153"/>
  <c r="N23" i="153"/>
  <c r="K23" i="153"/>
  <c r="H23" i="153"/>
  <c r="E23" i="153"/>
  <c r="J23" i="153" s="1"/>
  <c r="K22" i="153"/>
  <c r="J22" i="153"/>
  <c r="H22" i="153"/>
  <c r="O22" i="153" s="1"/>
  <c r="E22" i="153"/>
  <c r="N22" i="153" s="1"/>
  <c r="H19" i="153"/>
  <c r="E19" i="153"/>
  <c r="O18" i="153"/>
  <c r="H18" i="153"/>
  <c r="K18" i="153" s="1"/>
  <c r="E18" i="153"/>
  <c r="N18" i="153" s="1"/>
  <c r="H17" i="153"/>
  <c r="E17" i="153"/>
  <c r="N17" i="153" s="1"/>
  <c r="K16" i="153"/>
  <c r="J16" i="153"/>
  <c r="H16" i="153"/>
  <c r="O16" i="153" s="1"/>
  <c r="E16" i="153"/>
  <c r="N16" i="153" s="1"/>
  <c r="O15" i="153"/>
  <c r="N15" i="153"/>
  <c r="K15" i="153"/>
  <c r="J15" i="153"/>
  <c r="H15" i="153"/>
  <c r="E15" i="153"/>
  <c r="H14" i="153"/>
  <c r="E14" i="153"/>
  <c r="N14" i="153" s="1"/>
  <c r="K13" i="153"/>
  <c r="J13" i="153"/>
  <c r="H13" i="153"/>
  <c r="O13" i="153" s="1"/>
  <c r="E13" i="153"/>
  <c r="N13" i="153" s="1"/>
  <c r="N11" i="153"/>
  <c r="K11" i="153"/>
  <c r="J11" i="153"/>
  <c r="H11" i="153"/>
  <c r="O11" i="153" s="1"/>
  <c r="E11" i="153"/>
  <c r="H10" i="153"/>
  <c r="E10" i="153"/>
  <c r="N10" i="153" s="1"/>
  <c r="H9" i="153"/>
  <c r="E9" i="153"/>
  <c r="H8" i="153"/>
  <c r="K8" i="153" s="1"/>
  <c r="E8" i="153"/>
  <c r="O33" i="152"/>
  <c r="H33" i="152"/>
  <c r="K33" i="152" s="1"/>
  <c r="E33" i="152"/>
  <c r="N33" i="152" s="1"/>
  <c r="K32" i="152"/>
  <c r="H32" i="152"/>
  <c r="O32" i="152" s="1"/>
  <c r="E32" i="152"/>
  <c r="H31" i="152"/>
  <c r="K31" i="152" s="1"/>
  <c r="E31" i="152"/>
  <c r="J31" i="152" s="1"/>
  <c r="N30" i="152"/>
  <c r="K30" i="152"/>
  <c r="J30" i="152"/>
  <c r="H30" i="152"/>
  <c r="O30" i="152" s="1"/>
  <c r="E30" i="152"/>
  <c r="O29" i="152"/>
  <c r="H29" i="152"/>
  <c r="K29" i="152" s="1"/>
  <c r="E29" i="152"/>
  <c r="N29" i="152" s="1"/>
  <c r="K28" i="152"/>
  <c r="J28" i="152"/>
  <c r="H28" i="152"/>
  <c r="O28" i="152" s="1"/>
  <c r="E28" i="152"/>
  <c r="N28" i="152" s="1"/>
  <c r="O26" i="152"/>
  <c r="N26" i="152"/>
  <c r="K26" i="152"/>
  <c r="J26" i="152"/>
  <c r="H26" i="152"/>
  <c r="E26" i="152"/>
  <c r="O25" i="152"/>
  <c r="K25" i="152"/>
  <c r="J25" i="152"/>
  <c r="H25" i="152"/>
  <c r="E25" i="152"/>
  <c r="N25" i="152" s="1"/>
  <c r="K24" i="152"/>
  <c r="H24" i="152"/>
  <c r="O24" i="152" s="1"/>
  <c r="E24" i="152"/>
  <c r="N23" i="152"/>
  <c r="H23" i="152"/>
  <c r="K23" i="152" s="1"/>
  <c r="E23" i="152"/>
  <c r="J23" i="152" s="1"/>
  <c r="K22" i="152"/>
  <c r="J22" i="152"/>
  <c r="H22" i="152"/>
  <c r="O22" i="152" s="1"/>
  <c r="E22" i="152"/>
  <c r="N22" i="152" s="1"/>
  <c r="H19" i="152"/>
  <c r="E19" i="152"/>
  <c r="H18" i="152"/>
  <c r="K18" i="152" s="1"/>
  <c r="E18" i="152"/>
  <c r="O17" i="152"/>
  <c r="K17" i="152"/>
  <c r="H17" i="152"/>
  <c r="E17" i="152"/>
  <c r="N17" i="152" s="1"/>
  <c r="K16" i="152"/>
  <c r="J16" i="152"/>
  <c r="H16" i="152"/>
  <c r="O16" i="152" s="1"/>
  <c r="E16" i="152"/>
  <c r="N16" i="152" s="1"/>
  <c r="K15" i="152"/>
  <c r="J15" i="152"/>
  <c r="H15" i="152"/>
  <c r="O15" i="152" s="1"/>
  <c r="E15" i="152"/>
  <c r="N15" i="152" s="1"/>
  <c r="H14" i="152"/>
  <c r="O14" i="152" s="1"/>
  <c r="E14" i="152"/>
  <c r="O13" i="152"/>
  <c r="K13" i="152"/>
  <c r="H13" i="152"/>
  <c r="E13" i="152"/>
  <c r="N13" i="152" s="1"/>
  <c r="H11" i="152"/>
  <c r="K11" i="152" s="1"/>
  <c r="E11" i="152"/>
  <c r="J11" i="152" s="1"/>
  <c r="O10" i="152"/>
  <c r="N10" i="152"/>
  <c r="K10" i="152"/>
  <c r="H10" i="152"/>
  <c r="E10" i="152"/>
  <c r="J10" i="152" s="1"/>
  <c r="H9" i="152"/>
  <c r="O9" i="152" s="1"/>
  <c r="E9" i="152"/>
  <c r="N9" i="152" s="1"/>
  <c r="K8" i="152"/>
  <c r="H8" i="152"/>
  <c r="O8" i="152" s="1"/>
  <c r="E8" i="152"/>
  <c r="N33" i="151"/>
  <c r="J33" i="151"/>
  <c r="H33" i="151"/>
  <c r="E33" i="151"/>
  <c r="K32" i="151"/>
  <c r="H32" i="151"/>
  <c r="O32" i="151" s="1"/>
  <c r="E32" i="151"/>
  <c r="N32" i="151" s="1"/>
  <c r="J31" i="151"/>
  <c r="H31" i="151"/>
  <c r="O31" i="151" s="1"/>
  <c r="E31" i="151"/>
  <c r="N31" i="151" s="1"/>
  <c r="K30" i="151"/>
  <c r="J30" i="151"/>
  <c r="H30" i="151"/>
  <c r="O30" i="151" s="1"/>
  <c r="E30" i="151"/>
  <c r="N30" i="151" s="1"/>
  <c r="H29" i="151"/>
  <c r="K29" i="151" s="1"/>
  <c r="E29" i="151"/>
  <c r="O28" i="151"/>
  <c r="K28" i="151"/>
  <c r="J28" i="151"/>
  <c r="H28" i="151"/>
  <c r="E28" i="151"/>
  <c r="N28" i="151" s="1"/>
  <c r="H26" i="151"/>
  <c r="K26" i="151" s="1"/>
  <c r="E26" i="151"/>
  <c r="O25" i="151"/>
  <c r="N25" i="151"/>
  <c r="K25" i="151"/>
  <c r="J25" i="151"/>
  <c r="H25" i="151"/>
  <c r="E25" i="151"/>
  <c r="H24" i="151"/>
  <c r="E24" i="151"/>
  <c r="N24" i="151" s="1"/>
  <c r="K23" i="151"/>
  <c r="J23" i="151"/>
  <c r="H23" i="151"/>
  <c r="O23" i="151" s="1"/>
  <c r="E23" i="151"/>
  <c r="N23" i="151" s="1"/>
  <c r="K22" i="151"/>
  <c r="J22" i="151"/>
  <c r="H22" i="151"/>
  <c r="O22" i="151" s="1"/>
  <c r="E22" i="151"/>
  <c r="N22" i="151" s="1"/>
  <c r="H19" i="151"/>
  <c r="E19" i="151"/>
  <c r="H18" i="151"/>
  <c r="K18" i="151" s="1"/>
  <c r="E18" i="151"/>
  <c r="O17" i="151"/>
  <c r="N17" i="151"/>
  <c r="K17" i="151"/>
  <c r="J17" i="151"/>
  <c r="H17" i="151"/>
  <c r="E17" i="151"/>
  <c r="H16" i="151"/>
  <c r="O16" i="151" s="1"/>
  <c r="E16" i="151"/>
  <c r="N16" i="151" s="1"/>
  <c r="K15" i="151"/>
  <c r="J15" i="151"/>
  <c r="H15" i="151"/>
  <c r="O15" i="151" s="1"/>
  <c r="E15" i="151"/>
  <c r="N15" i="151" s="1"/>
  <c r="H14" i="151"/>
  <c r="K14" i="151" s="1"/>
  <c r="E14" i="151"/>
  <c r="J14" i="151" s="1"/>
  <c r="O13" i="151"/>
  <c r="N13" i="151"/>
  <c r="K13" i="151"/>
  <c r="H13" i="151"/>
  <c r="E13" i="151"/>
  <c r="J13" i="151" s="1"/>
  <c r="H11" i="151"/>
  <c r="E11" i="151"/>
  <c r="N10" i="151"/>
  <c r="H10" i="151"/>
  <c r="K10" i="151" s="1"/>
  <c r="E10" i="151"/>
  <c r="J10" i="151" s="1"/>
  <c r="J9" i="151"/>
  <c r="H9" i="151"/>
  <c r="E9" i="151"/>
  <c r="N9" i="151" s="1"/>
  <c r="K8" i="151"/>
  <c r="H8" i="151"/>
  <c r="O8" i="151" s="1"/>
  <c r="E8" i="151"/>
  <c r="N8" i="151" s="1"/>
  <c r="H33" i="150"/>
  <c r="K33" i="150" s="1"/>
  <c r="E33" i="150"/>
  <c r="O32" i="150"/>
  <c r="K32" i="150"/>
  <c r="H32" i="150"/>
  <c r="E32" i="150"/>
  <c r="N32" i="150" s="1"/>
  <c r="K31" i="150"/>
  <c r="H31" i="150"/>
  <c r="O31" i="150" s="1"/>
  <c r="E31" i="150"/>
  <c r="N31" i="150" s="1"/>
  <c r="K30" i="150"/>
  <c r="J30" i="150"/>
  <c r="H30" i="150"/>
  <c r="O30" i="150" s="1"/>
  <c r="E30" i="150"/>
  <c r="N30" i="150" s="1"/>
  <c r="H29" i="150"/>
  <c r="K29" i="150" s="1"/>
  <c r="E29" i="150"/>
  <c r="J29" i="150" s="1"/>
  <c r="K28" i="150"/>
  <c r="J28" i="150"/>
  <c r="H28" i="150"/>
  <c r="O28" i="150" s="1"/>
  <c r="E28" i="150"/>
  <c r="N28" i="150" s="1"/>
  <c r="K26" i="150"/>
  <c r="J26" i="150"/>
  <c r="H26" i="150"/>
  <c r="O26" i="150" s="1"/>
  <c r="E26" i="150"/>
  <c r="N26" i="150" s="1"/>
  <c r="K25" i="150"/>
  <c r="J25" i="150"/>
  <c r="H25" i="150"/>
  <c r="O25" i="150" s="1"/>
  <c r="E25" i="150"/>
  <c r="N25" i="150" s="1"/>
  <c r="O24" i="150"/>
  <c r="K24" i="150"/>
  <c r="H24" i="150"/>
  <c r="E24" i="150"/>
  <c r="N24" i="150" s="1"/>
  <c r="O23" i="150"/>
  <c r="K23" i="150"/>
  <c r="H23" i="150"/>
  <c r="E23" i="150"/>
  <c r="N23" i="150" s="1"/>
  <c r="K22" i="150"/>
  <c r="J22" i="150"/>
  <c r="H22" i="150"/>
  <c r="O22" i="150" s="1"/>
  <c r="E22" i="150"/>
  <c r="N22" i="150" s="1"/>
  <c r="H19" i="150"/>
  <c r="E19" i="150"/>
  <c r="K18" i="150"/>
  <c r="J18" i="150"/>
  <c r="H18" i="150"/>
  <c r="O18" i="150" s="1"/>
  <c r="E18" i="150"/>
  <c r="N18" i="150" s="1"/>
  <c r="H17" i="150"/>
  <c r="K17" i="150" s="1"/>
  <c r="E17" i="150"/>
  <c r="O16" i="150"/>
  <c r="N16" i="150"/>
  <c r="J16" i="150"/>
  <c r="H16" i="150"/>
  <c r="K16" i="150" s="1"/>
  <c r="E16" i="150"/>
  <c r="K15" i="150"/>
  <c r="J15" i="150"/>
  <c r="H15" i="150"/>
  <c r="O15" i="150" s="1"/>
  <c r="E15" i="150"/>
  <c r="N15" i="150" s="1"/>
  <c r="K14" i="150"/>
  <c r="H14" i="150"/>
  <c r="O14" i="150" s="1"/>
  <c r="E14" i="150"/>
  <c r="N14" i="150" s="1"/>
  <c r="H13" i="150"/>
  <c r="K13" i="150" s="1"/>
  <c r="E13" i="150"/>
  <c r="J13" i="150" s="1"/>
  <c r="O11" i="150"/>
  <c r="K11" i="150"/>
  <c r="H11" i="150"/>
  <c r="E11" i="150"/>
  <c r="N11" i="150" s="1"/>
  <c r="J10" i="150"/>
  <c r="H10" i="150"/>
  <c r="E10" i="150"/>
  <c r="N10" i="150" s="1"/>
  <c r="N9" i="150"/>
  <c r="H9" i="150"/>
  <c r="K9" i="150" s="1"/>
  <c r="E9" i="150"/>
  <c r="J9" i="150" s="1"/>
  <c r="N8" i="150"/>
  <c r="K8" i="150"/>
  <c r="J8" i="150"/>
  <c r="H8" i="150"/>
  <c r="O8" i="150" s="1"/>
  <c r="E8" i="150"/>
  <c r="O33" i="149"/>
  <c r="K33" i="149"/>
  <c r="J33" i="149"/>
  <c r="H33" i="149"/>
  <c r="E33" i="149"/>
  <c r="N33" i="149" s="1"/>
  <c r="O32" i="149"/>
  <c r="N32" i="149"/>
  <c r="K32" i="149"/>
  <c r="J32" i="149"/>
  <c r="H32" i="149"/>
  <c r="E32" i="149"/>
  <c r="O31" i="149"/>
  <c r="N31" i="149"/>
  <c r="K31" i="149"/>
  <c r="J31" i="149"/>
  <c r="H31" i="149"/>
  <c r="E31" i="149"/>
  <c r="O30" i="149"/>
  <c r="K30" i="149"/>
  <c r="J30" i="149"/>
  <c r="H30" i="149"/>
  <c r="E30" i="149"/>
  <c r="N30" i="149" s="1"/>
  <c r="O29" i="149"/>
  <c r="K29" i="149"/>
  <c r="J29" i="149"/>
  <c r="H29" i="149"/>
  <c r="E29" i="149"/>
  <c r="N29" i="149" s="1"/>
  <c r="O28" i="149"/>
  <c r="N28" i="149"/>
  <c r="K28" i="149"/>
  <c r="J28" i="149"/>
  <c r="H28" i="149"/>
  <c r="E28" i="149"/>
  <c r="O26" i="149"/>
  <c r="N26" i="149"/>
  <c r="K26" i="149"/>
  <c r="J26" i="149"/>
  <c r="H26" i="149"/>
  <c r="E26" i="149"/>
  <c r="O25" i="149"/>
  <c r="N25" i="149"/>
  <c r="K25" i="149"/>
  <c r="J25" i="149"/>
  <c r="H25" i="149"/>
  <c r="E25" i="149"/>
  <c r="O24" i="149"/>
  <c r="N24" i="149"/>
  <c r="K24" i="149"/>
  <c r="J24" i="149"/>
  <c r="H24" i="149"/>
  <c r="E24" i="149"/>
  <c r="O23" i="149"/>
  <c r="N23" i="149"/>
  <c r="K23" i="149"/>
  <c r="J23" i="149"/>
  <c r="H23" i="149"/>
  <c r="E23" i="149"/>
  <c r="O22" i="149"/>
  <c r="N22" i="149"/>
  <c r="K22" i="149"/>
  <c r="J22" i="149"/>
  <c r="H22" i="149"/>
  <c r="E22" i="149"/>
  <c r="H19" i="149"/>
  <c r="E19" i="149"/>
  <c r="H18" i="149"/>
  <c r="O18" i="149" s="1"/>
  <c r="E18" i="149"/>
  <c r="N18" i="149" s="1"/>
  <c r="K17" i="149"/>
  <c r="J17" i="149"/>
  <c r="H17" i="149"/>
  <c r="O17" i="149" s="1"/>
  <c r="E17" i="149"/>
  <c r="N17" i="149" s="1"/>
  <c r="K16" i="149"/>
  <c r="J16" i="149"/>
  <c r="H16" i="149"/>
  <c r="O16" i="149" s="1"/>
  <c r="E16" i="149"/>
  <c r="N16" i="149" s="1"/>
  <c r="K15" i="149"/>
  <c r="J15" i="149"/>
  <c r="H15" i="149"/>
  <c r="O15" i="149" s="1"/>
  <c r="E15" i="149"/>
  <c r="N15" i="149" s="1"/>
  <c r="K14" i="149"/>
  <c r="J14" i="149"/>
  <c r="H14" i="149"/>
  <c r="O14" i="149" s="1"/>
  <c r="E14" i="149"/>
  <c r="N14" i="149" s="1"/>
  <c r="J13" i="149"/>
  <c r="H13" i="149"/>
  <c r="O13" i="149" s="1"/>
  <c r="E13" i="149"/>
  <c r="N13" i="149" s="1"/>
  <c r="O11" i="149"/>
  <c r="N11" i="149"/>
  <c r="K11" i="149"/>
  <c r="J11" i="149"/>
  <c r="H11" i="149"/>
  <c r="E11" i="149"/>
  <c r="K10" i="149"/>
  <c r="H10" i="149"/>
  <c r="O10" i="149" s="1"/>
  <c r="E10" i="149"/>
  <c r="N10" i="149" s="1"/>
  <c r="K9" i="149"/>
  <c r="J9" i="149"/>
  <c r="H9" i="149"/>
  <c r="O9" i="149" s="1"/>
  <c r="E9" i="149"/>
  <c r="N9" i="149" s="1"/>
  <c r="K8" i="149"/>
  <c r="J8" i="149"/>
  <c r="H8" i="149"/>
  <c r="O8" i="149" s="1"/>
  <c r="E8" i="149"/>
  <c r="N8" i="149" s="1"/>
  <c r="O33" i="148"/>
  <c r="H33" i="148"/>
  <c r="K33" i="148" s="1"/>
  <c r="E33" i="148"/>
  <c r="N33" i="148" s="1"/>
  <c r="H32" i="148"/>
  <c r="E32" i="148"/>
  <c r="N31" i="148"/>
  <c r="H31" i="148"/>
  <c r="K31" i="148" s="1"/>
  <c r="E31" i="148"/>
  <c r="J31" i="148" s="1"/>
  <c r="K30" i="148"/>
  <c r="J30" i="148"/>
  <c r="H30" i="148"/>
  <c r="O30" i="148" s="1"/>
  <c r="E30" i="148"/>
  <c r="N30" i="148" s="1"/>
  <c r="O29" i="148"/>
  <c r="K29" i="148"/>
  <c r="H29" i="148"/>
  <c r="E29" i="148"/>
  <c r="N29" i="148" s="1"/>
  <c r="H28" i="148"/>
  <c r="E28" i="148"/>
  <c r="N28" i="148" s="1"/>
  <c r="H26" i="148"/>
  <c r="O26" i="148" s="1"/>
  <c r="E26" i="148"/>
  <c r="O25" i="148"/>
  <c r="K25" i="148"/>
  <c r="J25" i="148"/>
  <c r="H25" i="148"/>
  <c r="E25" i="148"/>
  <c r="N25" i="148" s="1"/>
  <c r="H24" i="148"/>
  <c r="E24" i="148"/>
  <c r="N23" i="148"/>
  <c r="H23" i="148"/>
  <c r="K23" i="148" s="1"/>
  <c r="E23" i="148"/>
  <c r="J23" i="148" s="1"/>
  <c r="K22" i="148"/>
  <c r="J22" i="148"/>
  <c r="H22" i="148"/>
  <c r="O22" i="148" s="1"/>
  <c r="E22" i="148"/>
  <c r="N22" i="148" s="1"/>
  <c r="H19" i="148"/>
  <c r="E19" i="148"/>
  <c r="J18" i="148"/>
  <c r="H18" i="148"/>
  <c r="E18" i="148"/>
  <c r="N18" i="148" s="1"/>
  <c r="K17" i="148"/>
  <c r="H17" i="148"/>
  <c r="O17" i="148" s="1"/>
  <c r="E17" i="148"/>
  <c r="N17" i="148" s="1"/>
  <c r="J16" i="148"/>
  <c r="H16" i="148"/>
  <c r="E16" i="148"/>
  <c r="N16" i="148" s="1"/>
  <c r="K15" i="148"/>
  <c r="J15" i="148"/>
  <c r="H15" i="148"/>
  <c r="O15" i="148" s="1"/>
  <c r="E15" i="148"/>
  <c r="N15" i="148" s="1"/>
  <c r="O14" i="148"/>
  <c r="N14" i="148"/>
  <c r="K14" i="148"/>
  <c r="J14" i="148"/>
  <c r="H14" i="148"/>
  <c r="E14" i="148"/>
  <c r="K13" i="148"/>
  <c r="H13" i="148"/>
  <c r="O13" i="148" s="1"/>
  <c r="E13" i="148"/>
  <c r="N13" i="148" s="1"/>
  <c r="N11" i="148"/>
  <c r="H11" i="148"/>
  <c r="K11" i="148" s="1"/>
  <c r="E11" i="148"/>
  <c r="J11" i="148" s="1"/>
  <c r="H10" i="148"/>
  <c r="E10" i="148"/>
  <c r="O9" i="148"/>
  <c r="H9" i="148"/>
  <c r="K9" i="148" s="1"/>
  <c r="E9" i="148"/>
  <c r="N9" i="148" s="1"/>
  <c r="H8" i="148"/>
  <c r="E8" i="148"/>
  <c r="O33" i="147"/>
  <c r="K33" i="147"/>
  <c r="H33" i="147"/>
  <c r="E33" i="147"/>
  <c r="N33" i="147" s="1"/>
  <c r="H32" i="147"/>
  <c r="O32" i="147" s="1"/>
  <c r="E32" i="147"/>
  <c r="N32" i="147" s="1"/>
  <c r="K31" i="147"/>
  <c r="H31" i="147"/>
  <c r="O31" i="147" s="1"/>
  <c r="E31" i="147"/>
  <c r="N31" i="147" s="1"/>
  <c r="N30" i="147"/>
  <c r="K30" i="147"/>
  <c r="J30" i="147"/>
  <c r="H30" i="147"/>
  <c r="O30" i="147" s="1"/>
  <c r="E30" i="147"/>
  <c r="J29" i="147"/>
  <c r="H29" i="147"/>
  <c r="E29" i="147"/>
  <c r="N29" i="147" s="1"/>
  <c r="O28" i="147"/>
  <c r="K28" i="147"/>
  <c r="H28" i="147"/>
  <c r="E28" i="147"/>
  <c r="N28" i="147" s="1"/>
  <c r="H26" i="147"/>
  <c r="K26" i="147" s="1"/>
  <c r="E26" i="147"/>
  <c r="O25" i="147"/>
  <c r="K25" i="147"/>
  <c r="J25" i="147"/>
  <c r="H25" i="147"/>
  <c r="E25" i="147"/>
  <c r="N25" i="147" s="1"/>
  <c r="O24" i="147"/>
  <c r="K24" i="147"/>
  <c r="H24" i="147"/>
  <c r="E24" i="147"/>
  <c r="N24" i="147" s="1"/>
  <c r="K23" i="147"/>
  <c r="J23" i="147"/>
  <c r="H23" i="147"/>
  <c r="O23" i="147" s="1"/>
  <c r="E23" i="147"/>
  <c r="N23" i="147" s="1"/>
  <c r="N22" i="147"/>
  <c r="K22" i="147"/>
  <c r="J22" i="147"/>
  <c r="H22" i="147"/>
  <c r="O22" i="147" s="1"/>
  <c r="E22" i="147"/>
  <c r="H19" i="147"/>
  <c r="E19" i="147"/>
  <c r="H18" i="147"/>
  <c r="K18" i="147" s="1"/>
  <c r="E18" i="147"/>
  <c r="O17" i="147"/>
  <c r="K17" i="147"/>
  <c r="H17" i="147"/>
  <c r="E17" i="147"/>
  <c r="N17" i="147" s="1"/>
  <c r="H16" i="147"/>
  <c r="O16" i="147" s="1"/>
  <c r="E16" i="147"/>
  <c r="N16" i="147" s="1"/>
  <c r="K15" i="147"/>
  <c r="J15" i="147"/>
  <c r="H15" i="147"/>
  <c r="O15" i="147" s="1"/>
  <c r="E15" i="147"/>
  <c r="N15" i="147" s="1"/>
  <c r="H14" i="147"/>
  <c r="K14" i="147" s="1"/>
  <c r="E14" i="147"/>
  <c r="J14" i="147" s="1"/>
  <c r="H13" i="147"/>
  <c r="O13" i="147" s="1"/>
  <c r="E13" i="147"/>
  <c r="K11" i="147"/>
  <c r="J11" i="147"/>
  <c r="H11" i="147"/>
  <c r="O11" i="147" s="1"/>
  <c r="E11" i="147"/>
  <c r="N11" i="147" s="1"/>
  <c r="H10" i="147"/>
  <c r="E10" i="147"/>
  <c r="J10" i="147" s="1"/>
  <c r="O9" i="147"/>
  <c r="N9" i="147"/>
  <c r="K9" i="147"/>
  <c r="J9" i="147"/>
  <c r="H9" i="147"/>
  <c r="E9" i="147"/>
  <c r="H8" i="147"/>
  <c r="E8" i="147"/>
  <c r="N8" i="147" s="1"/>
  <c r="N33" i="146"/>
  <c r="H33" i="146"/>
  <c r="E33" i="146"/>
  <c r="J33" i="146" s="1"/>
  <c r="J32" i="146"/>
  <c r="H32" i="146"/>
  <c r="E32" i="146"/>
  <c r="N32" i="146" s="1"/>
  <c r="K31" i="146"/>
  <c r="H31" i="146"/>
  <c r="O31" i="146" s="1"/>
  <c r="E31" i="146"/>
  <c r="N31" i="146" s="1"/>
  <c r="K30" i="146"/>
  <c r="J30" i="146"/>
  <c r="H30" i="146"/>
  <c r="O30" i="146" s="1"/>
  <c r="E30" i="146"/>
  <c r="N30" i="146" s="1"/>
  <c r="H29" i="146"/>
  <c r="E29" i="146"/>
  <c r="J29" i="146" s="1"/>
  <c r="N28" i="146"/>
  <c r="K28" i="146"/>
  <c r="J28" i="146"/>
  <c r="H28" i="146"/>
  <c r="O28" i="146" s="1"/>
  <c r="E28" i="146"/>
  <c r="K26" i="146"/>
  <c r="H26" i="146"/>
  <c r="O26" i="146" s="1"/>
  <c r="E26" i="146"/>
  <c r="N26" i="146" s="1"/>
  <c r="N25" i="146"/>
  <c r="K25" i="146"/>
  <c r="J25" i="146"/>
  <c r="H25" i="146"/>
  <c r="O25" i="146" s="1"/>
  <c r="E25" i="146"/>
  <c r="H24" i="146"/>
  <c r="E24" i="146"/>
  <c r="N24" i="146" s="1"/>
  <c r="K23" i="146"/>
  <c r="J23" i="146"/>
  <c r="H23" i="146"/>
  <c r="O23" i="146" s="1"/>
  <c r="E23" i="146"/>
  <c r="N23" i="146" s="1"/>
  <c r="K22" i="146"/>
  <c r="J22" i="146"/>
  <c r="H22" i="146"/>
  <c r="O22" i="146" s="1"/>
  <c r="E22" i="146"/>
  <c r="N22" i="146" s="1"/>
  <c r="H19" i="146"/>
  <c r="E19" i="146"/>
  <c r="H18" i="146"/>
  <c r="E18" i="146"/>
  <c r="N17" i="146"/>
  <c r="H17" i="146"/>
  <c r="E17" i="146"/>
  <c r="J17" i="146" s="1"/>
  <c r="H16" i="146"/>
  <c r="E16" i="146"/>
  <c r="N16" i="146" s="1"/>
  <c r="K15" i="146"/>
  <c r="J15" i="146"/>
  <c r="H15" i="146"/>
  <c r="O15" i="146" s="1"/>
  <c r="E15" i="146"/>
  <c r="N15" i="146" s="1"/>
  <c r="K14" i="146"/>
  <c r="J14" i="146"/>
  <c r="H14" i="146"/>
  <c r="O14" i="146" s="1"/>
  <c r="E14" i="146"/>
  <c r="N14" i="146" s="1"/>
  <c r="N13" i="146"/>
  <c r="H13" i="146"/>
  <c r="E13" i="146"/>
  <c r="J13" i="146" s="1"/>
  <c r="K11" i="146"/>
  <c r="H11" i="146"/>
  <c r="O11" i="146" s="1"/>
  <c r="E11" i="146"/>
  <c r="N11" i="146" s="1"/>
  <c r="K10" i="146"/>
  <c r="J10" i="146"/>
  <c r="H10" i="146"/>
  <c r="O10" i="146" s="1"/>
  <c r="E10" i="146"/>
  <c r="N10" i="146" s="1"/>
  <c r="H9" i="146"/>
  <c r="E9" i="146"/>
  <c r="O8" i="146"/>
  <c r="K8" i="146"/>
  <c r="H8" i="146"/>
  <c r="E8" i="146"/>
  <c r="N8" i="146" s="1"/>
  <c r="K33" i="145"/>
  <c r="J33" i="145"/>
  <c r="H33" i="145"/>
  <c r="O33" i="145" s="1"/>
  <c r="E33" i="145"/>
  <c r="N33" i="145" s="1"/>
  <c r="N32" i="145"/>
  <c r="H32" i="145"/>
  <c r="E32" i="145"/>
  <c r="J32" i="145" s="1"/>
  <c r="O31" i="145"/>
  <c r="N31" i="145"/>
  <c r="K31" i="145"/>
  <c r="J31" i="145"/>
  <c r="H31" i="145"/>
  <c r="E31" i="145"/>
  <c r="K30" i="145"/>
  <c r="J30" i="145"/>
  <c r="H30" i="145"/>
  <c r="O30" i="145" s="1"/>
  <c r="E30" i="145"/>
  <c r="N30" i="145" s="1"/>
  <c r="K29" i="145"/>
  <c r="H29" i="145"/>
  <c r="O29" i="145" s="1"/>
  <c r="E29" i="145"/>
  <c r="N29" i="145" s="1"/>
  <c r="H28" i="145"/>
  <c r="E28" i="145"/>
  <c r="O26" i="145"/>
  <c r="K26" i="145"/>
  <c r="H26" i="145"/>
  <c r="E26" i="145"/>
  <c r="N26" i="145" s="1"/>
  <c r="K25" i="145"/>
  <c r="J25" i="145"/>
  <c r="H25" i="145"/>
  <c r="O25" i="145" s="1"/>
  <c r="E25" i="145"/>
  <c r="N25" i="145" s="1"/>
  <c r="N24" i="145"/>
  <c r="H24" i="145"/>
  <c r="E24" i="145"/>
  <c r="J24" i="145" s="1"/>
  <c r="H23" i="145"/>
  <c r="E23" i="145"/>
  <c r="O22" i="145"/>
  <c r="K22" i="145"/>
  <c r="J22" i="145"/>
  <c r="H22" i="145"/>
  <c r="E22" i="145"/>
  <c r="N22" i="145" s="1"/>
  <c r="H19" i="145"/>
  <c r="E19" i="145"/>
  <c r="O18" i="145"/>
  <c r="K18" i="145"/>
  <c r="H18" i="145"/>
  <c r="E18" i="145"/>
  <c r="N18" i="145" s="1"/>
  <c r="H17" i="145"/>
  <c r="O17" i="145" s="1"/>
  <c r="E17" i="145"/>
  <c r="N16" i="145"/>
  <c r="H16" i="145"/>
  <c r="E16" i="145"/>
  <c r="J16" i="145" s="1"/>
  <c r="K15" i="145"/>
  <c r="J15" i="145"/>
  <c r="H15" i="145"/>
  <c r="O15" i="145" s="1"/>
  <c r="E15" i="145"/>
  <c r="N15" i="145" s="1"/>
  <c r="O14" i="145"/>
  <c r="H14" i="145"/>
  <c r="K14" i="145" s="1"/>
  <c r="E14" i="145"/>
  <c r="N14" i="145" s="1"/>
  <c r="H13" i="145"/>
  <c r="E13" i="145"/>
  <c r="O11" i="145"/>
  <c r="K11" i="145"/>
  <c r="H11" i="145"/>
  <c r="E11" i="145"/>
  <c r="N11" i="145" s="1"/>
  <c r="O10" i="145"/>
  <c r="H10" i="145"/>
  <c r="K10" i="145" s="1"/>
  <c r="E10" i="145"/>
  <c r="N10" i="145" s="1"/>
  <c r="K9" i="145"/>
  <c r="H9" i="145"/>
  <c r="O9" i="145" s="1"/>
  <c r="E9" i="145"/>
  <c r="N9" i="145" s="1"/>
  <c r="N8" i="145"/>
  <c r="H8" i="145"/>
  <c r="E8" i="145"/>
  <c r="J8" i="145" s="1"/>
  <c r="K33" i="144"/>
  <c r="H33" i="144"/>
  <c r="O33" i="144" s="1"/>
  <c r="E33" i="144"/>
  <c r="N33" i="144" s="1"/>
  <c r="H32" i="144"/>
  <c r="E32" i="144"/>
  <c r="N32" i="144" s="1"/>
  <c r="H31" i="144"/>
  <c r="E31" i="144"/>
  <c r="J31" i="144" s="1"/>
  <c r="N30" i="144"/>
  <c r="K30" i="144"/>
  <c r="J30" i="144"/>
  <c r="H30" i="144"/>
  <c r="O30" i="144" s="1"/>
  <c r="E30" i="144"/>
  <c r="O29" i="144"/>
  <c r="H29" i="144"/>
  <c r="K29" i="144" s="1"/>
  <c r="E29" i="144"/>
  <c r="N29" i="144" s="1"/>
  <c r="K28" i="144"/>
  <c r="J28" i="144"/>
  <c r="H28" i="144"/>
  <c r="O28" i="144" s="1"/>
  <c r="E28" i="144"/>
  <c r="N28" i="144" s="1"/>
  <c r="H26" i="144"/>
  <c r="E26" i="144"/>
  <c r="O25" i="144"/>
  <c r="K25" i="144"/>
  <c r="J25" i="144"/>
  <c r="H25" i="144"/>
  <c r="E25" i="144"/>
  <c r="N25" i="144" s="1"/>
  <c r="H24" i="144"/>
  <c r="E24" i="144"/>
  <c r="N24" i="144" s="1"/>
  <c r="K23" i="144"/>
  <c r="J23" i="144"/>
  <c r="H23" i="144"/>
  <c r="O23" i="144" s="1"/>
  <c r="E23" i="144"/>
  <c r="N23" i="144" s="1"/>
  <c r="O22" i="144"/>
  <c r="N22" i="144"/>
  <c r="K22" i="144"/>
  <c r="J22" i="144"/>
  <c r="H22" i="144"/>
  <c r="E22" i="144"/>
  <c r="H19" i="144"/>
  <c r="E19" i="144"/>
  <c r="O18" i="144"/>
  <c r="N18" i="144"/>
  <c r="K18" i="144"/>
  <c r="H18" i="144"/>
  <c r="E18" i="144"/>
  <c r="J18" i="144" s="1"/>
  <c r="H17" i="144"/>
  <c r="E17" i="144"/>
  <c r="K16" i="144"/>
  <c r="H16" i="144"/>
  <c r="O16" i="144" s="1"/>
  <c r="E16" i="144"/>
  <c r="N16" i="144" s="1"/>
  <c r="K15" i="144"/>
  <c r="J15" i="144"/>
  <c r="H15" i="144"/>
  <c r="O15" i="144" s="1"/>
  <c r="E15" i="144"/>
  <c r="N15" i="144" s="1"/>
  <c r="H14" i="144"/>
  <c r="O14" i="144" s="1"/>
  <c r="E14" i="144"/>
  <c r="O13" i="144"/>
  <c r="K13" i="144"/>
  <c r="H13" i="144"/>
  <c r="E13" i="144"/>
  <c r="H11" i="144"/>
  <c r="E11" i="144"/>
  <c r="J11" i="144" s="1"/>
  <c r="O10" i="144"/>
  <c r="N10" i="144"/>
  <c r="K10" i="144"/>
  <c r="H10" i="144"/>
  <c r="E10" i="144"/>
  <c r="J10" i="144" s="1"/>
  <c r="H9" i="144"/>
  <c r="E9" i="144"/>
  <c r="K8" i="144"/>
  <c r="H8" i="144"/>
  <c r="O8" i="144" s="1"/>
  <c r="E8" i="144"/>
  <c r="N8" i="144" s="1"/>
  <c r="N33" i="143"/>
  <c r="J33" i="143"/>
  <c r="H33" i="143"/>
  <c r="O33" i="143" s="1"/>
  <c r="E33" i="143"/>
  <c r="O32" i="143"/>
  <c r="K32" i="143"/>
  <c r="H32" i="143"/>
  <c r="E32" i="143"/>
  <c r="K31" i="143"/>
  <c r="J31" i="143"/>
  <c r="H31" i="143"/>
  <c r="O31" i="143" s="1"/>
  <c r="E31" i="143"/>
  <c r="N31" i="143" s="1"/>
  <c r="K30" i="143"/>
  <c r="J30" i="143"/>
  <c r="H30" i="143"/>
  <c r="O30" i="143" s="1"/>
  <c r="E30" i="143"/>
  <c r="N30" i="143" s="1"/>
  <c r="O29" i="143"/>
  <c r="N29" i="143"/>
  <c r="K29" i="143"/>
  <c r="J29" i="143"/>
  <c r="H29" i="143"/>
  <c r="E29" i="143"/>
  <c r="K28" i="143"/>
  <c r="H28" i="143"/>
  <c r="O28" i="143" s="1"/>
  <c r="E28" i="143"/>
  <c r="H26" i="143"/>
  <c r="E26" i="143"/>
  <c r="J26" i="143" s="1"/>
  <c r="N25" i="143"/>
  <c r="K25" i="143"/>
  <c r="J25" i="143"/>
  <c r="H25" i="143"/>
  <c r="O25" i="143" s="1"/>
  <c r="E25" i="143"/>
  <c r="O24" i="143"/>
  <c r="H24" i="143"/>
  <c r="K24" i="143" s="1"/>
  <c r="E24" i="143"/>
  <c r="K23" i="143"/>
  <c r="J23" i="143"/>
  <c r="H23" i="143"/>
  <c r="O23" i="143" s="1"/>
  <c r="E23" i="143"/>
  <c r="N23" i="143" s="1"/>
  <c r="K22" i="143"/>
  <c r="J22" i="143"/>
  <c r="H22" i="143"/>
  <c r="O22" i="143" s="1"/>
  <c r="E22" i="143"/>
  <c r="N22" i="143" s="1"/>
  <c r="H19" i="143"/>
  <c r="E19" i="143"/>
  <c r="H18" i="143"/>
  <c r="E18" i="143"/>
  <c r="J18" i="143" s="1"/>
  <c r="H17" i="143"/>
  <c r="E17" i="143"/>
  <c r="N17" i="143" s="1"/>
  <c r="K16" i="143"/>
  <c r="J16" i="143"/>
  <c r="H16" i="143"/>
  <c r="O16" i="143" s="1"/>
  <c r="E16" i="143"/>
  <c r="N16" i="143" s="1"/>
  <c r="K15" i="143"/>
  <c r="J15" i="143"/>
  <c r="H15" i="143"/>
  <c r="O15" i="143" s="1"/>
  <c r="E15" i="143"/>
  <c r="N15" i="143" s="1"/>
  <c r="H14" i="143"/>
  <c r="E14" i="143"/>
  <c r="J14" i="143" s="1"/>
  <c r="O13" i="143"/>
  <c r="N13" i="143"/>
  <c r="K13" i="143"/>
  <c r="H13" i="143"/>
  <c r="E13" i="143"/>
  <c r="J13" i="143" s="1"/>
  <c r="H11" i="143"/>
  <c r="E11" i="143"/>
  <c r="N10" i="143"/>
  <c r="H10" i="143"/>
  <c r="E10" i="143"/>
  <c r="J10" i="143" s="1"/>
  <c r="H9" i="143"/>
  <c r="E9" i="143"/>
  <c r="N9" i="143" s="1"/>
  <c r="K8" i="143"/>
  <c r="J8" i="143"/>
  <c r="H8" i="143"/>
  <c r="O8" i="143" s="1"/>
  <c r="E8" i="143"/>
  <c r="N8" i="143" s="1"/>
  <c r="N33" i="142"/>
  <c r="H33" i="142"/>
  <c r="E33" i="142"/>
  <c r="J33" i="142" s="1"/>
  <c r="H32" i="142"/>
  <c r="O32" i="142" s="1"/>
  <c r="E32" i="142"/>
  <c r="O31" i="142"/>
  <c r="K31" i="142"/>
  <c r="H31" i="142"/>
  <c r="E31" i="142"/>
  <c r="J31" i="142" s="1"/>
  <c r="K30" i="142"/>
  <c r="J30" i="142"/>
  <c r="H30" i="142"/>
  <c r="O30" i="142" s="1"/>
  <c r="E30" i="142"/>
  <c r="N30" i="142" s="1"/>
  <c r="N29" i="142"/>
  <c r="H29" i="142"/>
  <c r="E29" i="142"/>
  <c r="J29" i="142" s="1"/>
  <c r="K28" i="142"/>
  <c r="J28" i="142"/>
  <c r="H28" i="142"/>
  <c r="O28" i="142" s="1"/>
  <c r="E28" i="142"/>
  <c r="N28" i="142" s="1"/>
  <c r="J26" i="142"/>
  <c r="H26" i="142"/>
  <c r="E26" i="142"/>
  <c r="N26" i="142" s="1"/>
  <c r="K25" i="142"/>
  <c r="J25" i="142"/>
  <c r="H25" i="142"/>
  <c r="O25" i="142" s="1"/>
  <c r="E25" i="142"/>
  <c r="N25" i="142" s="1"/>
  <c r="O24" i="142"/>
  <c r="K24" i="142"/>
  <c r="H24" i="142"/>
  <c r="E24" i="142"/>
  <c r="N24" i="142" s="1"/>
  <c r="O23" i="142"/>
  <c r="K23" i="142"/>
  <c r="H23" i="142"/>
  <c r="E23" i="142"/>
  <c r="J23" i="142" s="1"/>
  <c r="K22" i="142"/>
  <c r="J22" i="142"/>
  <c r="H22" i="142"/>
  <c r="O22" i="142" s="1"/>
  <c r="E22" i="142"/>
  <c r="N22" i="142" s="1"/>
  <c r="H19" i="142"/>
  <c r="E19" i="142"/>
  <c r="J18" i="142"/>
  <c r="H18" i="142"/>
  <c r="O18" i="142" s="1"/>
  <c r="E18" i="142"/>
  <c r="N18" i="142" s="1"/>
  <c r="H17" i="142"/>
  <c r="E17" i="142"/>
  <c r="O16" i="142"/>
  <c r="K16" i="142"/>
  <c r="J16" i="142"/>
  <c r="H16" i="142"/>
  <c r="E16" i="142"/>
  <c r="N16" i="142" s="1"/>
  <c r="K15" i="142"/>
  <c r="J15" i="142"/>
  <c r="H15" i="142"/>
  <c r="O15" i="142" s="1"/>
  <c r="E15" i="142"/>
  <c r="N15" i="142" s="1"/>
  <c r="K14" i="142"/>
  <c r="J14" i="142"/>
  <c r="H14" i="142"/>
  <c r="O14" i="142" s="1"/>
  <c r="E14" i="142"/>
  <c r="N14" i="142" s="1"/>
  <c r="N13" i="142"/>
  <c r="H13" i="142"/>
  <c r="E13" i="142"/>
  <c r="J13" i="142" s="1"/>
  <c r="O11" i="142"/>
  <c r="K11" i="142"/>
  <c r="H11" i="142"/>
  <c r="E11" i="142"/>
  <c r="J11" i="142" s="1"/>
  <c r="H10" i="142"/>
  <c r="E10" i="142"/>
  <c r="N9" i="142"/>
  <c r="H9" i="142"/>
  <c r="E9" i="142"/>
  <c r="J9" i="142" s="1"/>
  <c r="N8" i="142"/>
  <c r="J8" i="142"/>
  <c r="H8" i="142"/>
  <c r="O8" i="142" s="1"/>
  <c r="E8" i="142"/>
  <c r="K33" i="141"/>
  <c r="H33" i="141"/>
  <c r="O33" i="141" s="1"/>
  <c r="E33" i="141"/>
  <c r="N33" i="141" s="1"/>
  <c r="H32" i="141"/>
  <c r="E32" i="141"/>
  <c r="J32" i="141" s="1"/>
  <c r="N31" i="141"/>
  <c r="H31" i="141"/>
  <c r="O31" i="141" s="1"/>
  <c r="E31" i="141"/>
  <c r="J31" i="141" s="1"/>
  <c r="K30" i="141"/>
  <c r="J30" i="141"/>
  <c r="H30" i="141"/>
  <c r="O30" i="141" s="1"/>
  <c r="E30" i="141"/>
  <c r="N30" i="141" s="1"/>
  <c r="H29" i="141"/>
  <c r="O29" i="141" s="1"/>
  <c r="E29" i="141"/>
  <c r="N28" i="141"/>
  <c r="H28" i="141"/>
  <c r="E28" i="141"/>
  <c r="J28" i="141" s="1"/>
  <c r="O26" i="141"/>
  <c r="H26" i="141"/>
  <c r="K26" i="141" s="1"/>
  <c r="E26" i="141"/>
  <c r="J26" i="141" s="1"/>
  <c r="K25" i="141"/>
  <c r="J25" i="141"/>
  <c r="H25" i="141"/>
  <c r="O25" i="141" s="1"/>
  <c r="E25" i="141"/>
  <c r="N25" i="141" s="1"/>
  <c r="N24" i="141"/>
  <c r="H24" i="141"/>
  <c r="E24" i="141"/>
  <c r="J24" i="141" s="1"/>
  <c r="O23" i="141"/>
  <c r="N23" i="141"/>
  <c r="K23" i="141"/>
  <c r="J23" i="141"/>
  <c r="H23" i="141"/>
  <c r="E23" i="141"/>
  <c r="K22" i="141"/>
  <c r="J22" i="141"/>
  <c r="H22" i="141"/>
  <c r="O22" i="141" s="1"/>
  <c r="E22" i="141"/>
  <c r="N22" i="141" s="1"/>
  <c r="H19" i="141"/>
  <c r="E19" i="141"/>
  <c r="O18" i="141"/>
  <c r="H18" i="141"/>
  <c r="K18" i="141" s="1"/>
  <c r="E18" i="141"/>
  <c r="K17" i="141"/>
  <c r="H17" i="141"/>
  <c r="O17" i="141" s="1"/>
  <c r="E17" i="141"/>
  <c r="H16" i="141"/>
  <c r="E16" i="141"/>
  <c r="J16" i="141" s="1"/>
  <c r="N15" i="141"/>
  <c r="K15" i="141"/>
  <c r="J15" i="141"/>
  <c r="H15" i="141"/>
  <c r="O15" i="141" s="1"/>
  <c r="E15" i="141"/>
  <c r="H14" i="141"/>
  <c r="E14" i="141"/>
  <c r="J14" i="141" s="1"/>
  <c r="H13" i="141"/>
  <c r="O13" i="141" s="1"/>
  <c r="E13" i="141"/>
  <c r="N13" i="141" s="1"/>
  <c r="H11" i="141"/>
  <c r="E11" i="141"/>
  <c r="O10" i="141"/>
  <c r="K10" i="141"/>
  <c r="H10" i="141"/>
  <c r="E10" i="141"/>
  <c r="J10" i="141" s="1"/>
  <c r="H9" i="141"/>
  <c r="E9" i="141"/>
  <c r="N9" i="141" s="1"/>
  <c r="H8" i="141"/>
  <c r="E8" i="141"/>
  <c r="J8" i="141" s="1"/>
  <c r="H33" i="140"/>
  <c r="E33" i="140"/>
  <c r="H32" i="140"/>
  <c r="O32" i="140" s="1"/>
  <c r="E32" i="140"/>
  <c r="N32" i="140" s="1"/>
  <c r="K31" i="140"/>
  <c r="H31" i="140"/>
  <c r="O31" i="140" s="1"/>
  <c r="E31" i="140"/>
  <c r="O30" i="140"/>
  <c r="K30" i="140"/>
  <c r="J30" i="140"/>
  <c r="H30" i="140"/>
  <c r="E30" i="140"/>
  <c r="N30" i="140" s="1"/>
  <c r="O29" i="140"/>
  <c r="K29" i="140"/>
  <c r="H29" i="140"/>
  <c r="E29" i="140"/>
  <c r="J29" i="140" s="1"/>
  <c r="K28" i="140"/>
  <c r="J28" i="140"/>
  <c r="H28" i="140"/>
  <c r="O28" i="140" s="1"/>
  <c r="E28" i="140"/>
  <c r="N28" i="140" s="1"/>
  <c r="O26" i="140"/>
  <c r="N26" i="140"/>
  <c r="K26" i="140"/>
  <c r="J26" i="140"/>
  <c r="H26" i="140"/>
  <c r="E26" i="140"/>
  <c r="N25" i="140"/>
  <c r="K25" i="140"/>
  <c r="J25" i="140"/>
  <c r="H25" i="140"/>
  <c r="O25" i="140" s="1"/>
  <c r="E25" i="140"/>
  <c r="K24" i="140"/>
  <c r="H24" i="140"/>
  <c r="O24" i="140" s="1"/>
  <c r="E24" i="140"/>
  <c r="N24" i="140" s="1"/>
  <c r="H23" i="140"/>
  <c r="E23" i="140"/>
  <c r="J23" i="140" s="1"/>
  <c r="N22" i="140"/>
  <c r="K22" i="140"/>
  <c r="J22" i="140"/>
  <c r="H22" i="140"/>
  <c r="O22" i="140" s="1"/>
  <c r="E22" i="140"/>
  <c r="H19" i="140"/>
  <c r="E19" i="140"/>
  <c r="N18" i="140"/>
  <c r="H18" i="140"/>
  <c r="O18" i="140" s="1"/>
  <c r="E18" i="140"/>
  <c r="J18" i="140" s="1"/>
  <c r="O17" i="140"/>
  <c r="N17" i="140"/>
  <c r="H17" i="140"/>
  <c r="K17" i="140" s="1"/>
  <c r="E17" i="140"/>
  <c r="J17" i="140" s="1"/>
  <c r="H16" i="140"/>
  <c r="E16" i="140"/>
  <c r="N15" i="140"/>
  <c r="K15" i="140"/>
  <c r="J15" i="140"/>
  <c r="H15" i="140"/>
  <c r="O15" i="140" s="1"/>
  <c r="E15" i="140"/>
  <c r="O14" i="140"/>
  <c r="N14" i="140"/>
  <c r="K14" i="140"/>
  <c r="J14" i="140"/>
  <c r="H14" i="140"/>
  <c r="E14" i="140"/>
  <c r="H13" i="140"/>
  <c r="E13" i="140"/>
  <c r="H11" i="140"/>
  <c r="E11" i="140"/>
  <c r="J11" i="140" s="1"/>
  <c r="J10" i="140"/>
  <c r="H10" i="140"/>
  <c r="E10" i="140"/>
  <c r="N10" i="140" s="1"/>
  <c r="K9" i="140"/>
  <c r="H9" i="140"/>
  <c r="O9" i="140" s="1"/>
  <c r="E9" i="140"/>
  <c r="J9" i="140" s="1"/>
  <c r="H8" i="140"/>
  <c r="E8" i="140"/>
  <c r="H33" i="139"/>
  <c r="O33" i="139" s="1"/>
  <c r="E33" i="139"/>
  <c r="J33" i="139" s="1"/>
  <c r="N32" i="139"/>
  <c r="H32" i="139"/>
  <c r="K32" i="139" s="1"/>
  <c r="E32" i="139"/>
  <c r="J32" i="139" s="1"/>
  <c r="H31" i="139"/>
  <c r="O31" i="139" s="1"/>
  <c r="E31" i="139"/>
  <c r="N30" i="139"/>
  <c r="K30" i="139"/>
  <c r="J30" i="139"/>
  <c r="H30" i="139"/>
  <c r="O30" i="139" s="1"/>
  <c r="E30" i="139"/>
  <c r="N29" i="139"/>
  <c r="K29" i="139"/>
  <c r="J29" i="139"/>
  <c r="H29" i="139"/>
  <c r="O29" i="139" s="1"/>
  <c r="E29" i="139"/>
  <c r="O28" i="139"/>
  <c r="K28" i="139"/>
  <c r="J28" i="139"/>
  <c r="H28" i="139"/>
  <c r="E28" i="139"/>
  <c r="N28" i="139" s="1"/>
  <c r="N26" i="139"/>
  <c r="H26" i="139"/>
  <c r="E26" i="139"/>
  <c r="J26" i="139" s="1"/>
  <c r="K25" i="139"/>
  <c r="J25" i="139"/>
  <c r="H25" i="139"/>
  <c r="O25" i="139" s="1"/>
  <c r="E25" i="139"/>
  <c r="N25" i="139" s="1"/>
  <c r="O24" i="139"/>
  <c r="K24" i="139"/>
  <c r="J24" i="139"/>
  <c r="H24" i="139"/>
  <c r="E24" i="139"/>
  <c r="N24" i="139" s="1"/>
  <c r="H23" i="139"/>
  <c r="O23" i="139" s="1"/>
  <c r="E23" i="139"/>
  <c r="N22" i="139"/>
  <c r="K22" i="139"/>
  <c r="J22" i="139"/>
  <c r="H22" i="139"/>
  <c r="O22" i="139" s="1"/>
  <c r="E22" i="139"/>
  <c r="H19" i="139"/>
  <c r="E19" i="139"/>
  <c r="N18" i="139"/>
  <c r="H18" i="139"/>
  <c r="E18" i="139"/>
  <c r="J18" i="139" s="1"/>
  <c r="O17" i="139"/>
  <c r="H17" i="139"/>
  <c r="K17" i="139" s="1"/>
  <c r="E17" i="139"/>
  <c r="O16" i="139"/>
  <c r="K16" i="139"/>
  <c r="J16" i="139"/>
  <c r="H16" i="139"/>
  <c r="E16" i="139"/>
  <c r="N16" i="139" s="1"/>
  <c r="K15" i="139"/>
  <c r="J15" i="139"/>
  <c r="H15" i="139"/>
  <c r="O15" i="139" s="1"/>
  <c r="E15" i="139"/>
  <c r="N15" i="139" s="1"/>
  <c r="K14" i="139"/>
  <c r="J14" i="139"/>
  <c r="H14" i="139"/>
  <c r="O14" i="139" s="1"/>
  <c r="E14" i="139"/>
  <c r="N14" i="139" s="1"/>
  <c r="N13" i="139"/>
  <c r="J13" i="139"/>
  <c r="H13" i="139"/>
  <c r="O13" i="139" s="1"/>
  <c r="E13" i="139"/>
  <c r="H11" i="139"/>
  <c r="E11" i="139"/>
  <c r="N10" i="139"/>
  <c r="H10" i="139"/>
  <c r="E10" i="139"/>
  <c r="J10" i="139" s="1"/>
  <c r="H9" i="139"/>
  <c r="E9" i="139"/>
  <c r="N9" i="139" s="1"/>
  <c r="K8" i="139"/>
  <c r="H8" i="139"/>
  <c r="O8" i="139" s="1"/>
  <c r="E8" i="139"/>
  <c r="N8" i="139" s="1"/>
  <c r="H33" i="138"/>
  <c r="E33" i="138"/>
  <c r="J33" i="138" s="1"/>
  <c r="H32" i="138"/>
  <c r="O32" i="138" s="1"/>
  <c r="E32" i="138"/>
  <c r="K31" i="138"/>
  <c r="J31" i="138"/>
  <c r="H31" i="138"/>
  <c r="O31" i="138" s="1"/>
  <c r="E31" i="138"/>
  <c r="N31" i="138" s="1"/>
  <c r="K30" i="138"/>
  <c r="J30" i="138"/>
  <c r="H30" i="138"/>
  <c r="O30" i="138" s="1"/>
  <c r="E30" i="138"/>
  <c r="N30" i="138" s="1"/>
  <c r="N29" i="138"/>
  <c r="K29" i="138"/>
  <c r="J29" i="138"/>
  <c r="H29" i="138"/>
  <c r="O29" i="138" s="1"/>
  <c r="E29" i="138"/>
  <c r="O28" i="138"/>
  <c r="N28" i="138"/>
  <c r="K28" i="138"/>
  <c r="H28" i="138"/>
  <c r="E28" i="138"/>
  <c r="J28" i="138" s="1"/>
  <c r="H26" i="138"/>
  <c r="O26" i="138" s="1"/>
  <c r="E26" i="138"/>
  <c r="N26" i="138" s="1"/>
  <c r="N25" i="138"/>
  <c r="K25" i="138"/>
  <c r="J25" i="138"/>
  <c r="H25" i="138"/>
  <c r="O25" i="138" s="1"/>
  <c r="E25" i="138"/>
  <c r="H24" i="138"/>
  <c r="E24" i="138"/>
  <c r="N24" i="138" s="1"/>
  <c r="K23" i="138"/>
  <c r="H23" i="138"/>
  <c r="O23" i="138" s="1"/>
  <c r="E23" i="138"/>
  <c r="N23" i="138" s="1"/>
  <c r="K22" i="138"/>
  <c r="J22" i="138"/>
  <c r="H22" i="138"/>
  <c r="O22" i="138" s="1"/>
  <c r="E22" i="138"/>
  <c r="N22" i="138" s="1"/>
  <c r="H19" i="138"/>
  <c r="E19" i="138"/>
  <c r="H18" i="138"/>
  <c r="O18" i="138" s="1"/>
  <c r="E18" i="138"/>
  <c r="N18" i="138" s="1"/>
  <c r="N17" i="138"/>
  <c r="H17" i="138"/>
  <c r="E17" i="138"/>
  <c r="J17" i="138" s="1"/>
  <c r="K16" i="138"/>
  <c r="J16" i="138"/>
  <c r="H16" i="138"/>
  <c r="O16" i="138" s="1"/>
  <c r="E16" i="138"/>
  <c r="N16" i="138" s="1"/>
  <c r="O15" i="138"/>
  <c r="K15" i="138"/>
  <c r="J15" i="138"/>
  <c r="H15" i="138"/>
  <c r="E15" i="138"/>
  <c r="N15" i="138" s="1"/>
  <c r="J14" i="138"/>
  <c r="H14" i="138"/>
  <c r="E14" i="138"/>
  <c r="N14" i="138" s="1"/>
  <c r="H13" i="138"/>
  <c r="E13" i="138"/>
  <c r="J13" i="138" s="1"/>
  <c r="H11" i="138"/>
  <c r="E11" i="138"/>
  <c r="N11" i="138" s="1"/>
  <c r="H10" i="138"/>
  <c r="O10" i="138" s="1"/>
  <c r="E10" i="138"/>
  <c r="N10" i="138" s="1"/>
  <c r="H9" i="138"/>
  <c r="E9" i="138"/>
  <c r="O8" i="138"/>
  <c r="N8" i="138"/>
  <c r="K8" i="138"/>
  <c r="J8" i="138"/>
  <c r="H8" i="138"/>
  <c r="E8" i="138"/>
  <c r="H33" i="137"/>
  <c r="O33" i="137" s="1"/>
  <c r="E33" i="137"/>
  <c r="H32" i="137"/>
  <c r="E32" i="137"/>
  <c r="J32" i="137" s="1"/>
  <c r="H31" i="137"/>
  <c r="E31" i="137"/>
  <c r="K30" i="137"/>
  <c r="J30" i="137"/>
  <c r="H30" i="137"/>
  <c r="O30" i="137" s="1"/>
  <c r="E30" i="137"/>
  <c r="N30" i="137" s="1"/>
  <c r="J29" i="137"/>
  <c r="H29" i="137"/>
  <c r="O29" i="137" s="1"/>
  <c r="E29" i="137"/>
  <c r="N29" i="137" s="1"/>
  <c r="K28" i="137"/>
  <c r="J28" i="137"/>
  <c r="H28" i="137"/>
  <c r="O28" i="137" s="1"/>
  <c r="E28" i="137"/>
  <c r="N28" i="137" s="1"/>
  <c r="O26" i="137"/>
  <c r="K26" i="137"/>
  <c r="H26" i="137"/>
  <c r="E26" i="137"/>
  <c r="J26" i="137" s="1"/>
  <c r="K25" i="137"/>
  <c r="J25" i="137"/>
  <c r="H25" i="137"/>
  <c r="O25" i="137" s="1"/>
  <c r="E25" i="137"/>
  <c r="N25" i="137" s="1"/>
  <c r="N24" i="137"/>
  <c r="H24" i="137"/>
  <c r="E24" i="137"/>
  <c r="J24" i="137" s="1"/>
  <c r="O23" i="137"/>
  <c r="H23" i="137"/>
  <c r="K23" i="137" s="1"/>
  <c r="E23" i="137"/>
  <c r="O22" i="137"/>
  <c r="K22" i="137"/>
  <c r="J22" i="137"/>
  <c r="H22" i="137"/>
  <c r="E22" i="137"/>
  <c r="N22" i="137" s="1"/>
  <c r="H19" i="137"/>
  <c r="E19" i="137"/>
  <c r="O18" i="137"/>
  <c r="K18" i="137"/>
  <c r="H18" i="137"/>
  <c r="E18" i="137"/>
  <c r="J18" i="137" s="1"/>
  <c r="H17" i="137"/>
  <c r="O17" i="137" s="1"/>
  <c r="E17" i="137"/>
  <c r="N17" i="137" s="1"/>
  <c r="K16" i="137"/>
  <c r="J16" i="137"/>
  <c r="H16" i="137"/>
  <c r="O16" i="137" s="1"/>
  <c r="E16" i="137"/>
  <c r="N16" i="137" s="1"/>
  <c r="K15" i="137"/>
  <c r="J15" i="137"/>
  <c r="H15" i="137"/>
  <c r="O15" i="137" s="1"/>
  <c r="E15" i="137"/>
  <c r="N15" i="137" s="1"/>
  <c r="J14" i="137"/>
  <c r="H14" i="137"/>
  <c r="O14" i="137" s="1"/>
  <c r="E14" i="137"/>
  <c r="N14" i="137" s="1"/>
  <c r="H13" i="137"/>
  <c r="O13" i="137" s="1"/>
  <c r="E13" i="137"/>
  <c r="O11" i="137"/>
  <c r="N11" i="137"/>
  <c r="J11" i="137"/>
  <c r="H11" i="137"/>
  <c r="K11" i="137" s="1"/>
  <c r="E11" i="137"/>
  <c r="J10" i="137"/>
  <c r="H10" i="137"/>
  <c r="E10" i="137"/>
  <c r="N10" i="137" s="1"/>
  <c r="K9" i="137"/>
  <c r="H9" i="137"/>
  <c r="O9" i="137" s="1"/>
  <c r="E9" i="137"/>
  <c r="N9" i="137" s="1"/>
  <c r="H8" i="137"/>
  <c r="E8" i="137"/>
  <c r="J8" i="137" s="1"/>
  <c r="K33" i="136"/>
  <c r="H33" i="136"/>
  <c r="O33" i="136" s="1"/>
  <c r="E33" i="136"/>
  <c r="N33" i="136" s="1"/>
  <c r="H32" i="136"/>
  <c r="O32" i="136" s="1"/>
  <c r="E32" i="136"/>
  <c r="N32" i="136" s="1"/>
  <c r="H31" i="136"/>
  <c r="E31" i="136"/>
  <c r="J31" i="136" s="1"/>
  <c r="N30" i="136"/>
  <c r="K30" i="136"/>
  <c r="J30" i="136"/>
  <c r="H30" i="136"/>
  <c r="O30" i="136" s="1"/>
  <c r="E30" i="136"/>
  <c r="O29" i="136"/>
  <c r="H29" i="136"/>
  <c r="K29" i="136" s="1"/>
  <c r="E29" i="136"/>
  <c r="J29" i="136" s="1"/>
  <c r="J28" i="136"/>
  <c r="H28" i="136"/>
  <c r="O28" i="136" s="1"/>
  <c r="E28" i="136"/>
  <c r="N28" i="136" s="1"/>
  <c r="H26" i="136"/>
  <c r="O26" i="136" s="1"/>
  <c r="E26" i="136"/>
  <c r="J26" i="136" s="1"/>
  <c r="O25" i="136"/>
  <c r="K25" i="136"/>
  <c r="J25" i="136"/>
  <c r="H25" i="136"/>
  <c r="E25" i="136"/>
  <c r="N25" i="136" s="1"/>
  <c r="H24" i="136"/>
  <c r="O24" i="136" s="1"/>
  <c r="E24" i="136"/>
  <c r="N23" i="136"/>
  <c r="H23" i="136"/>
  <c r="E23" i="136"/>
  <c r="J23" i="136" s="1"/>
  <c r="O22" i="136"/>
  <c r="K22" i="136"/>
  <c r="J22" i="136"/>
  <c r="H22" i="136"/>
  <c r="E22" i="136"/>
  <c r="N22" i="136" s="1"/>
  <c r="H19" i="136"/>
  <c r="E19" i="136"/>
  <c r="H18" i="136"/>
  <c r="E18" i="136"/>
  <c r="H17" i="136"/>
  <c r="K17" i="136" s="1"/>
  <c r="E17" i="136"/>
  <c r="N17" i="136" s="1"/>
  <c r="H16" i="136"/>
  <c r="E16" i="136"/>
  <c r="N15" i="136"/>
  <c r="K15" i="136"/>
  <c r="J15" i="136"/>
  <c r="H15" i="136"/>
  <c r="O15" i="136" s="1"/>
  <c r="E15" i="136"/>
  <c r="J14" i="136"/>
  <c r="H14" i="136"/>
  <c r="O14" i="136" s="1"/>
  <c r="E14" i="136"/>
  <c r="N14" i="136" s="1"/>
  <c r="O13" i="136"/>
  <c r="K13" i="136"/>
  <c r="H13" i="136"/>
  <c r="E13" i="136"/>
  <c r="J13" i="136" s="1"/>
  <c r="H11" i="136"/>
  <c r="E11" i="136"/>
  <c r="N11" i="136" s="1"/>
  <c r="N10" i="136"/>
  <c r="H10" i="136"/>
  <c r="O10" i="136" s="1"/>
  <c r="E10" i="136"/>
  <c r="J10" i="136" s="1"/>
  <c r="O9" i="136"/>
  <c r="K9" i="136"/>
  <c r="H9" i="136"/>
  <c r="E9" i="136"/>
  <c r="N9" i="136" s="1"/>
  <c r="H8" i="136"/>
  <c r="E8" i="136"/>
  <c r="O33" i="135"/>
  <c r="J33" i="135"/>
  <c r="H33" i="135"/>
  <c r="K33" i="135" s="1"/>
  <c r="E33" i="135"/>
  <c r="N33" i="135" s="1"/>
  <c r="H32" i="135"/>
  <c r="O32" i="135" s="1"/>
  <c r="E32" i="135"/>
  <c r="N32" i="135" s="1"/>
  <c r="H31" i="135"/>
  <c r="E31" i="135"/>
  <c r="J31" i="135" s="1"/>
  <c r="K30" i="135"/>
  <c r="J30" i="135"/>
  <c r="H30" i="135"/>
  <c r="O30" i="135" s="1"/>
  <c r="E30" i="135"/>
  <c r="N30" i="135" s="1"/>
  <c r="H29" i="135"/>
  <c r="K29" i="135" s="1"/>
  <c r="E29" i="135"/>
  <c r="N29" i="135" s="1"/>
  <c r="N28" i="135"/>
  <c r="K28" i="135"/>
  <c r="J28" i="135"/>
  <c r="H28" i="135"/>
  <c r="O28" i="135" s="1"/>
  <c r="E28" i="135"/>
  <c r="J26" i="135"/>
  <c r="H26" i="135"/>
  <c r="E26" i="135"/>
  <c r="N26" i="135" s="1"/>
  <c r="K25" i="135"/>
  <c r="J25" i="135"/>
  <c r="H25" i="135"/>
  <c r="O25" i="135" s="1"/>
  <c r="E25" i="135"/>
  <c r="N25" i="135" s="1"/>
  <c r="H24" i="135"/>
  <c r="K24" i="135" s="1"/>
  <c r="E24" i="135"/>
  <c r="K23" i="135"/>
  <c r="H23" i="135"/>
  <c r="O23" i="135" s="1"/>
  <c r="E23" i="135"/>
  <c r="N23" i="135" s="1"/>
  <c r="K22" i="135"/>
  <c r="J22" i="135"/>
  <c r="H22" i="135"/>
  <c r="O22" i="135" s="1"/>
  <c r="E22" i="135"/>
  <c r="N22" i="135" s="1"/>
  <c r="H19" i="135"/>
  <c r="E19" i="135"/>
  <c r="J18" i="135"/>
  <c r="H18" i="135"/>
  <c r="E18" i="135"/>
  <c r="N18" i="135" s="1"/>
  <c r="H17" i="135"/>
  <c r="E17" i="135"/>
  <c r="N17" i="135" s="1"/>
  <c r="O16" i="135"/>
  <c r="K16" i="135"/>
  <c r="J16" i="135"/>
  <c r="H16" i="135"/>
  <c r="E16" i="135"/>
  <c r="N16" i="135" s="1"/>
  <c r="K15" i="135"/>
  <c r="J15" i="135"/>
  <c r="H15" i="135"/>
  <c r="O15" i="135" s="1"/>
  <c r="E15" i="135"/>
  <c r="N15" i="135" s="1"/>
  <c r="H14" i="135"/>
  <c r="E14" i="135"/>
  <c r="N14" i="135" s="1"/>
  <c r="H13" i="135"/>
  <c r="O13" i="135" s="1"/>
  <c r="E13" i="135"/>
  <c r="J13" i="135" s="1"/>
  <c r="K11" i="135"/>
  <c r="H11" i="135"/>
  <c r="O11" i="135" s="1"/>
  <c r="E11" i="135"/>
  <c r="N11" i="135" s="1"/>
  <c r="H10" i="135"/>
  <c r="E10" i="135"/>
  <c r="J10" i="135" s="1"/>
  <c r="O9" i="135"/>
  <c r="K9" i="135"/>
  <c r="H9" i="135"/>
  <c r="E9" i="135"/>
  <c r="N9" i="135" s="1"/>
  <c r="N8" i="135"/>
  <c r="J8" i="135"/>
  <c r="H8" i="135"/>
  <c r="O8" i="135" s="1"/>
  <c r="E8" i="135"/>
  <c r="N33" i="134"/>
  <c r="J33" i="134"/>
  <c r="H33" i="134"/>
  <c r="K33" i="134" s="1"/>
  <c r="E33" i="134"/>
  <c r="O32" i="134"/>
  <c r="N32" i="134"/>
  <c r="K32" i="134"/>
  <c r="H32" i="134"/>
  <c r="E32" i="134"/>
  <c r="J32" i="134" s="1"/>
  <c r="H31" i="134"/>
  <c r="O31" i="134" s="1"/>
  <c r="E31" i="134"/>
  <c r="K30" i="134"/>
  <c r="J30" i="134"/>
  <c r="H30" i="134"/>
  <c r="O30" i="134" s="1"/>
  <c r="E30" i="134"/>
  <c r="N30" i="134" s="1"/>
  <c r="J29" i="134"/>
  <c r="H29" i="134"/>
  <c r="E29" i="134"/>
  <c r="N29" i="134" s="1"/>
  <c r="K28" i="134"/>
  <c r="J28" i="134"/>
  <c r="H28" i="134"/>
  <c r="O28" i="134" s="1"/>
  <c r="E28" i="134"/>
  <c r="N28" i="134" s="1"/>
  <c r="K26" i="134"/>
  <c r="J26" i="134"/>
  <c r="H26" i="134"/>
  <c r="O26" i="134" s="1"/>
  <c r="E26" i="134"/>
  <c r="N26" i="134" s="1"/>
  <c r="K25" i="134"/>
  <c r="J25" i="134"/>
  <c r="H25" i="134"/>
  <c r="O25" i="134" s="1"/>
  <c r="E25" i="134"/>
  <c r="N25" i="134" s="1"/>
  <c r="O24" i="134"/>
  <c r="N24" i="134"/>
  <c r="J24" i="134"/>
  <c r="H24" i="134"/>
  <c r="K24" i="134" s="1"/>
  <c r="E24" i="134"/>
  <c r="O23" i="134"/>
  <c r="N23" i="134"/>
  <c r="K23" i="134"/>
  <c r="J23" i="134"/>
  <c r="H23" i="134"/>
  <c r="E23" i="134"/>
  <c r="K22" i="134"/>
  <c r="J22" i="134"/>
  <c r="H22" i="134"/>
  <c r="O22" i="134" s="1"/>
  <c r="E22" i="134"/>
  <c r="N22" i="134" s="1"/>
  <c r="H19" i="134"/>
  <c r="E19" i="134"/>
  <c r="H18" i="134"/>
  <c r="O18" i="134" s="1"/>
  <c r="E18" i="134"/>
  <c r="N18" i="134" s="1"/>
  <c r="H17" i="134"/>
  <c r="K17" i="134" s="1"/>
  <c r="E17" i="134"/>
  <c r="J17" i="134" s="1"/>
  <c r="O16" i="134"/>
  <c r="K16" i="134"/>
  <c r="H16" i="134"/>
  <c r="E16" i="134"/>
  <c r="N16" i="134" s="1"/>
  <c r="N15" i="134"/>
  <c r="K15" i="134"/>
  <c r="J15" i="134"/>
  <c r="H15" i="134"/>
  <c r="O15" i="134" s="1"/>
  <c r="E15" i="134"/>
  <c r="K14" i="134"/>
  <c r="J14" i="134"/>
  <c r="H14" i="134"/>
  <c r="O14" i="134" s="1"/>
  <c r="E14" i="134"/>
  <c r="N14" i="134" s="1"/>
  <c r="N13" i="134"/>
  <c r="H13" i="134"/>
  <c r="K13" i="134" s="1"/>
  <c r="E13" i="134"/>
  <c r="J13" i="134" s="1"/>
  <c r="H11" i="134"/>
  <c r="O11" i="134" s="1"/>
  <c r="E11" i="134"/>
  <c r="H10" i="134"/>
  <c r="O10" i="134" s="1"/>
  <c r="E10" i="134"/>
  <c r="N10" i="134" s="1"/>
  <c r="J9" i="134"/>
  <c r="H9" i="134"/>
  <c r="E9" i="134"/>
  <c r="N9" i="134" s="1"/>
  <c r="H8" i="134"/>
  <c r="O8" i="134" s="1"/>
  <c r="E8" i="134"/>
  <c r="N8" i="134" s="1"/>
  <c r="K33" i="133"/>
  <c r="J33" i="133"/>
  <c r="H33" i="133"/>
  <c r="O33" i="133" s="1"/>
  <c r="E33" i="133"/>
  <c r="N33" i="133" s="1"/>
  <c r="H32" i="133"/>
  <c r="K32" i="133" s="1"/>
  <c r="E32" i="133"/>
  <c r="N32" i="133" s="1"/>
  <c r="K31" i="133"/>
  <c r="J31" i="133"/>
  <c r="H31" i="133"/>
  <c r="O31" i="133" s="1"/>
  <c r="E31" i="133"/>
  <c r="N31" i="133" s="1"/>
  <c r="K30" i="133"/>
  <c r="J30" i="133"/>
  <c r="H30" i="133"/>
  <c r="O30" i="133" s="1"/>
  <c r="E30" i="133"/>
  <c r="N30" i="133" s="1"/>
  <c r="K29" i="133"/>
  <c r="J29" i="133"/>
  <c r="H29" i="133"/>
  <c r="O29" i="133" s="1"/>
  <c r="E29" i="133"/>
  <c r="N29" i="133" s="1"/>
  <c r="H28" i="133"/>
  <c r="K28" i="133" s="1"/>
  <c r="E28" i="133"/>
  <c r="J28" i="133" s="1"/>
  <c r="N26" i="133"/>
  <c r="J26" i="133"/>
  <c r="H26" i="133"/>
  <c r="O26" i="133" s="1"/>
  <c r="E26" i="133"/>
  <c r="K25" i="133"/>
  <c r="J25" i="133"/>
  <c r="H25" i="133"/>
  <c r="O25" i="133" s="1"/>
  <c r="E25" i="133"/>
  <c r="N25" i="133" s="1"/>
  <c r="N24" i="133"/>
  <c r="J24" i="133"/>
  <c r="H24" i="133"/>
  <c r="K24" i="133" s="1"/>
  <c r="E24" i="133"/>
  <c r="H23" i="133"/>
  <c r="O23" i="133" s="1"/>
  <c r="E23" i="133"/>
  <c r="O22" i="133"/>
  <c r="K22" i="133"/>
  <c r="J22" i="133"/>
  <c r="H22" i="133"/>
  <c r="E22" i="133"/>
  <c r="N22" i="133" s="1"/>
  <c r="H19" i="133"/>
  <c r="E19" i="133"/>
  <c r="N18" i="133"/>
  <c r="H18" i="133"/>
  <c r="K18" i="133" s="1"/>
  <c r="E18" i="133"/>
  <c r="J18" i="133" s="1"/>
  <c r="H17" i="133"/>
  <c r="O17" i="133" s="1"/>
  <c r="E17" i="133"/>
  <c r="K16" i="133"/>
  <c r="J16" i="133"/>
  <c r="H16" i="133"/>
  <c r="O16" i="133" s="1"/>
  <c r="E16" i="133"/>
  <c r="N16" i="133" s="1"/>
  <c r="K15" i="133"/>
  <c r="J15" i="133"/>
  <c r="H15" i="133"/>
  <c r="O15" i="133" s="1"/>
  <c r="E15" i="133"/>
  <c r="N15" i="133" s="1"/>
  <c r="H14" i="133"/>
  <c r="O14" i="133" s="1"/>
  <c r="E14" i="133"/>
  <c r="J14" i="133" s="1"/>
  <c r="J13" i="133"/>
  <c r="H13" i="133"/>
  <c r="E13" i="133"/>
  <c r="N13" i="133" s="1"/>
  <c r="H11" i="133"/>
  <c r="O11" i="133" s="1"/>
  <c r="E11" i="133"/>
  <c r="N11" i="133" s="1"/>
  <c r="O10" i="133"/>
  <c r="H10" i="133"/>
  <c r="K10" i="133" s="1"/>
  <c r="E10" i="133"/>
  <c r="N10" i="133" s="1"/>
  <c r="J9" i="133"/>
  <c r="H9" i="133"/>
  <c r="O9" i="133" s="1"/>
  <c r="E9" i="133"/>
  <c r="N9" i="133" s="1"/>
  <c r="O8" i="133"/>
  <c r="K8" i="133"/>
  <c r="J8" i="133"/>
  <c r="H8" i="133"/>
  <c r="E8" i="133"/>
  <c r="N8" i="133" s="1"/>
  <c r="N33" i="132"/>
  <c r="K33" i="132"/>
  <c r="J33" i="132"/>
  <c r="H33" i="132"/>
  <c r="O33" i="132" s="1"/>
  <c r="E33" i="132"/>
  <c r="H32" i="132"/>
  <c r="O32" i="132" s="1"/>
  <c r="E32" i="132"/>
  <c r="N32" i="132" s="1"/>
  <c r="H31" i="132"/>
  <c r="K31" i="132" s="1"/>
  <c r="E31" i="132"/>
  <c r="J31" i="132" s="1"/>
  <c r="N30" i="132"/>
  <c r="K30" i="132"/>
  <c r="J30" i="132"/>
  <c r="H30" i="132"/>
  <c r="O30" i="132" s="1"/>
  <c r="E30" i="132"/>
  <c r="N29" i="132"/>
  <c r="K29" i="132"/>
  <c r="J29" i="132"/>
  <c r="H29" i="132"/>
  <c r="O29" i="132" s="1"/>
  <c r="E29" i="132"/>
  <c r="K28" i="132"/>
  <c r="J28" i="132"/>
  <c r="H28" i="132"/>
  <c r="O28" i="132" s="1"/>
  <c r="E28" i="132"/>
  <c r="N28" i="132" s="1"/>
  <c r="O26" i="132"/>
  <c r="K26" i="132"/>
  <c r="H26" i="132"/>
  <c r="E26" i="132"/>
  <c r="N26" i="132" s="1"/>
  <c r="K25" i="132"/>
  <c r="J25" i="132"/>
  <c r="H25" i="132"/>
  <c r="O25" i="132" s="1"/>
  <c r="E25" i="132"/>
  <c r="N25" i="132" s="1"/>
  <c r="K24" i="132"/>
  <c r="H24" i="132"/>
  <c r="O24" i="132" s="1"/>
  <c r="E24" i="132"/>
  <c r="J24" i="132" s="1"/>
  <c r="H23" i="132"/>
  <c r="K23" i="132" s="1"/>
  <c r="E23" i="132"/>
  <c r="N23" i="132" s="1"/>
  <c r="O22" i="132"/>
  <c r="K22" i="132"/>
  <c r="J22" i="132"/>
  <c r="H22" i="132"/>
  <c r="E22" i="132"/>
  <c r="N22" i="132" s="1"/>
  <c r="H19" i="132"/>
  <c r="E19" i="132"/>
  <c r="H18" i="132"/>
  <c r="E18" i="132"/>
  <c r="N18" i="132" s="1"/>
  <c r="N17" i="132"/>
  <c r="H17" i="132"/>
  <c r="K17" i="132" s="1"/>
  <c r="E17" i="132"/>
  <c r="J17" i="132" s="1"/>
  <c r="N16" i="132"/>
  <c r="K16" i="132"/>
  <c r="H16" i="132"/>
  <c r="O16" i="132" s="1"/>
  <c r="E16" i="132"/>
  <c r="J16" i="132" s="1"/>
  <c r="K15" i="132"/>
  <c r="J15" i="132"/>
  <c r="H15" i="132"/>
  <c r="O15" i="132" s="1"/>
  <c r="E15" i="132"/>
  <c r="N15" i="132" s="1"/>
  <c r="H14" i="132"/>
  <c r="O14" i="132" s="1"/>
  <c r="E14" i="132"/>
  <c r="N14" i="132" s="1"/>
  <c r="H13" i="132"/>
  <c r="K13" i="132" s="1"/>
  <c r="E13" i="132"/>
  <c r="N13" i="132" s="1"/>
  <c r="O11" i="132"/>
  <c r="H11" i="132"/>
  <c r="K11" i="132" s="1"/>
  <c r="E11" i="132"/>
  <c r="N11" i="132" s="1"/>
  <c r="H10" i="132"/>
  <c r="O10" i="132" s="1"/>
  <c r="E10" i="132"/>
  <c r="N10" i="132" s="1"/>
  <c r="N9" i="132"/>
  <c r="H9" i="132"/>
  <c r="K9" i="132" s="1"/>
  <c r="E9" i="132"/>
  <c r="J9" i="132" s="1"/>
  <c r="J8" i="132"/>
  <c r="H8" i="132"/>
  <c r="E8" i="132"/>
  <c r="N8" i="132" s="1"/>
  <c r="K33" i="131"/>
  <c r="H33" i="131"/>
  <c r="O33" i="131" s="1"/>
  <c r="E33" i="131"/>
  <c r="N33" i="131" s="1"/>
  <c r="N32" i="131"/>
  <c r="K32" i="131"/>
  <c r="J32" i="131"/>
  <c r="H32" i="131"/>
  <c r="O32" i="131" s="1"/>
  <c r="E32" i="131"/>
  <c r="O31" i="131"/>
  <c r="K31" i="131"/>
  <c r="H31" i="131"/>
  <c r="E31" i="131"/>
  <c r="N31" i="131" s="1"/>
  <c r="O30" i="131"/>
  <c r="K30" i="131"/>
  <c r="J30" i="131"/>
  <c r="H30" i="131"/>
  <c r="E30" i="131"/>
  <c r="N30" i="131" s="1"/>
  <c r="K29" i="131"/>
  <c r="H29" i="131"/>
  <c r="O29" i="131" s="1"/>
  <c r="E29" i="131"/>
  <c r="N29" i="131" s="1"/>
  <c r="N28" i="131"/>
  <c r="K28" i="131"/>
  <c r="J28" i="131"/>
  <c r="H28" i="131"/>
  <c r="O28" i="131" s="1"/>
  <c r="E28" i="131"/>
  <c r="J26" i="131"/>
  <c r="H26" i="131"/>
  <c r="E26" i="131"/>
  <c r="N26" i="131" s="1"/>
  <c r="K25" i="131"/>
  <c r="J25" i="131"/>
  <c r="H25" i="131"/>
  <c r="O25" i="131" s="1"/>
  <c r="E25" i="131"/>
  <c r="N25" i="131" s="1"/>
  <c r="N24" i="131"/>
  <c r="J24" i="131"/>
  <c r="H24" i="131"/>
  <c r="K24" i="131" s="1"/>
  <c r="E24" i="131"/>
  <c r="O23" i="131"/>
  <c r="J23" i="131"/>
  <c r="H23" i="131"/>
  <c r="K23" i="131" s="1"/>
  <c r="E23" i="131"/>
  <c r="N23" i="131" s="1"/>
  <c r="O22" i="131"/>
  <c r="K22" i="131"/>
  <c r="J22" i="131"/>
  <c r="H22" i="131"/>
  <c r="E22" i="131"/>
  <c r="N22" i="131" s="1"/>
  <c r="H19" i="131"/>
  <c r="E19" i="131"/>
  <c r="O18" i="131"/>
  <c r="K18" i="131"/>
  <c r="H18" i="131"/>
  <c r="E18" i="131"/>
  <c r="N18" i="131" s="1"/>
  <c r="H17" i="131"/>
  <c r="O17" i="131" s="1"/>
  <c r="E17" i="131"/>
  <c r="N17" i="131" s="1"/>
  <c r="N16" i="131"/>
  <c r="J16" i="131"/>
  <c r="H16" i="131"/>
  <c r="K16" i="131" s="1"/>
  <c r="E16" i="131"/>
  <c r="K15" i="131"/>
  <c r="J15" i="131"/>
  <c r="H15" i="131"/>
  <c r="O15" i="131" s="1"/>
  <c r="E15" i="131"/>
  <c r="N15" i="131" s="1"/>
  <c r="O14" i="131"/>
  <c r="K14" i="131"/>
  <c r="H14" i="131"/>
  <c r="E14" i="131"/>
  <c r="N14" i="131" s="1"/>
  <c r="H13" i="131"/>
  <c r="O13" i="131" s="1"/>
  <c r="E13" i="131"/>
  <c r="N13" i="131" s="1"/>
  <c r="N11" i="131"/>
  <c r="H11" i="131"/>
  <c r="K11" i="131" s="1"/>
  <c r="E11" i="131"/>
  <c r="J11" i="131" s="1"/>
  <c r="J10" i="131"/>
  <c r="H10" i="131"/>
  <c r="E10" i="131"/>
  <c r="N10" i="131" s="1"/>
  <c r="H9" i="131"/>
  <c r="O9" i="131" s="1"/>
  <c r="E9" i="131"/>
  <c r="N9" i="131" s="1"/>
  <c r="H8" i="131"/>
  <c r="K8" i="131" s="1"/>
  <c r="E8" i="131"/>
  <c r="J33" i="130"/>
  <c r="H33" i="130"/>
  <c r="O33" i="130" s="1"/>
  <c r="E33" i="130"/>
  <c r="N33" i="130" s="1"/>
  <c r="K32" i="130"/>
  <c r="H32" i="130"/>
  <c r="O32" i="130" s="1"/>
  <c r="E32" i="130"/>
  <c r="N32" i="130" s="1"/>
  <c r="H31" i="130"/>
  <c r="K31" i="130" s="1"/>
  <c r="E31" i="130"/>
  <c r="N31" i="130" s="1"/>
  <c r="O30" i="130"/>
  <c r="N30" i="130"/>
  <c r="K30" i="130"/>
  <c r="J30" i="130"/>
  <c r="H30" i="130"/>
  <c r="E30" i="130"/>
  <c r="O29" i="130"/>
  <c r="J29" i="130"/>
  <c r="H29" i="130"/>
  <c r="K29" i="130" s="1"/>
  <c r="E29" i="130"/>
  <c r="N29" i="130" s="1"/>
  <c r="K28" i="130"/>
  <c r="J28" i="130"/>
  <c r="H28" i="130"/>
  <c r="O28" i="130" s="1"/>
  <c r="E28" i="130"/>
  <c r="N28" i="130" s="1"/>
  <c r="H26" i="130"/>
  <c r="E26" i="130"/>
  <c r="N26" i="130" s="1"/>
  <c r="K25" i="130"/>
  <c r="J25" i="130"/>
  <c r="H25" i="130"/>
  <c r="O25" i="130" s="1"/>
  <c r="E25" i="130"/>
  <c r="N25" i="130" s="1"/>
  <c r="H24" i="130"/>
  <c r="E24" i="130"/>
  <c r="N24" i="130" s="1"/>
  <c r="H23" i="130"/>
  <c r="K23" i="130" s="1"/>
  <c r="E23" i="130"/>
  <c r="N23" i="130" s="1"/>
  <c r="O22" i="130"/>
  <c r="K22" i="130"/>
  <c r="J22" i="130"/>
  <c r="H22" i="130"/>
  <c r="E22" i="130"/>
  <c r="N22" i="130" s="1"/>
  <c r="H19" i="130"/>
  <c r="E19" i="130"/>
  <c r="O18" i="130"/>
  <c r="K18" i="130"/>
  <c r="H18" i="130"/>
  <c r="E18" i="130"/>
  <c r="J18" i="130" s="1"/>
  <c r="H17" i="130"/>
  <c r="O17" i="130" s="1"/>
  <c r="E17" i="130"/>
  <c r="K16" i="130"/>
  <c r="H16" i="130"/>
  <c r="O16" i="130" s="1"/>
  <c r="E16" i="130"/>
  <c r="N16" i="130" s="1"/>
  <c r="K15" i="130"/>
  <c r="J15" i="130"/>
  <c r="H15" i="130"/>
  <c r="O15" i="130" s="1"/>
  <c r="E15" i="130"/>
  <c r="N15" i="130" s="1"/>
  <c r="O14" i="130"/>
  <c r="K14" i="130"/>
  <c r="J14" i="130"/>
  <c r="H14" i="130"/>
  <c r="E14" i="130"/>
  <c r="N14" i="130" s="1"/>
  <c r="J13" i="130"/>
  <c r="H13" i="130"/>
  <c r="O13" i="130" s="1"/>
  <c r="E13" i="130"/>
  <c r="N13" i="130" s="1"/>
  <c r="H11" i="130"/>
  <c r="K11" i="130" s="1"/>
  <c r="E11" i="130"/>
  <c r="N11" i="130" s="1"/>
  <c r="N10" i="130"/>
  <c r="J10" i="130"/>
  <c r="H10" i="130"/>
  <c r="K10" i="130" s="1"/>
  <c r="E10" i="130"/>
  <c r="H9" i="130"/>
  <c r="E9" i="130"/>
  <c r="N9" i="130" s="1"/>
  <c r="H8" i="130"/>
  <c r="O8" i="130" s="1"/>
  <c r="E8" i="130"/>
  <c r="N8" i="130" s="1"/>
  <c r="K33" i="129"/>
  <c r="J33" i="129"/>
  <c r="H33" i="129"/>
  <c r="O33" i="129" s="1"/>
  <c r="E33" i="129"/>
  <c r="N33" i="129" s="1"/>
  <c r="H32" i="129"/>
  <c r="O32" i="129" s="1"/>
  <c r="E32" i="129"/>
  <c r="N32" i="129" s="1"/>
  <c r="K31" i="129"/>
  <c r="H31" i="129"/>
  <c r="O31" i="129" s="1"/>
  <c r="E31" i="129"/>
  <c r="N31" i="129" s="1"/>
  <c r="K30" i="129"/>
  <c r="J30" i="129"/>
  <c r="H30" i="129"/>
  <c r="O30" i="129" s="1"/>
  <c r="E30" i="129"/>
  <c r="N30" i="129" s="1"/>
  <c r="O29" i="129"/>
  <c r="N29" i="129"/>
  <c r="K29" i="129"/>
  <c r="H29" i="129"/>
  <c r="E29" i="129"/>
  <c r="J29" i="129" s="1"/>
  <c r="K28" i="129"/>
  <c r="J28" i="129"/>
  <c r="H28" i="129"/>
  <c r="O28" i="129" s="1"/>
  <c r="E28" i="129"/>
  <c r="N28" i="129" s="1"/>
  <c r="H26" i="129"/>
  <c r="K26" i="129" s="1"/>
  <c r="E26" i="129"/>
  <c r="N26" i="129" s="1"/>
  <c r="O25" i="129"/>
  <c r="N25" i="129"/>
  <c r="K25" i="129"/>
  <c r="J25" i="129"/>
  <c r="H25" i="129"/>
  <c r="E25" i="129"/>
  <c r="J24" i="129"/>
  <c r="H24" i="129"/>
  <c r="E24" i="129"/>
  <c r="N24" i="129" s="1"/>
  <c r="K23" i="129"/>
  <c r="H23" i="129"/>
  <c r="O23" i="129" s="1"/>
  <c r="E23" i="129"/>
  <c r="N23" i="129" s="1"/>
  <c r="N22" i="129"/>
  <c r="K22" i="129"/>
  <c r="J22" i="129"/>
  <c r="H22" i="129"/>
  <c r="O22" i="129" s="1"/>
  <c r="E22" i="129"/>
  <c r="H19" i="129"/>
  <c r="E19" i="129"/>
  <c r="J18" i="129"/>
  <c r="H18" i="129"/>
  <c r="K18" i="129" s="1"/>
  <c r="E18" i="129"/>
  <c r="N18" i="129" s="1"/>
  <c r="O17" i="129"/>
  <c r="K17" i="129"/>
  <c r="H17" i="129"/>
  <c r="E17" i="129"/>
  <c r="N17" i="129" s="1"/>
  <c r="O16" i="129"/>
  <c r="K16" i="129"/>
  <c r="J16" i="129"/>
  <c r="H16" i="129"/>
  <c r="E16" i="129"/>
  <c r="N16" i="129" s="1"/>
  <c r="K15" i="129"/>
  <c r="J15" i="129"/>
  <c r="H15" i="129"/>
  <c r="O15" i="129" s="1"/>
  <c r="E15" i="129"/>
  <c r="N15" i="129" s="1"/>
  <c r="K14" i="129"/>
  <c r="J14" i="129"/>
  <c r="H14" i="129"/>
  <c r="O14" i="129" s="1"/>
  <c r="E14" i="129"/>
  <c r="N14" i="129" s="1"/>
  <c r="H13" i="129"/>
  <c r="E13" i="129"/>
  <c r="N13" i="129" s="1"/>
  <c r="H11" i="129"/>
  <c r="O11" i="129" s="1"/>
  <c r="E11" i="129"/>
  <c r="N11" i="129" s="1"/>
  <c r="H10" i="129"/>
  <c r="K10" i="129" s="1"/>
  <c r="E10" i="129"/>
  <c r="K9" i="129"/>
  <c r="H9" i="129"/>
  <c r="O9" i="129" s="1"/>
  <c r="E9" i="129"/>
  <c r="N9" i="129" s="1"/>
  <c r="K8" i="129"/>
  <c r="H8" i="129"/>
  <c r="O8" i="129" s="1"/>
  <c r="E8" i="129"/>
  <c r="N8" i="129" s="1"/>
  <c r="H33" i="128"/>
  <c r="K33" i="128" s="1"/>
  <c r="E33" i="128"/>
  <c r="N33" i="128" s="1"/>
  <c r="O32" i="128"/>
  <c r="H32" i="128"/>
  <c r="K32" i="128" s="1"/>
  <c r="E32" i="128"/>
  <c r="N32" i="128" s="1"/>
  <c r="O31" i="128"/>
  <c r="K31" i="128"/>
  <c r="J31" i="128"/>
  <c r="H31" i="128"/>
  <c r="E31" i="128"/>
  <c r="N31" i="128" s="1"/>
  <c r="K30" i="128"/>
  <c r="J30" i="128"/>
  <c r="H30" i="128"/>
  <c r="O30" i="128" s="1"/>
  <c r="E30" i="128"/>
  <c r="N30" i="128" s="1"/>
  <c r="N29" i="128"/>
  <c r="J29" i="128"/>
  <c r="H29" i="128"/>
  <c r="K29" i="128" s="1"/>
  <c r="E29" i="128"/>
  <c r="K28" i="128"/>
  <c r="J28" i="128"/>
  <c r="H28" i="128"/>
  <c r="O28" i="128" s="1"/>
  <c r="E28" i="128"/>
  <c r="N28" i="128" s="1"/>
  <c r="H26" i="128"/>
  <c r="O26" i="128" s="1"/>
  <c r="E26" i="128"/>
  <c r="N26" i="128" s="1"/>
  <c r="K25" i="128"/>
  <c r="J25" i="128"/>
  <c r="H25" i="128"/>
  <c r="O25" i="128" s="1"/>
  <c r="E25" i="128"/>
  <c r="N25" i="128" s="1"/>
  <c r="H24" i="128"/>
  <c r="O24" i="128" s="1"/>
  <c r="E24" i="128"/>
  <c r="N24" i="128" s="1"/>
  <c r="O23" i="128"/>
  <c r="K23" i="128"/>
  <c r="H23" i="128"/>
  <c r="E23" i="128"/>
  <c r="N23" i="128" s="1"/>
  <c r="K22" i="128"/>
  <c r="J22" i="128"/>
  <c r="H22" i="128"/>
  <c r="O22" i="128" s="1"/>
  <c r="E22" i="128"/>
  <c r="N22" i="128" s="1"/>
  <c r="H19" i="128"/>
  <c r="E19" i="128"/>
  <c r="H18" i="128"/>
  <c r="O18" i="128" s="1"/>
  <c r="E18" i="128"/>
  <c r="N18" i="128" s="1"/>
  <c r="H17" i="128"/>
  <c r="K17" i="128" s="1"/>
  <c r="E17" i="128"/>
  <c r="K16" i="128"/>
  <c r="J16" i="128"/>
  <c r="H16" i="128"/>
  <c r="O16" i="128" s="1"/>
  <c r="E16" i="128"/>
  <c r="N16" i="128" s="1"/>
  <c r="K15" i="128"/>
  <c r="J15" i="128"/>
  <c r="H15" i="128"/>
  <c r="O15" i="128" s="1"/>
  <c r="E15" i="128"/>
  <c r="N15" i="128" s="1"/>
  <c r="K14" i="128"/>
  <c r="H14" i="128"/>
  <c r="O14" i="128" s="1"/>
  <c r="E14" i="128"/>
  <c r="N14" i="128" s="1"/>
  <c r="N13" i="128"/>
  <c r="J13" i="128"/>
  <c r="H13" i="128"/>
  <c r="K13" i="128" s="1"/>
  <c r="E13" i="128"/>
  <c r="H11" i="128"/>
  <c r="O11" i="128" s="1"/>
  <c r="E11" i="128"/>
  <c r="N11" i="128" s="1"/>
  <c r="H10" i="128"/>
  <c r="E10" i="128"/>
  <c r="N10" i="128" s="1"/>
  <c r="J9" i="128"/>
  <c r="H9" i="128"/>
  <c r="K9" i="128" s="1"/>
  <c r="E9" i="128"/>
  <c r="N9" i="128" s="1"/>
  <c r="K8" i="128"/>
  <c r="H8" i="128"/>
  <c r="O8" i="128" s="1"/>
  <c r="E8" i="128"/>
  <c r="J8" i="128" s="1"/>
  <c r="K33" i="127"/>
  <c r="H33" i="127"/>
  <c r="O33" i="127" s="1"/>
  <c r="E33" i="127"/>
  <c r="N33" i="127" s="1"/>
  <c r="J32" i="127"/>
  <c r="H32" i="127"/>
  <c r="K32" i="127" s="1"/>
  <c r="E32" i="127"/>
  <c r="N32" i="127" s="1"/>
  <c r="O31" i="127"/>
  <c r="K31" i="127"/>
  <c r="J31" i="127"/>
  <c r="H31" i="127"/>
  <c r="E31" i="127"/>
  <c r="N31" i="127" s="1"/>
  <c r="K30" i="127"/>
  <c r="J30" i="127"/>
  <c r="H30" i="127"/>
  <c r="O30" i="127" s="1"/>
  <c r="E30" i="127"/>
  <c r="N30" i="127" s="1"/>
  <c r="K29" i="127"/>
  <c r="J29" i="127"/>
  <c r="H29" i="127"/>
  <c r="O29" i="127" s="1"/>
  <c r="E29" i="127"/>
  <c r="N29" i="127" s="1"/>
  <c r="H28" i="127"/>
  <c r="K28" i="127" s="1"/>
  <c r="E28" i="127"/>
  <c r="N28" i="127" s="1"/>
  <c r="O26" i="127"/>
  <c r="J26" i="127"/>
  <c r="H26" i="127"/>
  <c r="K26" i="127" s="1"/>
  <c r="E26" i="127"/>
  <c r="N26" i="127" s="1"/>
  <c r="K25" i="127"/>
  <c r="J25" i="127"/>
  <c r="H25" i="127"/>
  <c r="O25" i="127" s="1"/>
  <c r="E25" i="127"/>
  <c r="N25" i="127" s="1"/>
  <c r="J24" i="127"/>
  <c r="H24" i="127"/>
  <c r="K24" i="127" s="1"/>
  <c r="E24" i="127"/>
  <c r="N24" i="127" s="1"/>
  <c r="K23" i="127"/>
  <c r="H23" i="127"/>
  <c r="O23" i="127" s="1"/>
  <c r="E23" i="127"/>
  <c r="K22" i="127"/>
  <c r="J22" i="127"/>
  <c r="H22" i="127"/>
  <c r="O22" i="127" s="1"/>
  <c r="E22" i="127"/>
  <c r="N22" i="127" s="1"/>
  <c r="H19" i="127"/>
  <c r="E19" i="127"/>
  <c r="O18" i="127"/>
  <c r="H18" i="127"/>
  <c r="K18" i="127" s="1"/>
  <c r="E18" i="127"/>
  <c r="N18" i="127" s="1"/>
  <c r="H17" i="127"/>
  <c r="O17" i="127" s="1"/>
  <c r="E17" i="127"/>
  <c r="N17" i="127" s="1"/>
  <c r="N16" i="127"/>
  <c r="K16" i="127"/>
  <c r="J16" i="127"/>
  <c r="H16" i="127"/>
  <c r="O16" i="127" s="1"/>
  <c r="E16" i="127"/>
  <c r="K15" i="127"/>
  <c r="J15" i="127"/>
  <c r="H15" i="127"/>
  <c r="O15" i="127" s="1"/>
  <c r="E15" i="127"/>
  <c r="N15" i="127" s="1"/>
  <c r="H14" i="127"/>
  <c r="O14" i="127" s="1"/>
  <c r="E14" i="127"/>
  <c r="N14" i="127" s="1"/>
  <c r="K13" i="127"/>
  <c r="H13" i="127"/>
  <c r="O13" i="127" s="1"/>
  <c r="E13" i="127"/>
  <c r="N13" i="127" s="1"/>
  <c r="H11" i="127"/>
  <c r="O11" i="127" s="1"/>
  <c r="E11" i="127"/>
  <c r="N11" i="127" s="1"/>
  <c r="O10" i="127"/>
  <c r="K10" i="127"/>
  <c r="H10" i="127"/>
  <c r="E10" i="127"/>
  <c r="N10" i="127" s="1"/>
  <c r="H9" i="127"/>
  <c r="O9" i="127" s="1"/>
  <c r="E9" i="127"/>
  <c r="N9" i="127" s="1"/>
  <c r="N8" i="127"/>
  <c r="K8" i="127"/>
  <c r="J8" i="127"/>
  <c r="H8" i="127"/>
  <c r="O8" i="127" s="1"/>
  <c r="E8" i="127"/>
  <c r="K33" i="126"/>
  <c r="H33" i="126"/>
  <c r="O33" i="126" s="1"/>
  <c r="E33" i="126"/>
  <c r="H32" i="126"/>
  <c r="O32" i="126" s="1"/>
  <c r="E32" i="126"/>
  <c r="N32" i="126" s="1"/>
  <c r="J31" i="126"/>
  <c r="H31" i="126"/>
  <c r="K31" i="126" s="1"/>
  <c r="E31" i="126"/>
  <c r="N31" i="126" s="1"/>
  <c r="O30" i="126"/>
  <c r="K30" i="126"/>
  <c r="J30" i="126"/>
  <c r="H30" i="126"/>
  <c r="E30" i="126"/>
  <c r="N30" i="126" s="1"/>
  <c r="O29" i="126"/>
  <c r="K29" i="126"/>
  <c r="J29" i="126"/>
  <c r="H29" i="126"/>
  <c r="E29" i="126"/>
  <c r="N29" i="126" s="1"/>
  <c r="K28" i="126"/>
  <c r="J28" i="126"/>
  <c r="H28" i="126"/>
  <c r="O28" i="126" s="1"/>
  <c r="E28" i="126"/>
  <c r="N28" i="126" s="1"/>
  <c r="N26" i="126"/>
  <c r="H26" i="126"/>
  <c r="K26" i="126" s="1"/>
  <c r="E26" i="126"/>
  <c r="J26" i="126" s="1"/>
  <c r="K25" i="126"/>
  <c r="J25" i="126"/>
  <c r="H25" i="126"/>
  <c r="O25" i="126" s="1"/>
  <c r="E25" i="126"/>
  <c r="N25" i="126" s="1"/>
  <c r="H24" i="126"/>
  <c r="O24" i="126" s="1"/>
  <c r="E24" i="126"/>
  <c r="N24" i="126" s="1"/>
  <c r="H23" i="126"/>
  <c r="K23" i="126" s="1"/>
  <c r="E23" i="126"/>
  <c r="K22" i="126"/>
  <c r="J22" i="126"/>
  <c r="H22" i="126"/>
  <c r="O22" i="126" s="1"/>
  <c r="E22" i="126"/>
  <c r="N22" i="126" s="1"/>
  <c r="H19" i="126"/>
  <c r="E19" i="126"/>
  <c r="H18" i="126"/>
  <c r="O18" i="126" s="1"/>
  <c r="E18" i="126"/>
  <c r="N18" i="126" s="1"/>
  <c r="O17" i="126"/>
  <c r="K17" i="126"/>
  <c r="H17" i="126"/>
  <c r="E17" i="126"/>
  <c r="N17" i="126" s="1"/>
  <c r="K16" i="126"/>
  <c r="J16" i="126"/>
  <c r="H16" i="126"/>
  <c r="O16" i="126" s="1"/>
  <c r="E16" i="126"/>
  <c r="N16" i="126" s="1"/>
  <c r="N15" i="126"/>
  <c r="K15" i="126"/>
  <c r="J15" i="126"/>
  <c r="H15" i="126"/>
  <c r="O15" i="126" s="1"/>
  <c r="E15" i="126"/>
  <c r="O14" i="126"/>
  <c r="N14" i="126"/>
  <c r="J14" i="126"/>
  <c r="H14" i="126"/>
  <c r="K14" i="126" s="1"/>
  <c r="E14" i="126"/>
  <c r="J13" i="126"/>
  <c r="H13" i="126"/>
  <c r="O13" i="126" s="1"/>
  <c r="E13" i="126"/>
  <c r="N13" i="126" s="1"/>
  <c r="N11" i="126"/>
  <c r="H11" i="126"/>
  <c r="K11" i="126" s="1"/>
  <c r="E11" i="126"/>
  <c r="J11" i="126" s="1"/>
  <c r="N10" i="126"/>
  <c r="J10" i="126"/>
  <c r="H10" i="126"/>
  <c r="E10" i="126"/>
  <c r="H9" i="126"/>
  <c r="O9" i="126" s="1"/>
  <c r="E9" i="126"/>
  <c r="N9" i="126" s="1"/>
  <c r="H8" i="126"/>
  <c r="E8" i="126"/>
  <c r="N8" i="126" s="1"/>
  <c r="N33" i="125"/>
  <c r="J33" i="125"/>
  <c r="H33" i="125"/>
  <c r="O33" i="125" s="1"/>
  <c r="E33" i="125"/>
  <c r="O32" i="125"/>
  <c r="H32" i="125"/>
  <c r="K32" i="125" s="1"/>
  <c r="E32" i="125"/>
  <c r="N32" i="125" s="1"/>
  <c r="H31" i="125"/>
  <c r="O31" i="125" s="1"/>
  <c r="E31" i="125"/>
  <c r="N31" i="125" s="1"/>
  <c r="N30" i="125"/>
  <c r="K30" i="125"/>
  <c r="J30" i="125"/>
  <c r="H30" i="125"/>
  <c r="O30" i="125" s="1"/>
  <c r="E30" i="125"/>
  <c r="N29" i="125"/>
  <c r="K29" i="125"/>
  <c r="J29" i="125"/>
  <c r="H29" i="125"/>
  <c r="O29" i="125" s="1"/>
  <c r="E29" i="125"/>
  <c r="O28" i="125"/>
  <c r="K28" i="125"/>
  <c r="J28" i="125"/>
  <c r="H28" i="125"/>
  <c r="E28" i="125"/>
  <c r="N28" i="125" s="1"/>
  <c r="N26" i="125"/>
  <c r="H26" i="125"/>
  <c r="K26" i="125" s="1"/>
  <c r="E26" i="125"/>
  <c r="J26" i="125" s="1"/>
  <c r="K25" i="125"/>
  <c r="J25" i="125"/>
  <c r="H25" i="125"/>
  <c r="O25" i="125" s="1"/>
  <c r="E25" i="125"/>
  <c r="N25" i="125" s="1"/>
  <c r="K24" i="125"/>
  <c r="H24" i="125"/>
  <c r="O24" i="125" s="1"/>
  <c r="E24" i="125"/>
  <c r="N24" i="125" s="1"/>
  <c r="K23" i="125"/>
  <c r="J23" i="125"/>
  <c r="H23" i="125"/>
  <c r="O23" i="125" s="1"/>
  <c r="E23" i="125"/>
  <c r="N23" i="125" s="1"/>
  <c r="N22" i="125"/>
  <c r="K22" i="125"/>
  <c r="J22" i="125"/>
  <c r="H22" i="125"/>
  <c r="O22" i="125" s="1"/>
  <c r="E22" i="125"/>
  <c r="H19" i="125"/>
  <c r="E19" i="125"/>
  <c r="H18" i="125"/>
  <c r="K18" i="125" s="1"/>
  <c r="E18" i="125"/>
  <c r="N18" i="125" s="1"/>
  <c r="O17" i="125"/>
  <c r="K17" i="125"/>
  <c r="H17" i="125"/>
  <c r="E17" i="125"/>
  <c r="J17" i="125" s="1"/>
  <c r="O16" i="125"/>
  <c r="K16" i="125"/>
  <c r="J16" i="125"/>
  <c r="H16" i="125"/>
  <c r="E16" i="125"/>
  <c r="N16" i="125" s="1"/>
  <c r="K15" i="125"/>
  <c r="J15" i="125"/>
  <c r="H15" i="125"/>
  <c r="O15" i="125" s="1"/>
  <c r="E15" i="125"/>
  <c r="N15" i="125" s="1"/>
  <c r="H14" i="125"/>
  <c r="K14" i="125" s="1"/>
  <c r="E14" i="125"/>
  <c r="J13" i="125"/>
  <c r="H13" i="125"/>
  <c r="O13" i="125" s="1"/>
  <c r="E13" i="125"/>
  <c r="N13" i="125" s="1"/>
  <c r="H11" i="125"/>
  <c r="E11" i="125"/>
  <c r="N11" i="125" s="1"/>
  <c r="N10" i="125"/>
  <c r="H10" i="125"/>
  <c r="K10" i="125" s="1"/>
  <c r="E10" i="125"/>
  <c r="J10" i="125" s="1"/>
  <c r="K9" i="125"/>
  <c r="H9" i="125"/>
  <c r="O9" i="125" s="1"/>
  <c r="E9" i="125"/>
  <c r="J9" i="125" s="1"/>
  <c r="H8" i="125"/>
  <c r="O8" i="125" s="1"/>
  <c r="E8" i="125"/>
  <c r="J33" i="124"/>
  <c r="H33" i="124"/>
  <c r="K33" i="124" s="1"/>
  <c r="E33" i="124"/>
  <c r="N33" i="124" s="1"/>
  <c r="O32" i="124"/>
  <c r="J32" i="124"/>
  <c r="H32" i="124"/>
  <c r="K32" i="124" s="1"/>
  <c r="E32" i="124"/>
  <c r="N32" i="124" s="1"/>
  <c r="O31" i="124"/>
  <c r="K31" i="124"/>
  <c r="J31" i="124"/>
  <c r="H31" i="124"/>
  <c r="E31" i="124"/>
  <c r="N31" i="124" s="1"/>
  <c r="K30" i="124"/>
  <c r="H30" i="124"/>
  <c r="O30" i="124" s="1"/>
  <c r="E30" i="124"/>
  <c r="N30" i="124" s="1"/>
  <c r="N29" i="124"/>
  <c r="J29" i="124"/>
  <c r="H29" i="124"/>
  <c r="K29" i="124" s="1"/>
  <c r="E29" i="124"/>
  <c r="N28" i="124"/>
  <c r="K28" i="124"/>
  <c r="J28" i="124"/>
  <c r="H28" i="124"/>
  <c r="O28" i="124" s="1"/>
  <c r="E28" i="124"/>
  <c r="K26" i="124"/>
  <c r="H26" i="124"/>
  <c r="O26" i="124" s="1"/>
  <c r="E26" i="124"/>
  <c r="N26" i="124" s="1"/>
  <c r="N25" i="124"/>
  <c r="K25" i="124"/>
  <c r="J25" i="124"/>
  <c r="H25" i="124"/>
  <c r="O25" i="124" s="1"/>
  <c r="E25" i="124"/>
  <c r="O24" i="124"/>
  <c r="J24" i="124"/>
  <c r="H24" i="124"/>
  <c r="K24" i="124" s="1"/>
  <c r="E24" i="124"/>
  <c r="N24" i="124" s="1"/>
  <c r="O23" i="124"/>
  <c r="J23" i="124"/>
  <c r="H23" i="124"/>
  <c r="K23" i="124" s="1"/>
  <c r="E23" i="124"/>
  <c r="N23" i="124" s="1"/>
  <c r="K22" i="124"/>
  <c r="J22" i="124"/>
  <c r="H22" i="124"/>
  <c r="O22" i="124" s="1"/>
  <c r="E22" i="124"/>
  <c r="N22" i="124" s="1"/>
  <c r="H19" i="124"/>
  <c r="E19" i="124"/>
  <c r="K18" i="124"/>
  <c r="H18" i="124"/>
  <c r="O18" i="124" s="1"/>
  <c r="E18" i="124"/>
  <c r="N18" i="124" s="1"/>
  <c r="H17" i="124"/>
  <c r="K17" i="124" s="1"/>
  <c r="E17" i="124"/>
  <c r="N17" i="124" s="1"/>
  <c r="O16" i="124"/>
  <c r="N16" i="124"/>
  <c r="K16" i="124"/>
  <c r="J16" i="124"/>
  <c r="H16" i="124"/>
  <c r="E16" i="124"/>
  <c r="K15" i="124"/>
  <c r="J15" i="124"/>
  <c r="H15" i="124"/>
  <c r="O15" i="124" s="1"/>
  <c r="E15" i="124"/>
  <c r="N15" i="124" s="1"/>
  <c r="H14" i="124"/>
  <c r="E14" i="124"/>
  <c r="N14" i="124" s="1"/>
  <c r="H13" i="124"/>
  <c r="K13" i="124" s="1"/>
  <c r="E13" i="124"/>
  <c r="N13" i="124" s="1"/>
  <c r="O11" i="124"/>
  <c r="J11" i="124"/>
  <c r="H11" i="124"/>
  <c r="K11" i="124" s="1"/>
  <c r="E11" i="124"/>
  <c r="N11" i="124" s="1"/>
  <c r="H10" i="124"/>
  <c r="O10" i="124" s="1"/>
  <c r="E10" i="124"/>
  <c r="N10" i="124" s="1"/>
  <c r="N9" i="124"/>
  <c r="H9" i="124"/>
  <c r="K9" i="124" s="1"/>
  <c r="E9" i="124"/>
  <c r="J9" i="124" s="1"/>
  <c r="J8" i="124"/>
  <c r="H8" i="124"/>
  <c r="O8" i="124" s="1"/>
  <c r="E8" i="124"/>
  <c r="N8" i="124" s="1"/>
  <c r="K33" i="123"/>
  <c r="H33" i="123"/>
  <c r="O33" i="123" s="1"/>
  <c r="E33" i="123"/>
  <c r="N33" i="123" s="1"/>
  <c r="H32" i="123"/>
  <c r="K32" i="123" s="1"/>
  <c r="E32" i="123"/>
  <c r="N32" i="123" s="1"/>
  <c r="N31" i="123"/>
  <c r="K31" i="123"/>
  <c r="J31" i="123"/>
  <c r="H31" i="123"/>
  <c r="O31" i="123" s="1"/>
  <c r="E31" i="123"/>
  <c r="K30" i="123"/>
  <c r="J30" i="123"/>
  <c r="H30" i="123"/>
  <c r="O30" i="123" s="1"/>
  <c r="E30" i="123"/>
  <c r="N30" i="123" s="1"/>
  <c r="K29" i="123"/>
  <c r="H29" i="123"/>
  <c r="O29" i="123" s="1"/>
  <c r="E29" i="123"/>
  <c r="N29" i="123" s="1"/>
  <c r="N28" i="123"/>
  <c r="K28" i="123"/>
  <c r="J28" i="123"/>
  <c r="H28" i="123"/>
  <c r="O28" i="123" s="1"/>
  <c r="E28" i="123"/>
  <c r="H26" i="123"/>
  <c r="O26" i="123" s="1"/>
  <c r="E26" i="123"/>
  <c r="N26" i="123" s="1"/>
  <c r="K25" i="123"/>
  <c r="J25" i="123"/>
  <c r="H25" i="123"/>
  <c r="O25" i="123" s="1"/>
  <c r="E25" i="123"/>
  <c r="N25" i="123" s="1"/>
  <c r="H24" i="123"/>
  <c r="E24" i="123"/>
  <c r="J24" i="123" s="1"/>
  <c r="K23" i="123"/>
  <c r="H23" i="123"/>
  <c r="O23" i="123" s="1"/>
  <c r="E23" i="123"/>
  <c r="J23" i="123" s="1"/>
  <c r="O22" i="123"/>
  <c r="K22" i="123"/>
  <c r="J22" i="123"/>
  <c r="H22" i="123"/>
  <c r="E22" i="123"/>
  <c r="N22" i="123" s="1"/>
  <c r="H19" i="123"/>
  <c r="E19" i="123"/>
  <c r="O18" i="123"/>
  <c r="J18" i="123"/>
  <c r="H18" i="123"/>
  <c r="K18" i="123" s="1"/>
  <c r="E18" i="123"/>
  <c r="N18" i="123" s="1"/>
  <c r="K17" i="123"/>
  <c r="H17" i="123"/>
  <c r="O17" i="123" s="1"/>
  <c r="E17" i="123"/>
  <c r="N17" i="123" s="1"/>
  <c r="N16" i="123"/>
  <c r="H16" i="123"/>
  <c r="E16" i="123"/>
  <c r="J16" i="123" s="1"/>
  <c r="K15" i="123"/>
  <c r="J15" i="123"/>
  <c r="H15" i="123"/>
  <c r="O15" i="123" s="1"/>
  <c r="E15" i="123"/>
  <c r="N15" i="123" s="1"/>
  <c r="K14" i="123"/>
  <c r="J14" i="123"/>
  <c r="H14" i="123"/>
  <c r="O14" i="123" s="1"/>
  <c r="E14" i="123"/>
  <c r="N14" i="123" s="1"/>
  <c r="H13" i="123"/>
  <c r="O13" i="123" s="1"/>
  <c r="E13" i="123"/>
  <c r="N13" i="123" s="1"/>
  <c r="H11" i="123"/>
  <c r="E11" i="123"/>
  <c r="N11" i="123" s="1"/>
  <c r="K10" i="123"/>
  <c r="H10" i="123"/>
  <c r="O10" i="123" s="1"/>
  <c r="E10" i="123"/>
  <c r="N10" i="123" s="1"/>
  <c r="H9" i="123"/>
  <c r="E9" i="123"/>
  <c r="N9" i="123" s="1"/>
  <c r="H8" i="123"/>
  <c r="E8" i="123"/>
  <c r="N8" i="123" s="1"/>
  <c r="J33" i="122"/>
  <c r="H33" i="122"/>
  <c r="O33" i="122" s="1"/>
  <c r="E33" i="122"/>
  <c r="N33" i="122" s="1"/>
  <c r="K32" i="122"/>
  <c r="H32" i="122"/>
  <c r="O32" i="122" s="1"/>
  <c r="E32" i="122"/>
  <c r="N32" i="122" s="1"/>
  <c r="K31" i="122"/>
  <c r="J31" i="122"/>
  <c r="H31" i="122"/>
  <c r="O31" i="122" s="1"/>
  <c r="E31" i="122"/>
  <c r="N31" i="122" s="1"/>
  <c r="O30" i="122"/>
  <c r="K30" i="122"/>
  <c r="J30" i="122"/>
  <c r="H30" i="122"/>
  <c r="E30" i="122"/>
  <c r="N30" i="122" s="1"/>
  <c r="K29" i="122"/>
  <c r="J29" i="122"/>
  <c r="H29" i="122"/>
  <c r="O29" i="122" s="1"/>
  <c r="E29" i="122"/>
  <c r="N29" i="122" s="1"/>
  <c r="K28" i="122"/>
  <c r="H28" i="122"/>
  <c r="O28" i="122" s="1"/>
  <c r="E28" i="122"/>
  <c r="N28" i="122" s="1"/>
  <c r="H26" i="122"/>
  <c r="O26" i="122" s="1"/>
  <c r="E26" i="122"/>
  <c r="N26" i="122" s="1"/>
  <c r="K25" i="122"/>
  <c r="J25" i="122"/>
  <c r="H25" i="122"/>
  <c r="O25" i="122" s="1"/>
  <c r="E25" i="122"/>
  <c r="N25" i="122" s="1"/>
  <c r="H24" i="122"/>
  <c r="O24" i="122" s="1"/>
  <c r="E24" i="122"/>
  <c r="N24" i="122" s="1"/>
  <c r="J23" i="122"/>
  <c r="H23" i="122"/>
  <c r="E23" i="122"/>
  <c r="N23" i="122" s="1"/>
  <c r="K22" i="122"/>
  <c r="J22" i="122"/>
  <c r="H22" i="122"/>
  <c r="O22" i="122" s="1"/>
  <c r="E22" i="122"/>
  <c r="N22" i="122" s="1"/>
  <c r="H19" i="122"/>
  <c r="E19" i="122"/>
  <c r="O18" i="122"/>
  <c r="H18" i="122"/>
  <c r="K18" i="122" s="1"/>
  <c r="E18" i="122"/>
  <c r="H17" i="122"/>
  <c r="O17" i="122" s="1"/>
  <c r="E17" i="122"/>
  <c r="N17" i="122" s="1"/>
  <c r="K16" i="122"/>
  <c r="J16" i="122"/>
  <c r="H16" i="122"/>
  <c r="O16" i="122" s="1"/>
  <c r="E16" i="122"/>
  <c r="N16" i="122" s="1"/>
  <c r="K15" i="122"/>
  <c r="J15" i="122"/>
  <c r="H15" i="122"/>
  <c r="O15" i="122" s="1"/>
  <c r="E15" i="122"/>
  <c r="N15" i="122" s="1"/>
  <c r="N14" i="122"/>
  <c r="H14" i="122"/>
  <c r="K14" i="122" s="1"/>
  <c r="E14" i="122"/>
  <c r="J14" i="122" s="1"/>
  <c r="H13" i="122"/>
  <c r="E13" i="122"/>
  <c r="N13" i="122" s="1"/>
  <c r="H11" i="122"/>
  <c r="E11" i="122"/>
  <c r="J11" i="122" s="1"/>
  <c r="O10" i="122"/>
  <c r="J10" i="122"/>
  <c r="H10" i="122"/>
  <c r="K10" i="122" s="1"/>
  <c r="E10" i="122"/>
  <c r="N10" i="122" s="1"/>
  <c r="O9" i="122"/>
  <c r="J9" i="122"/>
  <c r="H9" i="122"/>
  <c r="K9" i="122" s="1"/>
  <c r="E9" i="122"/>
  <c r="N9" i="122" s="1"/>
  <c r="K8" i="122"/>
  <c r="J8" i="122"/>
  <c r="H8" i="122"/>
  <c r="O8" i="122" s="1"/>
  <c r="E8" i="122"/>
  <c r="N8" i="122" s="1"/>
  <c r="H33" i="121"/>
  <c r="E33" i="121"/>
  <c r="N33" i="121" s="1"/>
  <c r="O32" i="121"/>
  <c r="H32" i="121"/>
  <c r="K32" i="121" s="1"/>
  <c r="E32" i="121"/>
  <c r="N32" i="121" s="1"/>
  <c r="H31" i="121"/>
  <c r="E31" i="121"/>
  <c r="K30" i="121"/>
  <c r="J30" i="121"/>
  <c r="H30" i="121"/>
  <c r="O30" i="121" s="1"/>
  <c r="E30" i="121"/>
  <c r="N30" i="121" s="1"/>
  <c r="N29" i="121"/>
  <c r="K29" i="121"/>
  <c r="J29" i="121"/>
  <c r="H29" i="121"/>
  <c r="O29" i="121" s="1"/>
  <c r="E29" i="121"/>
  <c r="K28" i="121"/>
  <c r="J28" i="121"/>
  <c r="H28" i="121"/>
  <c r="O28" i="121" s="1"/>
  <c r="E28" i="121"/>
  <c r="N28" i="121" s="1"/>
  <c r="H26" i="121"/>
  <c r="E26" i="121"/>
  <c r="J26" i="121" s="1"/>
  <c r="K25" i="121"/>
  <c r="J25" i="121"/>
  <c r="H25" i="121"/>
  <c r="O25" i="121" s="1"/>
  <c r="E25" i="121"/>
  <c r="N25" i="121" s="1"/>
  <c r="H24" i="121"/>
  <c r="O24" i="121" s="1"/>
  <c r="E24" i="121"/>
  <c r="N24" i="121" s="1"/>
  <c r="K23" i="121"/>
  <c r="H23" i="121"/>
  <c r="O23" i="121" s="1"/>
  <c r="E23" i="121"/>
  <c r="N22" i="121"/>
  <c r="K22" i="121"/>
  <c r="J22" i="121"/>
  <c r="H22" i="121"/>
  <c r="O22" i="121" s="1"/>
  <c r="E22" i="121"/>
  <c r="H19" i="121"/>
  <c r="E19" i="121"/>
  <c r="J18" i="121"/>
  <c r="H18" i="121"/>
  <c r="E18" i="121"/>
  <c r="N18" i="121" s="1"/>
  <c r="O17" i="121"/>
  <c r="K17" i="121"/>
  <c r="H17" i="121"/>
  <c r="E17" i="121"/>
  <c r="J17" i="121" s="1"/>
  <c r="K16" i="121"/>
  <c r="J16" i="121"/>
  <c r="H16" i="121"/>
  <c r="O16" i="121" s="1"/>
  <c r="E16" i="121"/>
  <c r="N16" i="121" s="1"/>
  <c r="K15" i="121"/>
  <c r="J15" i="121"/>
  <c r="H15" i="121"/>
  <c r="O15" i="121" s="1"/>
  <c r="E15" i="121"/>
  <c r="N15" i="121" s="1"/>
  <c r="K14" i="121"/>
  <c r="J14" i="121"/>
  <c r="H14" i="121"/>
  <c r="O14" i="121" s="1"/>
  <c r="E14" i="121"/>
  <c r="N14" i="121" s="1"/>
  <c r="H13" i="121"/>
  <c r="O13" i="121" s="1"/>
  <c r="E13" i="121"/>
  <c r="N13" i="121" s="1"/>
  <c r="K11" i="121"/>
  <c r="H11" i="121"/>
  <c r="O11" i="121" s="1"/>
  <c r="E11" i="121"/>
  <c r="H10" i="121"/>
  <c r="E10" i="121"/>
  <c r="N10" i="121" s="1"/>
  <c r="N9" i="121"/>
  <c r="J9" i="121"/>
  <c r="H9" i="121"/>
  <c r="K9" i="121" s="1"/>
  <c r="E9" i="121"/>
  <c r="H8" i="121"/>
  <c r="E8" i="121"/>
  <c r="N8" i="121" s="1"/>
  <c r="N33" i="120"/>
  <c r="J33" i="120"/>
  <c r="H33" i="120"/>
  <c r="E33" i="120"/>
  <c r="K32" i="120"/>
  <c r="H32" i="120"/>
  <c r="O32" i="120" s="1"/>
  <c r="E32" i="120"/>
  <c r="J32" i="120" s="1"/>
  <c r="H31" i="120"/>
  <c r="O31" i="120" s="1"/>
  <c r="E31" i="120"/>
  <c r="K30" i="120"/>
  <c r="J30" i="120"/>
  <c r="H30" i="120"/>
  <c r="O30" i="120" s="1"/>
  <c r="E30" i="120"/>
  <c r="N30" i="120" s="1"/>
  <c r="N29" i="120"/>
  <c r="K29" i="120"/>
  <c r="J29" i="120"/>
  <c r="H29" i="120"/>
  <c r="O29" i="120" s="1"/>
  <c r="E29" i="120"/>
  <c r="K28" i="120"/>
  <c r="J28" i="120"/>
  <c r="H28" i="120"/>
  <c r="O28" i="120" s="1"/>
  <c r="E28" i="120"/>
  <c r="N28" i="120" s="1"/>
  <c r="K26" i="120"/>
  <c r="H26" i="120"/>
  <c r="O26" i="120" s="1"/>
  <c r="E26" i="120"/>
  <c r="N25" i="120"/>
  <c r="K25" i="120"/>
  <c r="J25" i="120"/>
  <c r="H25" i="120"/>
  <c r="O25" i="120" s="1"/>
  <c r="E25" i="120"/>
  <c r="O24" i="120"/>
  <c r="K24" i="120"/>
  <c r="J24" i="120"/>
  <c r="H24" i="120"/>
  <c r="E24" i="120"/>
  <c r="N24" i="120" s="1"/>
  <c r="O23" i="120"/>
  <c r="J23" i="120"/>
  <c r="H23" i="120"/>
  <c r="K23" i="120" s="1"/>
  <c r="E23" i="120"/>
  <c r="N23" i="120" s="1"/>
  <c r="K22" i="120"/>
  <c r="J22" i="120"/>
  <c r="H22" i="120"/>
  <c r="O22" i="120" s="1"/>
  <c r="E22" i="120"/>
  <c r="N22" i="120" s="1"/>
  <c r="H19" i="120"/>
  <c r="E19" i="120"/>
  <c r="H18" i="120"/>
  <c r="O18" i="120" s="1"/>
  <c r="E18" i="120"/>
  <c r="J17" i="120"/>
  <c r="H17" i="120"/>
  <c r="E17" i="120"/>
  <c r="N17" i="120" s="1"/>
  <c r="O16" i="120"/>
  <c r="K16" i="120"/>
  <c r="J16" i="120"/>
  <c r="H16" i="120"/>
  <c r="E16" i="120"/>
  <c r="N16" i="120" s="1"/>
  <c r="O15" i="120"/>
  <c r="K15" i="120"/>
  <c r="J15" i="120"/>
  <c r="H15" i="120"/>
  <c r="E15" i="120"/>
  <c r="N15" i="120" s="1"/>
  <c r="H14" i="120"/>
  <c r="O14" i="120" s="1"/>
  <c r="E14" i="120"/>
  <c r="N13" i="120"/>
  <c r="H13" i="120"/>
  <c r="E13" i="120"/>
  <c r="J13" i="120" s="1"/>
  <c r="H11" i="120"/>
  <c r="O11" i="120" s="1"/>
  <c r="E11" i="120"/>
  <c r="N11" i="120" s="1"/>
  <c r="H10" i="120"/>
  <c r="E10" i="120"/>
  <c r="H9" i="120"/>
  <c r="E9" i="120"/>
  <c r="N9" i="120" s="1"/>
  <c r="O8" i="120"/>
  <c r="K8" i="120"/>
  <c r="J8" i="120"/>
  <c r="H8" i="120"/>
  <c r="E8" i="120"/>
  <c r="N8" i="120" s="1"/>
  <c r="K33" i="119"/>
  <c r="H33" i="119"/>
  <c r="O33" i="119" s="1"/>
  <c r="E33" i="119"/>
  <c r="N32" i="119"/>
  <c r="J32" i="119"/>
  <c r="H32" i="119"/>
  <c r="E32" i="119"/>
  <c r="H31" i="119"/>
  <c r="O31" i="119" s="1"/>
  <c r="E31" i="119"/>
  <c r="K30" i="119"/>
  <c r="H30" i="119"/>
  <c r="O30" i="119" s="1"/>
  <c r="E30" i="119"/>
  <c r="N30" i="119" s="1"/>
  <c r="K29" i="119"/>
  <c r="H29" i="119"/>
  <c r="O29" i="119" s="1"/>
  <c r="E29" i="119"/>
  <c r="K28" i="119"/>
  <c r="J28" i="119"/>
  <c r="H28" i="119"/>
  <c r="O28" i="119" s="1"/>
  <c r="E28" i="119"/>
  <c r="N28" i="119" s="1"/>
  <c r="J26" i="119"/>
  <c r="H26" i="119"/>
  <c r="O26" i="119" s="1"/>
  <c r="E26" i="119"/>
  <c r="N26" i="119" s="1"/>
  <c r="K25" i="119"/>
  <c r="J25" i="119"/>
  <c r="H25" i="119"/>
  <c r="O25" i="119" s="1"/>
  <c r="E25" i="119"/>
  <c r="N25" i="119" s="1"/>
  <c r="J24" i="119"/>
  <c r="H24" i="119"/>
  <c r="E24" i="119"/>
  <c r="N24" i="119" s="1"/>
  <c r="K23" i="119"/>
  <c r="H23" i="119"/>
  <c r="O23" i="119" s="1"/>
  <c r="E23" i="119"/>
  <c r="K22" i="119"/>
  <c r="H22" i="119"/>
  <c r="O22" i="119" s="1"/>
  <c r="E22" i="119"/>
  <c r="N22" i="119" s="1"/>
  <c r="H19" i="119"/>
  <c r="E19" i="119"/>
  <c r="O18" i="119"/>
  <c r="H18" i="119"/>
  <c r="K18" i="119" s="1"/>
  <c r="E18" i="119"/>
  <c r="N18" i="119" s="1"/>
  <c r="K17" i="119"/>
  <c r="H17" i="119"/>
  <c r="O17" i="119" s="1"/>
  <c r="E17" i="119"/>
  <c r="N16" i="119"/>
  <c r="H16" i="119"/>
  <c r="E16" i="119"/>
  <c r="J16" i="119" s="1"/>
  <c r="N15" i="119"/>
  <c r="K15" i="119"/>
  <c r="J15" i="119"/>
  <c r="H15" i="119"/>
  <c r="O15" i="119" s="1"/>
  <c r="E15" i="119"/>
  <c r="H14" i="119"/>
  <c r="O14" i="119" s="1"/>
  <c r="E14" i="119"/>
  <c r="N14" i="119" s="1"/>
  <c r="H13" i="119"/>
  <c r="E13" i="119"/>
  <c r="N11" i="119"/>
  <c r="J11" i="119"/>
  <c r="H11" i="119"/>
  <c r="O11" i="119" s="1"/>
  <c r="E11" i="119"/>
  <c r="O10" i="119"/>
  <c r="K10" i="119"/>
  <c r="H10" i="119"/>
  <c r="E10" i="119"/>
  <c r="N10" i="119" s="1"/>
  <c r="H9" i="119"/>
  <c r="O9" i="119" s="1"/>
  <c r="E9" i="119"/>
  <c r="J8" i="119"/>
  <c r="H8" i="119"/>
  <c r="E8" i="119"/>
  <c r="N8" i="119" s="1"/>
  <c r="O33" i="118"/>
  <c r="H33" i="118"/>
  <c r="K33" i="118" s="1"/>
  <c r="E33" i="118"/>
  <c r="N33" i="118" s="1"/>
  <c r="H32" i="118"/>
  <c r="O32" i="118" s="1"/>
  <c r="E32" i="118"/>
  <c r="J31" i="118"/>
  <c r="H31" i="118"/>
  <c r="E31" i="118"/>
  <c r="N31" i="118" s="1"/>
  <c r="K30" i="118"/>
  <c r="J30" i="118"/>
  <c r="H30" i="118"/>
  <c r="O30" i="118" s="1"/>
  <c r="E30" i="118"/>
  <c r="N30" i="118" s="1"/>
  <c r="K29" i="118"/>
  <c r="J29" i="118"/>
  <c r="H29" i="118"/>
  <c r="O29" i="118" s="1"/>
  <c r="E29" i="118"/>
  <c r="N29" i="118" s="1"/>
  <c r="K28" i="118"/>
  <c r="J28" i="118"/>
  <c r="H28" i="118"/>
  <c r="O28" i="118" s="1"/>
  <c r="E28" i="118"/>
  <c r="N28" i="118" s="1"/>
  <c r="O26" i="118"/>
  <c r="N26" i="118"/>
  <c r="K26" i="118"/>
  <c r="J26" i="118"/>
  <c r="H26" i="118"/>
  <c r="E26" i="118"/>
  <c r="O25" i="118"/>
  <c r="K25" i="118"/>
  <c r="J25" i="118"/>
  <c r="H25" i="118"/>
  <c r="E25" i="118"/>
  <c r="N25" i="118" s="1"/>
  <c r="K24" i="118"/>
  <c r="H24" i="118"/>
  <c r="O24" i="118" s="1"/>
  <c r="E24" i="118"/>
  <c r="N23" i="118"/>
  <c r="K23" i="118"/>
  <c r="J23" i="118"/>
  <c r="H23" i="118"/>
  <c r="O23" i="118" s="1"/>
  <c r="E23" i="118"/>
  <c r="O22" i="118"/>
  <c r="K22" i="118"/>
  <c r="J22" i="118"/>
  <c r="H22" i="118"/>
  <c r="E22" i="118"/>
  <c r="N22" i="118" s="1"/>
  <c r="H19" i="118"/>
  <c r="E19" i="118"/>
  <c r="O18" i="118"/>
  <c r="J18" i="118"/>
  <c r="H18" i="118"/>
  <c r="K18" i="118" s="1"/>
  <c r="E18" i="118"/>
  <c r="N18" i="118" s="1"/>
  <c r="O17" i="118"/>
  <c r="J17" i="118"/>
  <c r="H17" i="118"/>
  <c r="K17" i="118" s="1"/>
  <c r="E17" i="118"/>
  <c r="N17" i="118" s="1"/>
  <c r="H16" i="118"/>
  <c r="O16" i="118" s="1"/>
  <c r="E16" i="118"/>
  <c r="N15" i="118"/>
  <c r="K15" i="118"/>
  <c r="J15" i="118"/>
  <c r="H15" i="118"/>
  <c r="O15" i="118" s="1"/>
  <c r="E15" i="118"/>
  <c r="N14" i="118"/>
  <c r="J14" i="118"/>
  <c r="H14" i="118"/>
  <c r="O14" i="118" s="1"/>
  <c r="E14" i="118"/>
  <c r="O13" i="118"/>
  <c r="H13" i="118"/>
  <c r="K13" i="118" s="1"/>
  <c r="E13" i="118"/>
  <c r="N13" i="118" s="1"/>
  <c r="H11" i="118"/>
  <c r="E11" i="118"/>
  <c r="J11" i="118" s="1"/>
  <c r="N10" i="118"/>
  <c r="H10" i="118"/>
  <c r="E10" i="118"/>
  <c r="J10" i="118" s="1"/>
  <c r="H9" i="118"/>
  <c r="O9" i="118" s="1"/>
  <c r="E9" i="118"/>
  <c r="H8" i="118"/>
  <c r="O8" i="118" s="1"/>
  <c r="E8" i="118"/>
  <c r="H33" i="117"/>
  <c r="O33" i="117" s="1"/>
  <c r="E33" i="117"/>
  <c r="O32" i="117"/>
  <c r="K32" i="117"/>
  <c r="J32" i="117"/>
  <c r="H32" i="117"/>
  <c r="E32" i="117"/>
  <c r="N32" i="117" s="1"/>
  <c r="K31" i="117"/>
  <c r="J31" i="117"/>
  <c r="H31" i="117"/>
  <c r="O31" i="117" s="1"/>
  <c r="E31" i="117"/>
  <c r="N31" i="117" s="1"/>
  <c r="N30" i="117"/>
  <c r="K30" i="117"/>
  <c r="J30" i="117"/>
  <c r="H30" i="117"/>
  <c r="O30" i="117" s="1"/>
  <c r="E30" i="117"/>
  <c r="O29" i="117"/>
  <c r="N29" i="117"/>
  <c r="K29" i="117"/>
  <c r="J29" i="117"/>
  <c r="H29" i="117"/>
  <c r="E29" i="117"/>
  <c r="H28" i="117"/>
  <c r="E28" i="117"/>
  <c r="N26" i="117"/>
  <c r="H26" i="117"/>
  <c r="E26" i="117"/>
  <c r="J26" i="117" s="1"/>
  <c r="K25" i="117"/>
  <c r="J25" i="117"/>
  <c r="H25" i="117"/>
  <c r="O25" i="117" s="1"/>
  <c r="E25" i="117"/>
  <c r="N25" i="117" s="1"/>
  <c r="O24" i="117"/>
  <c r="K24" i="117"/>
  <c r="H24" i="117"/>
  <c r="E24" i="117"/>
  <c r="N24" i="117" s="1"/>
  <c r="H23" i="117"/>
  <c r="O23" i="117" s="1"/>
  <c r="E23" i="117"/>
  <c r="K22" i="117"/>
  <c r="J22" i="117"/>
  <c r="H22" i="117"/>
  <c r="O22" i="117" s="1"/>
  <c r="E22" i="117"/>
  <c r="N22" i="117" s="1"/>
  <c r="H19" i="117"/>
  <c r="E19" i="117"/>
  <c r="N18" i="117"/>
  <c r="J18" i="117"/>
  <c r="H18" i="117"/>
  <c r="E18" i="117"/>
  <c r="N17" i="117"/>
  <c r="K17" i="117"/>
  <c r="J17" i="117"/>
  <c r="H17" i="117"/>
  <c r="O17" i="117" s="1"/>
  <c r="E17" i="117"/>
  <c r="K16" i="117"/>
  <c r="J16" i="117"/>
  <c r="H16" i="117"/>
  <c r="O16" i="117" s="1"/>
  <c r="E16" i="117"/>
  <c r="N16" i="117" s="1"/>
  <c r="K15" i="117"/>
  <c r="J15" i="117"/>
  <c r="H15" i="117"/>
  <c r="O15" i="117" s="1"/>
  <c r="E15" i="117"/>
  <c r="N15" i="117" s="1"/>
  <c r="H14" i="117"/>
  <c r="E14" i="117"/>
  <c r="J14" i="117" s="1"/>
  <c r="O13" i="117"/>
  <c r="N13" i="117"/>
  <c r="K13" i="117"/>
  <c r="J13" i="117"/>
  <c r="H13" i="117"/>
  <c r="E13" i="117"/>
  <c r="H11" i="117"/>
  <c r="O11" i="117" s="1"/>
  <c r="E11" i="117"/>
  <c r="N10" i="117"/>
  <c r="H10" i="117"/>
  <c r="E10" i="117"/>
  <c r="J10" i="117" s="1"/>
  <c r="H9" i="117"/>
  <c r="O9" i="117" s="1"/>
  <c r="E9" i="117"/>
  <c r="O8" i="117"/>
  <c r="K8" i="117"/>
  <c r="J8" i="117"/>
  <c r="H8" i="117"/>
  <c r="E8" i="117"/>
  <c r="N8" i="117" s="1"/>
  <c r="H33" i="116"/>
  <c r="E33" i="116"/>
  <c r="O32" i="116"/>
  <c r="N32" i="116"/>
  <c r="K32" i="116"/>
  <c r="J32" i="116"/>
  <c r="H32" i="116"/>
  <c r="E32" i="116"/>
  <c r="K31" i="116"/>
  <c r="J31" i="116"/>
  <c r="H31" i="116"/>
  <c r="O31" i="116" s="1"/>
  <c r="E31" i="116"/>
  <c r="N31" i="116" s="1"/>
  <c r="K30" i="116"/>
  <c r="J30" i="116"/>
  <c r="H30" i="116"/>
  <c r="O30" i="116" s="1"/>
  <c r="E30" i="116"/>
  <c r="N30" i="116" s="1"/>
  <c r="N29" i="116"/>
  <c r="H29" i="116"/>
  <c r="E29" i="116"/>
  <c r="J29" i="116" s="1"/>
  <c r="K28" i="116"/>
  <c r="J28" i="116"/>
  <c r="H28" i="116"/>
  <c r="O28" i="116" s="1"/>
  <c r="E28" i="116"/>
  <c r="N28" i="116" s="1"/>
  <c r="K26" i="116"/>
  <c r="H26" i="116"/>
  <c r="O26" i="116" s="1"/>
  <c r="E26" i="116"/>
  <c r="K25" i="116"/>
  <c r="J25" i="116"/>
  <c r="H25" i="116"/>
  <c r="O25" i="116" s="1"/>
  <c r="E25" i="116"/>
  <c r="N25" i="116" s="1"/>
  <c r="O24" i="116"/>
  <c r="N24" i="116"/>
  <c r="K24" i="116"/>
  <c r="J24" i="116"/>
  <c r="H24" i="116"/>
  <c r="E24" i="116"/>
  <c r="K23" i="116"/>
  <c r="J23" i="116"/>
  <c r="H23" i="116"/>
  <c r="O23" i="116" s="1"/>
  <c r="E23" i="116"/>
  <c r="N23" i="116" s="1"/>
  <c r="K22" i="116"/>
  <c r="J22" i="116"/>
  <c r="H22" i="116"/>
  <c r="O22" i="116" s="1"/>
  <c r="E22" i="116"/>
  <c r="N22" i="116" s="1"/>
  <c r="H19" i="116"/>
  <c r="E19" i="116"/>
  <c r="K18" i="116"/>
  <c r="H18" i="116"/>
  <c r="O18" i="116" s="1"/>
  <c r="E18" i="116"/>
  <c r="H17" i="116"/>
  <c r="E17" i="116"/>
  <c r="O16" i="116"/>
  <c r="N16" i="116"/>
  <c r="K16" i="116"/>
  <c r="J16" i="116"/>
  <c r="H16" i="116"/>
  <c r="E16" i="116"/>
  <c r="K15" i="116"/>
  <c r="J15" i="116"/>
  <c r="H15" i="116"/>
  <c r="O15" i="116" s="1"/>
  <c r="E15" i="116"/>
  <c r="N15" i="116" s="1"/>
  <c r="K14" i="116"/>
  <c r="H14" i="116"/>
  <c r="O14" i="116" s="1"/>
  <c r="E14" i="116"/>
  <c r="J13" i="116"/>
  <c r="H13" i="116"/>
  <c r="E13" i="116"/>
  <c r="N13" i="116" s="1"/>
  <c r="O11" i="116"/>
  <c r="K11" i="116"/>
  <c r="H11" i="116"/>
  <c r="E11" i="116"/>
  <c r="N11" i="116" s="1"/>
  <c r="H10" i="116"/>
  <c r="O10" i="116" s="1"/>
  <c r="E10" i="116"/>
  <c r="N9" i="116"/>
  <c r="J9" i="116"/>
  <c r="H9" i="116"/>
  <c r="E9" i="116"/>
  <c r="N8" i="116"/>
  <c r="K8" i="116"/>
  <c r="J8" i="116"/>
  <c r="H8" i="116"/>
  <c r="O8" i="116" s="1"/>
  <c r="E8" i="116"/>
  <c r="H33" i="115"/>
  <c r="O33" i="115" s="1"/>
  <c r="E33" i="115"/>
  <c r="K32" i="115"/>
  <c r="J32" i="115"/>
  <c r="H32" i="115"/>
  <c r="O32" i="115" s="1"/>
  <c r="E32" i="115"/>
  <c r="N32" i="115" s="1"/>
  <c r="H31" i="115"/>
  <c r="O31" i="115" s="1"/>
  <c r="E31" i="115"/>
  <c r="O30" i="115"/>
  <c r="K30" i="115"/>
  <c r="J30" i="115"/>
  <c r="H30" i="115"/>
  <c r="E30" i="115"/>
  <c r="N30" i="115" s="1"/>
  <c r="H29" i="115"/>
  <c r="O29" i="115" s="1"/>
  <c r="E29" i="115"/>
  <c r="N28" i="115"/>
  <c r="K28" i="115"/>
  <c r="J28" i="115"/>
  <c r="H28" i="115"/>
  <c r="O28" i="115" s="1"/>
  <c r="E28" i="115"/>
  <c r="J26" i="115"/>
  <c r="H26" i="115"/>
  <c r="E26" i="115"/>
  <c r="N26" i="115" s="1"/>
  <c r="K25" i="115"/>
  <c r="J25" i="115"/>
  <c r="H25" i="115"/>
  <c r="O25" i="115" s="1"/>
  <c r="E25" i="115"/>
  <c r="N25" i="115" s="1"/>
  <c r="J24" i="115"/>
  <c r="H24" i="115"/>
  <c r="E24" i="115"/>
  <c r="N24" i="115" s="1"/>
  <c r="K23" i="115"/>
  <c r="H23" i="115"/>
  <c r="O23" i="115" s="1"/>
  <c r="E23" i="115"/>
  <c r="O22" i="115"/>
  <c r="K22" i="115"/>
  <c r="J22" i="115"/>
  <c r="H22" i="115"/>
  <c r="E22" i="115"/>
  <c r="N22" i="115" s="1"/>
  <c r="H19" i="115"/>
  <c r="E19" i="115"/>
  <c r="O18" i="115"/>
  <c r="K18" i="115"/>
  <c r="J18" i="115"/>
  <c r="H18" i="115"/>
  <c r="E18" i="115"/>
  <c r="N18" i="115" s="1"/>
  <c r="H17" i="115"/>
  <c r="O17" i="115" s="1"/>
  <c r="E17" i="115"/>
  <c r="J16" i="115"/>
  <c r="H16" i="115"/>
  <c r="E16" i="115"/>
  <c r="N16" i="115" s="1"/>
  <c r="K15" i="115"/>
  <c r="J15" i="115"/>
  <c r="H15" i="115"/>
  <c r="O15" i="115" s="1"/>
  <c r="E15" i="115"/>
  <c r="N15" i="115" s="1"/>
  <c r="H14" i="115"/>
  <c r="O14" i="115" s="1"/>
  <c r="E14" i="115"/>
  <c r="N14" i="115" s="1"/>
  <c r="K13" i="115"/>
  <c r="H13" i="115"/>
  <c r="O13" i="115" s="1"/>
  <c r="E13" i="115"/>
  <c r="N11" i="115"/>
  <c r="K11" i="115"/>
  <c r="J11" i="115"/>
  <c r="H11" i="115"/>
  <c r="O11" i="115" s="1"/>
  <c r="E11" i="115"/>
  <c r="H10" i="115"/>
  <c r="O10" i="115" s="1"/>
  <c r="E10" i="115"/>
  <c r="K9" i="115"/>
  <c r="H9" i="115"/>
  <c r="O9" i="115" s="1"/>
  <c r="E9" i="115"/>
  <c r="H8" i="115"/>
  <c r="E8" i="115"/>
  <c r="N8" i="115" s="1"/>
  <c r="O33" i="114"/>
  <c r="K33" i="114"/>
  <c r="J33" i="114"/>
  <c r="H33" i="114"/>
  <c r="E33" i="114"/>
  <c r="N33" i="114" s="1"/>
  <c r="K32" i="114"/>
  <c r="H32" i="114"/>
  <c r="O32" i="114" s="1"/>
  <c r="E32" i="114"/>
  <c r="N31" i="114"/>
  <c r="J31" i="114"/>
  <c r="H31" i="114"/>
  <c r="E31" i="114"/>
  <c r="K30" i="114"/>
  <c r="J30" i="114"/>
  <c r="H30" i="114"/>
  <c r="O30" i="114" s="1"/>
  <c r="E30" i="114"/>
  <c r="N30" i="114" s="1"/>
  <c r="O29" i="114"/>
  <c r="K29" i="114"/>
  <c r="J29" i="114"/>
  <c r="H29" i="114"/>
  <c r="E29" i="114"/>
  <c r="N29" i="114" s="1"/>
  <c r="K28" i="114"/>
  <c r="J28" i="114"/>
  <c r="H28" i="114"/>
  <c r="O28" i="114" s="1"/>
  <c r="E28" i="114"/>
  <c r="N28" i="114" s="1"/>
  <c r="H26" i="114"/>
  <c r="O26" i="114" s="1"/>
  <c r="E26" i="114"/>
  <c r="O25" i="114"/>
  <c r="K25" i="114"/>
  <c r="J25" i="114"/>
  <c r="H25" i="114"/>
  <c r="E25" i="114"/>
  <c r="N25" i="114" s="1"/>
  <c r="H24" i="114"/>
  <c r="O24" i="114" s="1"/>
  <c r="E24" i="114"/>
  <c r="N23" i="114"/>
  <c r="J23" i="114"/>
  <c r="H23" i="114"/>
  <c r="E23" i="114"/>
  <c r="K22" i="114"/>
  <c r="J22" i="114"/>
  <c r="H22" i="114"/>
  <c r="O22" i="114" s="1"/>
  <c r="E22" i="114"/>
  <c r="N22" i="114" s="1"/>
  <c r="H19" i="114"/>
  <c r="E19" i="114"/>
  <c r="J18" i="114"/>
  <c r="H18" i="114"/>
  <c r="E18" i="114"/>
  <c r="N18" i="114" s="1"/>
  <c r="O17" i="114"/>
  <c r="K17" i="114"/>
  <c r="H17" i="114"/>
  <c r="E17" i="114"/>
  <c r="N17" i="114" s="1"/>
  <c r="H16" i="114"/>
  <c r="E16" i="114"/>
  <c r="N15" i="114"/>
  <c r="K15" i="114"/>
  <c r="J15" i="114"/>
  <c r="H15" i="114"/>
  <c r="O15" i="114" s="1"/>
  <c r="E15" i="114"/>
  <c r="O14" i="114"/>
  <c r="N14" i="114"/>
  <c r="K14" i="114"/>
  <c r="J14" i="114"/>
  <c r="H14" i="114"/>
  <c r="E14" i="114"/>
  <c r="H13" i="114"/>
  <c r="E13" i="114"/>
  <c r="N11" i="114"/>
  <c r="J11" i="114"/>
  <c r="H11" i="114"/>
  <c r="E11" i="114"/>
  <c r="N10" i="114"/>
  <c r="K10" i="114"/>
  <c r="J10" i="114"/>
  <c r="H10" i="114"/>
  <c r="O10" i="114" s="1"/>
  <c r="E10" i="114"/>
  <c r="H9" i="114"/>
  <c r="O9" i="114" s="1"/>
  <c r="E9" i="114"/>
  <c r="H8" i="114"/>
  <c r="O8" i="114" s="1"/>
  <c r="E8" i="114"/>
  <c r="H33" i="113"/>
  <c r="O33" i="113" s="1"/>
  <c r="E33" i="113"/>
  <c r="O32" i="113"/>
  <c r="K32" i="113"/>
  <c r="H32" i="113"/>
  <c r="E32" i="113"/>
  <c r="N32" i="113" s="1"/>
  <c r="H31" i="113"/>
  <c r="O31" i="113" s="1"/>
  <c r="E31" i="113"/>
  <c r="N30" i="113"/>
  <c r="K30" i="113"/>
  <c r="J30" i="113"/>
  <c r="H30" i="113"/>
  <c r="O30" i="113" s="1"/>
  <c r="E30" i="113"/>
  <c r="H29" i="113"/>
  <c r="E29" i="113"/>
  <c r="O28" i="113"/>
  <c r="K28" i="113"/>
  <c r="H28" i="113"/>
  <c r="E28" i="113"/>
  <c r="N28" i="113" s="1"/>
  <c r="H26" i="113"/>
  <c r="E26" i="113"/>
  <c r="O25" i="113"/>
  <c r="N25" i="113"/>
  <c r="K25" i="113"/>
  <c r="J25" i="113"/>
  <c r="H25" i="113"/>
  <c r="E25" i="113"/>
  <c r="K24" i="113"/>
  <c r="J24" i="113"/>
  <c r="H24" i="113"/>
  <c r="O24" i="113" s="1"/>
  <c r="E24" i="113"/>
  <c r="N24" i="113" s="1"/>
  <c r="H23" i="113"/>
  <c r="O23" i="113" s="1"/>
  <c r="E23" i="113"/>
  <c r="H22" i="113"/>
  <c r="E22" i="113"/>
  <c r="H19" i="113"/>
  <c r="E19" i="113"/>
  <c r="H18" i="113"/>
  <c r="E18" i="113"/>
  <c r="N18" i="113" s="1"/>
  <c r="O17" i="113"/>
  <c r="N17" i="113"/>
  <c r="K17" i="113"/>
  <c r="J17" i="113"/>
  <c r="H17" i="113"/>
  <c r="E17" i="113"/>
  <c r="J16" i="113"/>
  <c r="H16" i="113"/>
  <c r="E16" i="113"/>
  <c r="N16" i="113" s="1"/>
  <c r="K15" i="113"/>
  <c r="J15" i="113"/>
  <c r="H15" i="113"/>
  <c r="O15" i="113" s="1"/>
  <c r="E15" i="113"/>
  <c r="N15" i="113" s="1"/>
  <c r="J14" i="113"/>
  <c r="H14" i="113"/>
  <c r="E14" i="113"/>
  <c r="N14" i="113" s="1"/>
  <c r="O13" i="113"/>
  <c r="H13" i="113"/>
  <c r="K13" i="113" s="1"/>
  <c r="E13" i="113"/>
  <c r="J13" i="113" s="1"/>
  <c r="H11" i="113"/>
  <c r="O11" i="113" s="1"/>
  <c r="E11" i="113"/>
  <c r="J11" i="113" s="1"/>
  <c r="N10" i="113"/>
  <c r="J10" i="113"/>
  <c r="H10" i="113"/>
  <c r="E10" i="113"/>
  <c r="J9" i="113"/>
  <c r="H9" i="113"/>
  <c r="E9" i="113"/>
  <c r="N9" i="113" s="1"/>
  <c r="O8" i="113"/>
  <c r="K8" i="113"/>
  <c r="H8" i="113"/>
  <c r="E8" i="113"/>
  <c r="N8" i="113" s="1"/>
  <c r="H33" i="112"/>
  <c r="E33" i="112"/>
  <c r="J33" i="112" s="1"/>
  <c r="O32" i="112"/>
  <c r="N32" i="112"/>
  <c r="K32" i="112"/>
  <c r="J32" i="112"/>
  <c r="H32" i="112"/>
  <c r="E32" i="112"/>
  <c r="O31" i="112"/>
  <c r="N31" i="112"/>
  <c r="K31" i="112"/>
  <c r="J31" i="112"/>
  <c r="H31" i="112"/>
  <c r="E31" i="112"/>
  <c r="K30" i="112"/>
  <c r="J30" i="112"/>
  <c r="H30" i="112"/>
  <c r="O30" i="112" s="1"/>
  <c r="E30" i="112"/>
  <c r="N30" i="112" s="1"/>
  <c r="N29" i="112"/>
  <c r="K29" i="112"/>
  <c r="J29" i="112"/>
  <c r="H29" i="112"/>
  <c r="O29" i="112" s="1"/>
  <c r="E29" i="112"/>
  <c r="O28" i="112"/>
  <c r="N28" i="112"/>
  <c r="K28" i="112"/>
  <c r="J28" i="112"/>
  <c r="H28" i="112"/>
  <c r="E28" i="112"/>
  <c r="H26" i="112"/>
  <c r="O26" i="112" s="1"/>
  <c r="E26" i="112"/>
  <c r="N25" i="112"/>
  <c r="K25" i="112"/>
  <c r="J25" i="112"/>
  <c r="H25" i="112"/>
  <c r="O25" i="112" s="1"/>
  <c r="E25" i="112"/>
  <c r="J24" i="112"/>
  <c r="H24" i="112"/>
  <c r="E24" i="112"/>
  <c r="N24" i="112" s="1"/>
  <c r="O23" i="112"/>
  <c r="K23" i="112"/>
  <c r="H23" i="112"/>
  <c r="E23" i="112"/>
  <c r="J23" i="112" s="1"/>
  <c r="K22" i="112"/>
  <c r="J22" i="112"/>
  <c r="H22" i="112"/>
  <c r="O22" i="112" s="1"/>
  <c r="E22" i="112"/>
  <c r="N22" i="112" s="1"/>
  <c r="H19" i="112"/>
  <c r="E19" i="112"/>
  <c r="H18" i="112"/>
  <c r="O18" i="112" s="1"/>
  <c r="E18" i="112"/>
  <c r="N18" i="112" s="1"/>
  <c r="N17" i="112"/>
  <c r="H17" i="112"/>
  <c r="E17" i="112"/>
  <c r="J17" i="112" s="1"/>
  <c r="O16" i="112"/>
  <c r="K16" i="112"/>
  <c r="J16" i="112"/>
  <c r="H16" i="112"/>
  <c r="E16" i="112"/>
  <c r="N16" i="112" s="1"/>
  <c r="O15" i="112"/>
  <c r="K15" i="112"/>
  <c r="J15" i="112"/>
  <c r="H15" i="112"/>
  <c r="E15" i="112"/>
  <c r="N15" i="112" s="1"/>
  <c r="K14" i="112"/>
  <c r="J14" i="112"/>
  <c r="H14" i="112"/>
  <c r="O14" i="112" s="1"/>
  <c r="E14" i="112"/>
  <c r="N14" i="112" s="1"/>
  <c r="J13" i="112"/>
  <c r="H13" i="112"/>
  <c r="E13" i="112"/>
  <c r="N13" i="112" s="1"/>
  <c r="O11" i="112"/>
  <c r="H11" i="112"/>
  <c r="K11" i="112" s="1"/>
  <c r="E11" i="112"/>
  <c r="J11" i="112" s="1"/>
  <c r="K10" i="112"/>
  <c r="J10" i="112"/>
  <c r="H10" i="112"/>
  <c r="O10" i="112" s="1"/>
  <c r="E10" i="112"/>
  <c r="N10" i="112" s="1"/>
  <c r="J9" i="112"/>
  <c r="H9" i="112"/>
  <c r="E9" i="112"/>
  <c r="N9" i="112" s="1"/>
  <c r="N8" i="112"/>
  <c r="K8" i="112"/>
  <c r="H8" i="112"/>
  <c r="O8" i="112" s="1"/>
  <c r="E8" i="112"/>
  <c r="J8" i="112" s="1"/>
  <c r="K33" i="111"/>
  <c r="H33" i="111"/>
  <c r="O33" i="111" s="1"/>
  <c r="E33" i="111"/>
  <c r="N33" i="111" s="1"/>
  <c r="N32" i="111"/>
  <c r="J32" i="111"/>
  <c r="H32" i="111"/>
  <c r="E32" i="111"/>
  <c r="K31" i="111"/>
  <c r="J31" i="111"/>
  <c r="H31" i="111"/>
  <c r="O31" i="111" s="1"/>
  <c r="E31" i="111"/>
  <c r="N31" i="111" s="1"/>
  <c r="O30" i="111"/>
  <c r="K30" i="111"/>
  <c r="J30" i="111"/>
  <c r="H30" i="111"/>
  <c r="E30" i="111"/>
  <c r="N30" i="111" s="1"/>
  <c r="N29" i="111"/>
  <c r="K29" i="111"/>
  <c r="J29" i="111"/>
  <c r="H29" i="111"/>
  <c r="O29" i="111" s="1"/>
  <c r="E29" i="111"/>
  <c r="N28" i="111"/>
  <c r="H28" i="111"/>
  <c r="E28" i="111"/>
  <c r="J28" i="111" s="1"/>
  <c r="N26" i="111"/>
  <c r="K26" i="111"/>
  <c r="H26" i="111"/>
  <c r="O26" i="111" s="1"/>
  <c r="E26" i="111"/>
  <c r="J26" i="111" s="1"/>
  <c r="K25" i="111"/>
  <c r="J25" i="111"/>
  <c r="H25" i="111"/>
  <c r="O25" i="111" s="1"/>
  <c r="E25" i="111"/>
  <c r="N25" i="111" s="1"/>
  <c r="H24" i="111"/>
  <c r="E24" i="111"/>
  <c r="J24" i="111" s="1"/>
  <c r="K23" i="111"/>
  <c r="J23" i="111"/>
  <c r="H23" i="111"/>
  <c r="O23" i="111" s="1"/>
  <c r="E23" i="111"/>
  <c r="N23" i="111" s="1"/>
  <c r="O22" i="111"/>
  <c r="N22" i="111"/>
  <c r="K22" i="111"/>
  <c r="J22" i="111"/>
  <c r="H22" i="111"/>
  <c r="E22" i="111"/>
  <c r="H19" i="111"/>
  <c r="E19" i="111"/>
  <c r="O18" i="111"/>
  <c r="K18" i="111"/>
  <c r="J18" i="111"/>
  <c r="H18" i="111"/>
  <c r="E18" i="111"/>
  <c r="N18" i="111" s="1"/>
  <c r="H17" i="111"/>
  <c r="E17" i="111"/>
  <c r="N16" i="111"/>
  <c r="H16" i="111"/>
  <c r="E16" i="111"/>
  <c r="J16" i="111" s="1"/>
  <c r="K15" i="111"/>
  <c r="J15" i="111"/>
  <c r="H15" i="111"/>
  <c r="O15" i="111" s="1"/>
  <c r="E15" i="111"/>
  <c r="N15" i="111" s="1"/>
  <c r="O14" i="111"/>
  <c r="H14" i="111"/>
  <c r="K14" i="111" s="1"/>
  <c r="E14" i="111"/>
  <c r="J14" i="111" s="1"/>
  <c r="N13" i="111"/>
  <c r="J13" i="111"/>
  <c r="H13" i="111"/>
  <c r="O13" i="111" s="1"/>
  <c r="E13" i="111"/>
  <c r="H11" i="111"/>
  <c r="O11" i="111" s="1"/>
  <c r="E11" i="111"/>
  <c r="O10" i="111"/>
  <c r="K10" i="111"/>
  <c r="J10" i="111"/>
  <c r="H10" i="111"/>
  <c r="E10" i="111"/>
  <c r="N10" i="111" s="1"/>
  <c r="H9" i="111"/>
  <c r="E9" i="111"/>
  <c r="N8" i="111"/>
  <c r="K8" i="111"/>
  <c r="J8" i="111"/>
  <c r="H8" i="111"/>
  <c r="O8" i="111" s="1"/>
  <c r="E8" i="111"/>
  <c r="H33" i="110"/>
  <c r="E33" i="110"/>
  <c r="N33" i="110" s="1"/>
  <c r="H32" i="110"/>
  <c r="O32" i="110" s="1"/>
  <c r="E32" i="110"/>
  <c r="J32" i="110" s="1"/>
  <c r="H31" i="110"/>
  <c r="K31" i="110" s="1"/>
  <c r="E31" i="110"/>
  <c r="N31" i="110" s="1"/>
  <c r="O30" i="110"/>
  <c r="K30" i="110"/>
  <c r="J30" i="110"/>
  <c r="H30" i="110"/>
  <c r="E30" i="110"/>
  <c r="N30" i="110" s="1"/>
  <c r="K29" i="110"/>
  <c r="J29" i="110"/>
  <c r="H29" i="110"/>
  <c r="O29" i="110" s="1"/>
  <c r="E29" i="110"/>
  <c r="N29" i="110" s="1"/>
  <c r="N28" i="110"/>
  <c r="K28" i="110"/>
  <c r="J28" i="110"/>
  <c r="H28" i="110"/>
  <c r="O28" i="110" s="1"/>
  <c r="E28" i="110"/>
  <c r="K26" i="110"/>
  <c r="J26" i="110"/>
  <c r="H26" i="110"/>
  <c r="O26" i="110" s="1"/>
  <c r="E26" i="110"/>
  <c r="N26" i="110" s="1"/>
  <c r="K25" i="110"/>
  <c r="J25" i="110"/>
  <c r="H25" i="110"/>
  <c r="O25" i="110" s="1"/>
  <c r="E25" i="110"/>
  <c r="N25" i="110" s="1"/>
  <c r="J24" i="110"/>
  <c r="H24" i="110"/>
  <c r="O24" i="110" s="1"/>
  <c r="E24" i="110"/>
  <c r="N24" i="110" s="1"/>
  <c r="H23" i="110"/>
  <c r="K23" i="110" s="1"/>
  <c r="E23" i="110"/>
  <c r="N23" i="110" s="1"/>
  <c r="O22" i="110"/>
  <c r="K22" i="110"/>
  <c r="J22" i="110"/>
  <c r="H22" i="110"/>
  <c r="E22" i="110"/>
  <c r="N22" i="110" s="1"/>
  <c r="H19" i="110"/>
  <c r="E19" i="110"/>
  <c r="O18" i="110"/>
  <c r="N18" i="110"/>
  <c r="K18" i="110"/>
  <c r="J18" i="110"/>
  <c r="H18" i="110"/>
  <c r="E18" i="110"/>
  <c r="H17" i="110"/>
  <c r="O17" i="110" s="1"/>
  <c r="E17" i="110"/>
  <c r="N16" i="110"/>
  <c r="K16" i="110"/>
  <c r="J16" i="110"/>
  <c r="H16" i="110"/>
  <c r="O16" i="110" s="1"/>
  <c r="E16" i="110"/>
  <c r="K15" i="110"/>
  <c r="J15" i="110"/>
  <c r="H15" i="110"/>
  <c r="O15" i="110" s="1"/>
  <c r="E15" i="110"/>
  <c r="N15" i="110" s="1"/>
  <c r="O14" i="110"/>
  <c r="K14" i="110"/>
  <c r="J14" i="110"/>
  <c r="H14" i="110"/>
  <c r="E14" i="110"/>
  <c r="N14" i="110" s="1"/>
  <c r="H13" i="110"/>
  <c r="E13" i="110"/>
  <c r="N13" i="110" s="1"/>
  <c r="N11" i="110"/>
  <c r="J11" i="110"/>
  <c r="H11" i="110"/>
  <c r="K11" i="110" s="1"/>
  <c r="E11" i="110"/>
  <c r="H10" i="110"/>
  <c r="E10" i="110"/>
  <c r="N10" i="110" s="1"/>
  <c r="N9" i="110"/>
  <c r="J9" i="110"/>
  <c r="H9" i="110"/>
  <c r="K9" i="110" s="1"/>
  <c r="E9" i="110"/>
  <c r="J8" i="110"/>
  <c r="H8" i="110"/>
  <c r="E8" i="110"/>
  <c r="N8" i="110" s="1"/>
  <c r="O33" i="109"/>
  <c r="K33" i="109"/>
  <c r="H33" i="109"/>
  <c r="E33" i="109"/>
  <c r="N33" i="109" s="1"/>
  <c r="H32" i="109"/>
  <c r="K32" i="109" s="1"/>
  <c r="E32" i="109"/>
  <c r="J32" i="109" s="1"/>
  <c r="K31" i="109"/>
  <c r="J31" i="109"/>
  <c r="H31" i="109"/>
  <c r="O31" i="109" s="1"/>
  <c r="E31" i="109"/>
  <c r="N31" i="109" s="1"/>
  <c r="K30" i="109"/>
  <c r="J30" i="109"/>
  <c r="H30" i="109"/>
  <c r="O30" i="109" s="1"/>
  <c r="E30" i="109"/>
  <c r="N30" i="109" s="1"/>
  <c r="K29" i="109"/>
  <c r="J29" i="109"/>
  <c r="H29" i="109"/>
  <c r="O29" i="109" s="1"/>
  <c r="E29" i="109"/>
  <c r="N29" i="109" s="1"/>
  <c r="O28" i="109"/>
  <c r="N28" i="109"/>
  <c r="K28" i="109"/>
  <c r="J28" i="109"/>
  <c r="H28" i="109"/>
  <c r="E28" i="109"/>
  <c r="H26" i="109"/>
  <c r="K26" i="109" s="1"/>
  <c r="E26" i="109"/>
  <c r="O25" i="109"/>
  <c r="K25" i="109"/>
  <c r="J25" i="109"/>
  <c r="H25" i="109"/>
  <c r="E25" i="109"/>
  <c r="N25" i="109" s="1"/>
  <c r="O24" i="109"/>
  <c r="K24" i="109"/>
  <c r="J24" i="109"/>
  <c r="H24" i="109"/>
  <c r="E24" i="109"/>
  <c r="N24" i="109" s="1"/>
  <c r="H23" i="109"/>
  <c r="O23" i="109" s="1"/>
  <c r="E23" i="109"/>
  <c r="O22" i="109"/>
  <c r="K22" i="109"/>
  <c r="J22" i="109"/>
  <c r="H22" i="109"/>
  <c r="E22" i="109"/>
  <c r="N22" i="109" s="1"/>
  <c r="H19" i="109"/>
  <c r="E19" i="109"/>
  <c r="O18" i="109"/>
  <c r="N18" i="109"/>
  <c r="J18" i="109"/>
  <c r="H18" i="109"/>
  <c r="K18" i="109" s="1"/>
  <c r="E18" i="109"/>
  <c r="J17" i="109"/>
  <c r="H17" i="109"/>
  <c r="E17" i="109"/>
  <c r="N17" i="109" s="1"/>
  <c r="O16" i="109"/>
  <c r="K16" i="109"/>
  <c r="J16" i="109"/>
  <c r="H16" i="109"/>
  <c r="E16" i="109"/>
  <c r="N16" i="109" s="1"/>
  <c r="N15" i="109"/>
  <c r="K15" i="109"/>
  <c r="J15" i="109"/>
  <c r="H15" i="109"/>
  <c r="O15" i="109" s="1"/>
  <c r="E15" i="109"/>
  <c r="H14" i="109"/>
  <c r="K14" i="109" s="1"/>
  <c r="E14" i="109"/>
  <c r="O13" i="109"/>
  <c r="K13" i="109"/>
  <c r="J13" i="109"/>
  <c r="H13" i="109"/>
  <c r="E13" i="109"/>
  <c r="N13" i="109" s="1"/>
  <c r="H11" i="109"/>
  <c r="E11" i="109"/>
  <c r="N10" i="109"/>
  <c r="J10" i="109"/>
  <c r="H10" i="109"/>
  <c r="K10" i="109" s="1"/>
  <c r="E10" i="109"/>
  <c r="H9" i="109"/>
  <c r="E9" i="109"/>
  <c r="J9" i="109" s="1"/>
  <c r="N8" i="109"/>
  <c r="K8" i="109"/>
  <c r="J8" i="109"/>
  <c r="H8" i="109"/>
  <c r="O8" i="109" s="1"/>
  <c r="E8" i="109"/>
  <c r="H33" i="108"/>
  <c r="K33" i="108" s="1"/>
  <c r="E33" i="108"/>
  <c r="J33" i="108" s="1"/>
  <c r="O32" i="108"/>
  <c r="N32" i="108"/>
  <c r="K32" i="108"/>
  <c r="J32" i="108"/>
  <c r="H32" i="108"/>
  <c r="E32" i="108"/>
  <c r="J31" i="108"/>
  <c r="H31" i="108"/>
  <c r="O31" i="108" s="1"/>
  <c r="E31" i="108"/>
  <c r="N31" i="108" s="1"/>
  <c r="K30" i="108"/>
  <c r="J30" i="108"/>
  <c r="H30" i="108"/>
  <c r="O30" i="108" s="1"/>
  <c r="E30" i="108"/>
  <c r="N30" i="108" s="1"/>
  <c r="O29" i="108"/>
  <c r="N29" i="108"/>
  <c r="J29" i="108"/>
  <c r="H29" i="108"/>
  <c r="K29" i="108" s="1"/>
  <c r="E29" i="108"/>
  <c r="K28" i="108"/>
  <c r="J28" i="108"/>
  <c r="H28" i="108"/>
  <c r="O28" i="108" s="1"/>
  <c r="E28" i="108"/>
  <c r="N28" i="108" s="1"/>
  <c r="N26" i="108"/>
  <c r="K26" i="108"/>
  <c r="H26" i="108"/>
  <c r="O26" i="108" s="1"/>
  <c r="E26" i="108"/>
  <c r="J26" i="108" s="1"/>
  <c r="K25" i="108"/>
  <c r="J25" i="108"/>
  <c r="H25" i="108"/>
  <c r="O25" i="108" s="1"/>
  <c r="E25" i="108"/>
  <c r="N25" i="108" s="1"/>
  <c r="O24" i="108"/>
  <c r="H24" i="108"/>
  <c r="K24" i="108" s="1"/>
  <c r="E24" i="108"/>
  <c r="N24" i="108" s="1"/>
  <c r="N23" i="108"/>
  <c r="J23" i="108"/>
  <c r="H23" i="108"/>
  <c r="K23" i="108" s="1"/>
  <c r="E23" i="108"/>
  <c r="K22" i="108"/>
  <c r="J22" i="108"/>
  <c r="H22" i="108"/>
  <c r="O22" i="108" s="1"/>
  <c r="E22" i="108"/>
  <c r="N22" i="108" s="1"/>
  <c r="H19" i="108"/>
  <c r="E19" i="108"/>
  <c r="K18" i="108"/>
  <c r="J18" i="108"/>
  <c r="H18" i="108"/>
  <c r="O18" i="108" s="1"/>
  <c r="E18" i="108"/>
  <c r="N18" i="108" s="1"/>
  <c r="H17" i="108"/>
  <c r="K17" i="108" s="1"/>
  <c r="E17" i="108"/>
  <c r="O16" i="108"/>
  <c r="K16" i="108"/>
  <c r="J16" i="108"/>
  <c r="H16" i="108"/>
  <c r="E16" i="108"/>
  <c r="N16" i="108" s="1"/>
  <c r="K15" i="108"/>
  <c r="J15" i="108"/>
  <c r="H15" i="108"/>
  <c r="O15" i="108" s="1"/>
  <c r="E15" i="108"/>
  <c r="N15" i="108" s="1"/>
  <c r="K14" i="108"/>
  <c r="H14" i="108"/>
  <c r="O14" i="108" s="1"/>
  <c r="E14" i="108"/>
  <c r="N14" i="108" s="1"/>
  <c r="H13" i="108"/>
  <c r="K13" i="108" s="1"/>
  <c r="E13" i="108"/>
  <c r="J13" i="108" s="1"/>
  <c r="N11" i="108"/>
  <c r="J11" i="108"/>
  <c r="H11" i="108"/>
  <c r="O11" i="108" s="1"/>
  <c r="E11" i="108"/>
  <c r="H10" i="108"/>
  <c r="O10" i="108" s="1"/>
  <c r="E10" i="108"/>
  <c r="N10" i="108" s="1"/>
  <c r="O9" i="108"/>
  <c r="N9" i="108"/>
  <c r="J9" i="108"/>
  <c r="H9" i="108"/>
  <c r="K9" i="108" s="1"/>
  <c r="E9" i="108"/>
  <c r="J8" i="108"/>
  <c r="H8" i="108"/>
  <c r="E8" i="108"/>
  <c r="N8" i="108" s="1"/>
  <c r="N33" i="107"/>
  <c r="K33" i="107"/>
  <c r="H33" i="107"/>
  <c r="O33" i="107" s="1"/>
  <c r="E33" i="107"/>
  <c r="J33" i="107" s="1"/>
  <c r="J32" i="107"/>
  <c r="H32" i="107"/>
  <c r="E32" i="107"/>
  <c r="N32" i="107" s="1"/>
  <c r="O31" i="107"/>
  <c r="K31" i="107"/>
  <c r="J31" i="107"/>
  <c r="H31" i="107"/>
  <c r="E31" i="107"/>
  <c r="N31" i="107" s="1"/>
  <c r="O30" i="107"/>
  <c r="K30" i="107"/>
  <c r="J30" i="107"/>
  <c r="H30" i="107"/>
  <c r="E30" i="107"/>
  <c r="N30" i="107" s="1"/>
  <c r="K29" i="107"/>
  <c r="J29" i="107"/>
  <c r="H29" i="107"/>
  <c r="O29" i="107" s="1"/>
  <c r="E29" i="107"/>
  <c r="N29" i="107" s="1"/>
  <c r="K28" i="107"/>
  <c r="J28" i="107"/>
  <c r="H28" i="107"/>
  <c r="O28" i="107" s="1"/>
  <c r="E28" i="107"/>
  <c r="N28" i="107" s="1"/>
  <c r="H26" i="107"/>
  <c r="E26" i="107"/>
  <c r="N25" i="107"/>
  <c r="K25" i="107"/>
  <c r="J25" i="107"/>
  <c r="H25" i="107"/>
  <c r="O25" i="107" s="1"/>
  <c r="E25" i="107"/>
  <c r="H24" i="107"/>
  <c r="K24" i="107" s="1"/>
  <c r="E24" i="107"/>
  <c r="O23" i="107"/>
  <c r="N23" i="107"/>
  <c r="K23" i="107"/>
  <c r="H23" i="107"/>
  <c r="E23" i="107"/>
  <c r="J23" i="107" s="1"/>
  <c r="K22" i="107"/>
  <c r="J22" i="107"/>
  <c r="H22" i="107"/>
  <c r="O22" i="107" s="1"/>
  <c r="E22" i="107"/>
  <c r="N22" i="107" s="1"/>
  <c r="H19" i="107"/>
  <c r="E19" i="107"/>
  <c r="H18" i="107"/>
  <c r="O18" i="107" s="1"/>
  <c r="E18" i="107"/>
  <c r="N17" i="107"/>
  <c r="J17" i="107"/>
  <c r="H17" i="107"/>
  <c r="O17" i="107" s="1"/>
  <c r="E17" i="107"/>
  <c r="N16" i="107"/>
  <c r="K16" i="107"/>
  <c r="J16" i="107"/>
  <c r="H16" i="107"/>
  <c r="O16" i="107" s="1"/>
  <c r="E16" i="107"/>
  <c r="K15" i="107"/>
  <c r="J15" i="107"/>
  <c r="H15" i="107"/>
  <c r="O15" i="107" s="1"/>
  <c r="E15" i="107"/>
  <c r="N15" i="107" s="1"/>
  <c r="K14" i="107"/>
  <c r="H14" i="107"/>
  <c r="O14" i="107" s="1"/>
  <c r="E14" i="107"/>
  <c r="N14" i="107" s="1"/>
  <c r="H13" i="107"/>
  <c r="O13" i="107" s="1"/>
  <c r="E13" i="107"/>
  <c r="J13" i="107" s="1"/>
  <c r="N11" i="107"/>
  <c r="K11" i="107"/>
  <c r="J11" i="107"/>
  <c r="H11" i="107"/>
  <c r="O11" i="107" s="1"/>
  <c r="E11" i="107"/>
  <c r="H10" i="107"/>
  <c r="O10" i="107" s="1"/>
  <c r="E10" i="107"/>
  <c r="N9" i="107"/>
  <c r="K9" i="107"/>
  <c r="H9" i="107"/>
  <c r="O9" i="107" s="1"/>
  <c r="E9" i="107"/>
  <c r="J9" i="107" s="1"/>
  <c r="H8" i="107"/>
  <c r="K8" i="107" s="1"/>
  <c r="E8" i="107"/>
  <c r="O33" i="106"/>
  <c r="H33" i="106"/>
  <c r="K33" i="106" s="1"/>
  <c r="E33" i="106"/>
  <c r="J33" i="106" s="1"/>
  <c r="K32" i="106"/>
  <c r="H32" i="106"/>
  <c r="O32" i="106" s="1"/>
  <c r="E32" i="106"/>
  <c r="N32" i="106" s="1"/>
  <c r="J31" i="106"/>
  <c r="H31" i="106"/>
  <c r="K31" i="106" s="1"/>
  <c r="E31" i="106"/>
  <c r="N31" i="106" s="1"/>
  <c r="O30" i="106"/>
  <c r="K30" i="106"/>
  <c r="J30" i="106"/>
  <c r="H30" i="106"/>
  <c r="E30" i="106"/>
  <c r="N30" i="106" s="1"/>
  <c r="N29" i="106"/>
  <c r="K29" i="106"/>
  <c r="J29" i="106"/>
  <c r="H29" i="106"/>
  <c r="O29" i="106" s="1"/>
  <c r="E29" i="106"/>
  <c r="H28" i="106"/>
  <c r="O28" i="106" s="1"/>
  <c r="E28" i="106"/>
  <c r="N28" i="106" s="1"/>
  <c r="O26" i="106"/>
  <c r="N26" i="106"/>
  <c r="K26" i="106"/>
  <c r="H26" i="106"/>
  <c r="E26" i="106"/>
  <c r="J26" i="106" s="1"/>
  <c r="K25" i="106"/>
  <c r="J25" i="106"/>
  <c r="H25" i="106"/>
  <c r="O25" i="106" s="1"/>
  <c r="E25" i="106"/>
  <c r="N25" i="106" s="1"/>
  <c r="K24" i="106"/>
  <c r="J24" i="106"/>
  <c r="H24" i="106"/>
  <c r="O24" i="106" s="1"/>
  <c r="E24" i="106"/>
  <c r="N24" i="106" s="1"/>
  <c r="K23" i="106"/>
  <c r="J23" i="106"/>
  <c r="H23" i="106"/>
  <c r="O23" i="106" s="1"/>
  <c r="E23" i="106"/>
  <c r="N23" i="106" s="1"/>
  <c r="K22" i="106"/>
  <c r="J22" i="106"/>
  <c r="H22" i="106"/>
  <c r="O22" i="106" s="1"/>
  <c r="E22" i="106"/>
  <c r="N22" i="106" s="1"/>
  <c r="H19" i="106"/>
  <c r="E19" i="106"/>
  <c r="H18" i="106"/>
  <c r="O18" i="106" s="1"/>
  <c r="E18" i="106"/>
  <c r="O17" i="106"/>
  <c r="K17" i="106"/>
  <c r="J17" i="106"/>
  <c r="H17" i="106"/>
  <c r="E17" i="106"/>
  <c r="N17" i="106" s="1"/>
  <c r="K16" i="106"/>
  <c r="J16" i="106"/>
  <c r="H16" i="106"/>
  <c r="O16" i="106" s="1"/>
  <c r="E16" i="106"/>
  <c r="N16" i="106" s="1"/>
  <c r="O15" i="106"/>
  <c r="K15" i="106"/>
  <c r="J15" i="106"/>
  <c r="H15" i="106"/>
  <c r="E15" i="106"/>
  <c r="N15" i="106" s="1"/>
  <c r="O14" i="106"/>
  <c r="K14" i="106"/>
  <c r="H14" i="106"/>
  <c r="E14" i="106"/>
  <c r="N14" i="106" s="1"/>
  <c r="H13" i="106"/>
  <c r="K13" i="106" s="1"/>
  <c r="E13" i="106"/>
  <c r="N13" i="106" s="1"/>
  <c r="N11" i="106"/>
  <c r="H11" i="106"/>
  <c r="K11" i="106" s="1"/>
  <c r="E11" i="106"/>
  <c r="J11" i="106" s="1"/>
  <c r="H10" i="106"/>
  <c r="O10" i="106" s="1"/>
  <c r="E10" i="106"/>
  <c r="O9" i="106"/>
  <c r="N9" i="106"/>
  <c r="K9" i="106"/>
  <c r="H9" i="106"/>
  <c r="E9" i="106"/>
  <c r="J9" i="106" s="1"/>
  <c r="K8" i="106"/>
  <c r="J8" i="106"/>
  <c r="H8" i="106"/>
  <c r="O8" i="106" s="1"/>
  <c r="E8" i="106"/>
  <c r="N8" i="106" s="1"/>
  <c r="O33" i="105"/>
  <c r="H33" i="105"/>
  <c r="K33" i="105" s="1"/>
  <c r="E33" i="105"/>
  <c r="J33" i="105" s="1"/>
  <c r="N32" i="105"/>
  <c r="K32" i="105"/>
  <c r="J32" i="105"/>
  <c r="H32" i="105"/>
  <c r="O32" i="105" s="1"/>
  <c r="E32" i="105"/>
  <c r="H31" i="105"/>
  <c r="O31" i="105" s="1"/>
  <c r="E31" i="105"/>
  <c r="N31" i="105" s="1"/>
  <c r="N30" i="105"/>
  <c r="K30" i="105"/>
  <c r="J30" i="105"/>
  <c r="H30" i="105"/>
  <c r="O30" i="105" s="1"/>
  <c r="E30" i="105"/>
  <c r="H29" i="105"/>
  <c r="O29" i="105" s="1"/>
  <c r="E29" i="105"/>
  <c r="O28" i="105"/>
  <c r="K28" i="105"/>
  <c r="J28" i="105"/>
  <c r="H28" i="105"/>
  <c r="E28" i="105"/>
  <c r="N28" i="105" s="1"/>
  <c r="H26" i="105"/>
  <c r="K26" i="105" s="1"/>
  <c r="E26" i="105"/>
  <c r="N26" i="105" s="1"/>
  <c r="O25" i="105"/>
  <c r="K25" i="105"/>
  <c r="J25" i="105"/>
  <c r="H25" i="105"/>
  <c r="E25" i="105"/>
  <c r="N25" i="105" s="1"/>
  <c r="H24" i="105"/>
  <c r="O24" i="105" s="1"/>
  <c r="E24" i="105"/>
  <c r="N24" i="105" s="1"/>
  <c r="H23" i="105"/>
  <c r="O23" i="105" s="1"/>
  <c r="E23" i="105"/>
  <c r="J23" i="105" s="1"/>
  <c r="K22" i="105"/>
  <c r="J22" i="105"/>
  <c r="H22" i="105"/>
  <c r="O22" i="105" s="1"/>
  <c r="E22" i="105"/>
  <c r="N22" i="105" s="1"/>
  <c r="H19" i="105"/>
  <c r="E19" i="105"/>
  <c r="O18" i="105"/>
  <c r="K18" i="105"/>
  <c r="H18" i="105"/>
  <c r="E18" i="105"/>
  <c r="N18" i="105" s="1"/>
  <c r="H17" i="105"/>
  <c r="E17" i="105"/>
  <c r="N17" i="105" s="1"/>
  <c r="N16" i="105"/>
  <c r="J16" i="105"/>
  <c r="H16" i="105"/>
  <c r="K16" i="105" s="1"/>
  <c r="E16" i="105"/>
  <c r="K15" i="105"/>
  <c r="J15" i="105"/>
  <c r="H15" i="105"/>
  <c r="O15" i="105" s="1"/>
  <c r="E15" i="105"/>
  <c r="N15" i="105" s="1"/>
  <c r="O14" i="105"/>
  <c r="K14" i="105"/>
  <c r="J14" i="105"/>
  <c r="H14" i="105"/>
  <c r="E14" i="105"/>
  <c r="N14" i="105" s="1"/>
  <c r="H13" i="105"/>
  <c r="E13" i="105"/>
  <c r="N13" i="105" s="1"/>
  <c r="O11" i="105"/>
  <c r="N11" i="105"/>
  <c r="K11" i="105"/>
  <c r="H11" i="105"/>
  <c r="E11" i="105"/>
  <c r="J11" i="105" s="1"/>
  <c r="K10" i="105"/>
  <c r="J10" i="105"/>
  <c r="H10" i="105"/>
  <c r="O10" i="105" s="1"/>
  <c r="E10" i="105"/>
  <c r="N10" i="105" s="1"/>
  <c r="K9" i="105"/>
  <c r="H9" i="105"/>
  <c r="O9" i="105" s="1"/>
  <c r="E9" i="105"/>
  <c r="N9" i="105" s="1"/>
  <c r="J8" i="105"/>
  <c r="H8" i="105"/>
  <c r="K8" i="105" s="1"/>
  <c r="E8" i="105"/>
  <c r="N8" i="105" s="1"/>
  <c r="O33" i="104"/>
  <c r="H33" i="104"/>
  <c r="K33" i="104" s="1"/>
  <c r="E33" i="104"/>
  <c r="N33" i="104" s="1"/>
  <c r="H32" i="104"/>
  <c r="O32" i="104" s="1"/>
  <c r="E32" i="104"/>
  <c r="N32" i="104" s="1"/>
  <c r="N31" i="104"/>
  <c r="H31" i="104"/>
  <c r="K31" i="104" s="1"/>
  <c r="E31" i="104"/>
  <c r="J31" i="104" s="1"/>
  <c r="O30" i="104"/>
  <c r="N30" i="104"/>
  <c r="K30" i="104"/>
  <c r="J30" i="104"/>
  <c r="H30" i="104"/>
  <c r="E30" i="104"/>
  <c r="H29" i="104"/>
  <c r="E29" i="104"/>
  <c r="K28" i="104"/>
  <c r="J28" i="104"/>
  <c r="H28" i="104"/>
  <c r="O28" i="104" s="1"/>
  <c r="E28" i="104"/>
  <c r="N28" i="104" s="1"/>
  <c r="H26" i="104"/>
  <c r="E26" i="104"/>
  <c r="J26" i="104" s="1"/>
  <c r="O25" i="104"/>
  <c r="K25" i="104"/>
  <c r="J25" i="104"/>
  <c r="H25" i="104"/>
  <c r="E25" i="104"/>
  <c r="N25" i="104" s="1"/>
  <c r="H24" i="104"/>
  <c r="E24" i="104"/>
  <c r="N24" i="104" s="1"/>
  <c r="N23" i="104"/>
  <c r="J23" i="104"/>
  <c r="H23" i="104"/>
  <c r="K23" i="104" s="1"/>
  <c r="E23" i="104"/>
  <c r="O22" i="104"/>
  <c r="N22" i="104"/>
  <c r="K22" i="104"/>
  <c r="J22" i="104"/>
  <c r="H22" i="104"/>
  <c r="E22" i="104"/>
  <c r="H19" i="104"/>
  <c r="E19" i="104"/>
  <c r="N18" i="104"/>
  <c r="K18" i="104"/>
  <c r="H18" i="104"/>
  <c r="O18" i="104" s="1"/>
  <c r="E18" i="104"/>
  <c r="J18" i="104" s="1"/>
  <c r="H17" i="104"/>
  <c r="O17" i="104" s="1"/>
  <c r="E17" i="104"/>
  <c r="K16" i="104"/>
  <c r="J16" i="104"/>
  <c r="H16" i="104"/>
  <c r="O16" i="104" s="1"/>
  <c r="E16" i="104"/>
  <c r="N16" i="104" s="1"/>
  <c r="K15" i="104"/>
  <c r="J15" i="104"/>
  <c r="H15" i="104"/>
  <c r="O15" i="104" s="1"/>
  <c r="E15" i="104"/>
  <c r="N15" i="104" s="1"/>
  <c r="O14" i="104"/>
  <c r="N14" i="104"/>
  <c r="K14" i="104"/>
  <c r="H14" i="104"/>
  <c r="E14" i="104"/>
  <c r="J14" i="104" s="1"/>
  <c r="K13" i="104"/>
  <c r="J13" i="104"/>
  <c r="H13" i="104"/>
  <c r="O13" i="104" s="1"/>
  <c r="E13" i="104"/>
  <c r="N13" i="104" s="1"/>
  <c r="H11" i="104"/>
  <c r="K11" i="104" s="1"/>
  <c r="E11" i="104"/>
  <c r="N11" i="104" s="1"/>
  <c r="O10" i="104"/>
  <c r="N10" i="104"/>
  <c r="K10" i="104"/>
  <c r="H10" i="104"/>
  <c r="E10" i="104"/>
  <c r="J10" i="104" s="1"/>
  <c r="H9" i="104"/>
  <c r="E9" i="104"/>
  <c r="K8" i="104"/>
  <c r="H8" i="104"/>
  <c r="O8" i="104" s="1"/>
  <c r="E8" i="104"/>
  <c r="N8" i="104" s="1"/>
  <c r="H33" i="103"/>
  <c r="E33" i="103"/>
  <c r="O32" i="103"/>
  <c r="K32" i="103"/>
  <c r="J32" i="103"/>
  <c r="H32" i="103"/>
  <c r="E32" i="103"/>
  <c r="N32" i="103" s="1"/>
  <c r="H31" i="103"/>
  <c r="E31" i="103"/>
  <c r="N31" i="103" s="1"/>
  <c r="N30" i="103"/>
  <c r="K30" i="103"/>
  <c r="J30" i="103"/>
  <c r="H30" i="103"/>
  <c r="O30" i="103" s="1"/>
  <c r="E30" i="103"/>
  <c r="N29" i="103"/>
  <c r="K29" i="103"/>
  <c r="H29" i="103"/>
  <c r="O29" i="103" s="1"/>
  <c r="E29" i="103"/>
  <c r="J29" i="103" s="1"/>
  <c r="K28" i="103"/>
  <c r="J28" i="103"/>
  <c r="H28" i="103"/>
  <c r="O28" i="103" s="1"/>
  <c r="E28" i="103"/>
  <c r="N28" i="103" s="1"/>
  <c r="N26" i="103"/>
  <c r="J26" i="103"/>
  <c r="H26" i="103"/>
  <c r="K26" i="103" s="1"/>
  <c r="E26" i="103"/>
  <c r="K25" i="103"/>
  <c r="J25" i="103"/>
  <c r="H25" i="103"/>
  <c r="O25" i="103" s="1"/>
  <c r="E25" i="103"/>
  <c r="N25" i="103" s="1"/>
  <c r="O24" i="103"/>
  <c r="K24" i="103"/>
  <c r="H24" i="103"/>
  <c r="E24" i="103"/>
  <c r="N24" i="103" s="1"/>
  <c r="K23" i="103"/>
  <c r="J23" i="103"/>
  <c r="H23" i="103"/>
  <c r="O23" i="103" s="1"/>
  <c r="E23" i="103"/>
  <c r="N23" i="103" s="1"/>
  <c r="K22" i="103"/>
  <c r="J22" i="103"/>
  <c r="H22" i="103"/>
  <c r="O22" i="103" s="1"/>
  <c r="E22" i="103"/>
  <c r="N22" i="103" s="1"/>
  <c r="H19" i="103"/>
  <c r="E19" i="103"/>
  <c r="N18" i="103"/>
  <c r="J18" i="103"/>
  <c r="H18" i="103"/>
  <c r="K18" i="103" s="1"/>
  <c r="E18" i="103"/>
  <c r="O17" i="103"/>
  <c r="N17" i="103"/>
  <c r="K17" i="103"/>
  <c r="J17" i="103"/>
  <c r="H17" i="103"/>
  <c r="E17" i="103"/>
  <c r="H16" i="103"/>
  <c r="E16" i="103"/>
  <c r="K15" i="103"/>
  <c r="J15" i="103"/>
  <c r="H15" i="103"/>
  <c r="O15" i="103" s="1"/>
  <c r="E15" i="103"/>
  <c r="N15" i="103" s="1"/>
  <c r="H14" i="103"/>
  <c r="K14" i="103" s="1"/>
  <c r="E14" i="103"/>
  <c r="O13" i="103"/>
  <c r="K13" i="103"/>
  <c r="H13" i="103"/>
  <c r="E13" i="103"/>
  <c r="N13" i="103" s="1"/>
  <c r="H11" i="103"/>
  <c r="O11" i="103" s="1"/>
  <c r="E11" i="103"/>
  <c r="N11" i="103" s="1"/>
  <c r="N10" i="103"/>
  <c r="J10" i="103"/>
  <c r="H10" i="103"/>
  <c r="K10" i="103" s="1"/>
  <c r="E10" i="103"/>
  <c r="O9" i="103"/>
  <c r="N9" i="103"/>
  <c r="K9" i="103"/>
  <c r="J9" i="103"/>
  <c r="H9" i="103"/>
  <c r="E9" i="103"/>
  <c r="H8" i="103"/>
  <c r="E8" i="103"/>
  <c r="N33" i="102"/>
  <c r="J33" i="102"/>
  <c r="H33" i="102"/>
  <c r="K33" i="102" s="1"/>
  <c r="E33" i="102"/>
  <c r="N32" i="102"/>
  <c r="K32" i="102"/>
  <c r="J32" i="102"/>
  <c r="H32" i="102"/>
  <c r="O32" i="102" s="1"/>
  <c r="E32" i="102"/>
  <c r="K31" i="102"/>
  <c r="J31" i="102"/>
  <c r="H31" i="102"/>
  <c r="O31" i="102" s="1"/>
  <c r="E31" i="102"/>
  <c r="N31" i="102" s="1"/>
  <c r="K30" i="102"/>
  <c r="J30" i="102"/>
  <c r="H30" i="102"/>
  <c r="O30" i="102" s="1"/>
  <c r="E30" i="102"/>
  <c r="N30" i="102" s="1"/>
  <c r="H29" i="102"/>
  <c r="K29" i="102" s="1"/>
  <c r="E29" i="102"/>
  <c r="O28" i="102"/>
  <c r="N28" i="102"/>
  <c r="K28" i="102"/>
  <c r="J28" i="102"/>
  <c r="H28" i="102"/>
  <c r="E28" i="102"/>
  <c r="H26" i="102"/>
  <c r="E26" i="102"/>
  <c r="N26" i="102" s="1"/>
  <c r="N25" i="102"/>
  <c r="K25" i="102"/>
  <c r="J25" i="102"/>
  <c r="H25" i="102"/>
  <c r="O25" i="102" s="1"/>
  <c r="E25" i="102"/>
  <c r="O24" i="102"/>
  <c r="N24" i="102"/>
  <c r="K24" i="102"/>
  <c r="J24" i="102"/>
  <c r="H24" i="102"/>
  <c r="E24" i="102"/>
  <c r="K23" i="102"/>
  <c r="J23" i="102"/>
  <c r="H23" i="102"/>
  <c r="O23" i="102" s="1"/>
  <c r="E23" i="102"/>
  <c r="N23" i="102" s="1"/>
  <c r="K22" i="102"/>
  <c r="J22" i="102"/>
  <c r="H22" i="102"/>
  <c r="O22" i="102" s="1"/>
  <c r="E22" i="102"/>
  <c r="N22" i="102" s="1"/>
  <c r="H19" i="102"/>
  <c r="E19" i="102"/>
  <c r="H18" i="102"/>
  <c r="O18" i="102" s="1"/>
  <c r="E18" i="102"/>
  <c r="N18" i="102" s="1"/>
  <c r="N17" i="102"/>
  <c r="J17" i="102"/>
  <c r="H17" i="102"/>
  <c r="K17" i="102" s="1"/>
  <c r="E17" i="102"/>
  <c r="O16" i="102"/>
  <c r="N16" i="102"/>
  <c r="K16" i="102"/>
  <c r="J16" i="102"/>
  <c r="H16" i="102"/>
  <c r="E16" i="102"/>
  <c r="K15" i="102"/>
  <c r="J15" i="102"/>
  <c r="H15" i="102"/>
  <c r="O15" i="102" s="1"/>
  <c r="E15" i="102"/>
  <c r="N15" i="102" s="1"/>
  <c r="K14" i="102"/>
  <c r="H14" i="102"/>
  <c r="O14" i="102" s="1"/>
  <c r="E14" i="102"/>
  <c r="N14" i="102" s="1"/>
  <c r="H13" i="102"/>
  <c r="K13" i="102" s="1"/>
  <c r="E13" i="102"/>
  <c r="O11" i="102"/>
  <c r="K11" i="102"/>
  <c r="J11" i="102"/>
  <c r="H11" i="102"/>
  <c r="E11" i="102"/>
  <c r="N11" i="102" s="1"/>
  <c r="H10" i="102"/>
  <c r="O10" i="102" s="1"/>
  <c r="E10" i="102"/>
  <c r="N10" i="102" s="1"/>
  <c r="N9" i="102"/>
  <c r="J9" i="102"/>
  <c r="H9" i="102"/>
  <c r="K9" i="102" s="1"/>
  <c r="E9" i="102"/>
  <c r="J8" i="102"/>
  <c r="H8" i="102"/>
  <c r="E8" i="102"/>
  <c r="N8" i="102" s="1"/>
  <c r="K33" i="101"/>
  <c r="H33" i="101"/>
  <c r="O33" i="101" s="1"/>
  <c r="E33" i="101"/>
  <c r="N33" i="101" s="1"/>
  <c r="H32" i="101"/>
  <c r="K32" i="101" s="1"/>
  <c r="E32" i="101"/>
  <c r="O31" i="101"/>
  <c r="K31" i="101"/>
  <c r="J31" i="101"/>
  <c r="H31" i="101"/>
  <c r="E31" i="101"/>
  <c r="N31" i="101" s="1"/>
  <c r="O30" i="101"/>
  <c r="K30" i="101"/>
  <c r="J30" i="101"/>
  <c r="H30" i="101"/>
  <c r="E30" i="101"/>
  <c r="N30" i="101" s="1"/>
  <c r="H29" i="101"/>
  <c r="O29" i="101" s="1"/>
  <c r="E29" i="101"/>
  <c r="N29" i="101" s="1"/>
  <c r="N28" i="101"/>
  <c r="K28" i="101"/>
  <c r="J28" i="101"/>
  <c r="H28" i="101"/>
  <c r="O28" i="101" s="1"/>
  <c r="E28" i="101"/>
  <c r="H26" i="101"/>
  <c r="E26" i="101"/>
  <c r="K25" i="101"/>
  <c r="J25" i="101"/>
  <c r="H25" i="101"/>
  <c r="O25" i="101" s="1"/>
  <c r="E25" i="101"/>
  <c r="N25" i="101" s="1"/>
  <c r="H24" i="101"/>
  <c r="K24" i="101" s="1"/>
  <c r="E24" i="101"/>
  <c r="O23" i="101"/>
  <c r="K23" i="101"/>
  <c r="H23" i="101"/>
  <c r="E23" i="101"/>
  <c r="N23" i="101" s="1"/>
  <c r="O22" i="101"/>
  <c r="K22" i="101"/>
  <c r="J22" i="101"/>
  <c r="H22" i="101"/>
  <c r="E22" i="101"/>
  <c r="N22" i="101" s="1"/>
  <c r="H19" i="101"/>
  <c r="E19" i="101"/>
  <c r="K18" i="101"/>
  <c r="J18" i="101"/>
  <c r="H18" i="101"/>
  <c r="O18" i="101" s="1"/>
  <c r="E18" i="101"/>
  <c r="N18" i="101" s="1"/>
  <c r="K17" i="101"/>
  <c r="H17" i="101"/>
  <c r="O17" i="101" s="1"/>
  <c r="E17" i="101"/>
  <c r="N17" i="101" s="1"/>
  <c r="J16" i="101"/>
  <c r="H16" i="101"/>
  <c r="K16" i="101" s="1"/>
  <c r="E16" i="101"/>
  <c r="N16" i="101" s="1"/>
  <c r="K15" i="101"/>
  <c r="J15" i="101"/>
  <c r="H15" i="101"/>
  <c r="O15" i="101" s="1"/>
  <c r="E15" i="101"/>
  <c r="N15" i="101" s="1"/>
  <c r="K14" i="101"/>
  <c r="J14" i="101"/>
  <c r="H14" i="101"/>
  <c r="O14" i="101" s="1"/>
  <c r="E14" i="101"/>
  <c r="N14" i="101" s="1"/>
  <c r="K13" i="101"/>
  <c r="H13" i="101"/>
  <c r="O13" i="101" s="1"/>
  <c r="E13" i="101"/>
  <c r="N13" i="101" s="1"/>
  <c r="O11" i="101"/>
  <c r="N11" i="101"/>
  <c r="K11" i="101"/>
  <c r="J11" i="101"/>
  <c r="H11" i="101"/>
  <c r="E11" i="101"/>
  <c r="H10" i="101"/>
  <c r="E10" i="101"/>
  <c r="K9" i="101"/>
  <c r="H9" i="101"/>
  <c r="O9" i="101" s="1"/>
  <c r="E9" i="101"/>
  <c r="N9" i="101" s="1"/>
  <c r="H8" i="101"/>
  <c r="K8" i="101" s="1"/>
  <c r="E8" i="101"/>
  <c r="O33" i="100"/>
  <c r="K33" i="100"/>
  <c r="J33" i="100"/>
  <c r="H33" i="100"/>
  <c r="E33" i="100"/>
  <c r="N33" i="100" s="1"/>
  <c r="H32" i="100"/>
  <c r="O32" i="100" s="1"/>
  <c r="E32" i="100"/>
  <c r="N32" i="100" s="1"/>
  <c r="N31" i="100"/>
  <c r="K31" i="100"/>
  <c r="J31" i="100"/>
  <c r="H31" i="100"/>
  <c r="O31" i="100" s="1"/>
  <c r="E31" i="100"/>
  <c r="N30" i="100"/>
  <c r="K30" i="100"/>
  <c r="J30" i="100"/>
  <c r="H30" i="100"/>
  <c r="O30" i="100" s="1"/>
  <c r="E30" i="100"/>
  <c r="K29" i="100"/>
  <c r="J29" i="100"/>
  <c r="H29" i="100"/>
  <c r="O29" i="100" s="1"/>
  <c r="E29" i="100"/>
  <c r="N29" i="100" s="1"/>
  <c r="K28" i="100"/>
  <c r="H28" i="100"/>
  <c r="O28" i="100" s="1"/>
  <c r="E28" i="100"/>
  <c r="N28" i="100" s="1"/>
  <c r="H26" i="100"/>
  <c r="E26" i="100"/>
  <c r="O25" i="100"/>
  <c r="K25" i="100"/>
  <c r="J25" i="100"/>
  <c r="H25" i="100"/>
  <c r="E25" i="100"/>
  <c r="N25" i="100" s="1"/>
  <c r="H24" i="100"/>
  <c r="E24" i="100"/>
  <c r="N24" i="100" s="1"/>
  <c r="N23" i="100"/>
  <c r="K23" i="100"/>
  <c r="J23" i="100"/>
  <c r="H23" i="100"/>
  <c r="O23" i="100" s="1"/>
  <c r="E23" i="100"/>
  <c r="O22" i="100"/>
  <c r="N22" i="100"/>
  <c r="K22" i="100"/>
  <c r="J22" i="100"/>
  <c r="H22" i="100"/>
  <c r="E22" i="100"/>
  <c r="H19" i="100"/>
  <c r="E19" i="100"/>
  <c r="O18" i="100"/>
  <c r="N18" i="100"/>
  <c r="K18" i="100"/>
  <c r="J18" i="100"/>
  <c r="H18" i="100"/>
  <c r="E18" i="100"/>
  <c r="H17" i="100"/>
  <c r="E17" i="100"/>
  <c r="K16" i="100"/>
  <c r="J16" i="100"/>
  <c r="H16" i="100"/>
  <c r="O16" i="100" s="1"/>
  <c r="E16" i="100"/>
  <c r="N16" i="100" s="1"/>
  <c r="K15" i="100"/>
  <c r="J15" i="100"/>
  <c r="H15" i="100"/>
  <c r="O15" i="100" s="1"/>
  <c r="E15" i="100"/>
  <c r="N15" i="100" s="1"/>
  <c r="H14" i="100"/>
  <c r="O14" i="100" s="1"/>
  <c r="E14" i="100"/>
  <c r="O13" i="100"/>
  <c r="K13" i="100"/>
  <c r="J13" i="100"/>
  <c r="H13" i="100"/>
  <c r="E13" i="100"/>
  <c r="N13" i="100" s="1"/>
  <c r="H11" i="100"/>
  <c r="K11" i="100" s="1"/>
  <c r="E11" i="100"/>
  <c r="O10" i="100"/>
  <c r="H10" i="100"/>
  <c r="K10" i="100" s="1"/>
  <c r="E10" i="100"/>
  <c r="N10" i="100" s="1"/>
  <c r="O9" i="100"/>
  <c r="K9" i="100"/>
  <c r="J9" i="100"/>
  <c r="H9" i="100"/>
  <c r="E9" i="100"/>
  <c r="N9" i="100" s="1"/>
  <c r="K8" i="100"/>
  <c r="J8" i="100"/>
  <c r="H8" i="100"/>
  <c r="O8" i="100" s="1"/>
  <c r="E8" i="100"/>
  <c r="N8" i="100" s="1"/>
  <c r="O33" i="99"/>
  <c r="N33" i="99"/>
  <c r="K33" i="99"/>
  <c r="H33" i="99"/>
  <c r="E33" i="99"/>
  <c r="J33" i="99" s="1"/>
  <c r="K32" i="99"/>
  <c r="J32" i="99"/>
  <c r="H32" i="99"/>
  <c r="O32" i="99" s="1"/>
  <c r="E32" i="99"/>
  <c r="N32" i="99" s="1"/>
  <c r="H31" i="99"/>
  <c r="O31" i="99" s="1"/>
  <c r="E31" i="99"/>
  <c r="N31" i="99" s="1"/>
  <c r="N30" i="99"/>
  <c r="K30" i="99"/>
  <c r="J30" i="99"/>
  <c r="H30" i="99"/>
  <c r="O30" i="99" s="1"/>
  <c r="E30" i="99"/>
  <c r="H29" i="99"/>
  <c r="E29" i="99"/>
  <c r="O28" i="99"/>
  <c r="K28" i="99"/>
  <c r="J28" i="99"/>
  <c r="H28" i="99"/>
  <c r="E28" i="99"/>
  <c r="N28" i="99" s="1"/>
  <c r="J26" i="99"/>
  <c r="H26" i="99"/>
  <c r="K26" i="99" s="1"/>
  <c r="E26" i="99"/>
  <c r="N26" i="99" s="1"/>
  <c r="K25" i="99"/>
  <c r="J25" i="99"/>
  <c r="H25" i="99"/>
  <c r="O25" i="99" s="1"/>
  <c r="E25" i="99"/>
  <c r="N25" i="99" s="1"/>
  <c r="O24" i="99"/>
  <c r="K24" i="99"/>
  <c r="J24" i="99"/>
  <c r="H24" i="99"/>
  <c r="E24" i="99"/>
  <c r="N24" i="99" s="1"/>
  <c r="H23" i="99"/>
  <c r="O23" i="99" s="1"/>
  <c r="E23" i="99"/>
  <c r="N23" i="99" s="1"/>
  <c r="N22" i="99"/>
  <c r="K22" i="99"/>
  <c r="J22" i="99"/>
  <c r="H22" i="99"/>
  <c r="O22" i="99" s="1"/>
  <c r="E22" i="99"/>
  <c r="H19" i="99"/>
  <c r="E19" i="99"/>
  <c r="N18" i="99"/>
  <c r="J18" i="99"/>
  <c r="H18" i="99"/>
  <c r="K18" i="99" s="1"/>
  <c r="E18" i="99"/>
  <c r="H17" i="99"/>
  <c r="E17" i="99"/>
  <c r="O16" i="99"/>
  <c r="K16" i="99"/>
  <c r="J16" i="99"/>
  <c r="H16" i="99"/>
  <c r="E16" i="99"/>
  <c r="N16" i="99" s="1"/>
  <c r="K15" i="99"/>
  <c r="J15" i="99"/>
  <c r="H15" i="99"/>
  <c r="O15" i="99" s="1"/>
  <c r="E15" i="99"/>
  <c r="N15" i="99" s="1"/>
  <c r="N14" i="99"/>
  <c r="J14" i="99"/>
  <c r="H14" i="99"/>
  <c r="K14" i="99" s="1"/>
  <c r="E14" i="99"/>
  <c r="O13" i="99"/>
  <c r="N13" i="99"/>
  <c r="K13" i="99"/>
  <c r="J13" i="99"/>
  <c r="H13" i="99"/>
  <c r="E13" i="99"/>
  <c r="H11" i="99"/>
  <c r="O11" i="99" s="1"/>
  <c r="E11" i="99"/>
  <c r="N11" i="99" s="1"/>
  <c r="N10" i="99"/>
  <c r="J10" i="99"/>
  <c r="H10" i="99"/>
  <c r="K10" i="99" s="1"/>
  <c r="E10" i="99"/>
  <c r="H9" i="99"/>
  <c r="E9" i="99"/>
  <c r="O8" i="99"/>
  <c r="K8" i="99"/>
  <c r="J8" i="99"/>
  <c r="H8" i="99"/>
  <c r="E8" i="99"/>
  <c r="N8" i="99" s="1"/>
  <c r="J33" i="98"/>
  <c r="H33" i="98"/>
  <c r="K33" i="98" s="1"/>
  <c r="E33" i="98"/>
  <c r="N33" i="98" s="1"/>
  <c r="H32" i="98"/>
  <c r="O32" i="98" s="1"/>
  <c r="E32" i="98"/>
  <c r="O31" i="98"/>
  <c r="K31" i="98"/>
  <c r="J31" i="98"/>
  <c r="H31" i="98"/>
  <c r="E31" i="98"/>
  <c r="N31" i="98" s="1"/>
  <c r="K30" i="98"/>
  <c r="J30" i="98"/>
  <c r="H30" i="98"/>
  <c r="O30" i="98" s="1"/>
  <c r="E30" i="98"/>
  <c r="N30" i="98" s="1"/>
  <c r="N29" i="98"/>
  <c r="J29" i="98"/>
  <c r="H29" i="98"/>
  <c r="K29" i="98" s="1"/>
  <c r="E29" i="98"/>
  <c r="N28" i="98"/>
  <c r="K28" i="98"/>
  <c r="J28" i="98"/>
  <c r="H28" i="98"/>
  <c r="O28" i="98" s="1"/>
  <c r="E28" i="98"/>
  <c r="K26" i="98"/>
  <c r="H26" i="98"/>
  <c r="O26" i="98" s="1"/>
  <c r="E26" i="98"/>
  <c r="N26" i="98" s="1"/>
  <c r="N25" i="98"/>
  <c r="K25" i="98"/>
  <c r="J25" i="98"/>
  <c r="H25" i="98"/>
  <c r="O25" i="98" s="1"/>
  <c r="E25" i="98"/>
  <c r="H24" i="98"/>
  <c r="E24" i="98"/>
  <c r="O23" i="98"/>
  <c r="K23" i="98"/>
  <c r="J23" i="98"/>
  <c r="H23" i="98"/>
  <c r="E23" i="98"/>
  <c r="N23" i="98" s="1"/>
  <c r="K22" i="98"/>
  <c r="J22" i="98"/>
  <c r="H22" i="98"/>
  <c r="O22" i="98" s="1"/>
  <c r="E22" i="98"/>
  <c r="N22" i="98" s="1"/>
  <c r="H19" i="98"/>
  <c r="E19" i="98"/>
  <c r="H18" i="98"/>
  <c r="O18" i="98" s="1"/>
  <c r="E18" i="98"/>
  <c r="N18" i="98" s="1"/>
  <c r="N17" i="98"/>
  <c r="J17" i="98"/>
  <c r="H17" i="98"/>
  <c r="K17" i="98" s="1"/>
  <c r="E17" i="98"/>
  <c r="H16" i="98"/>
  <c r="E16" i="98"/>
  <c r="O15" i="98"/>
  <c r="K15" i="98"/>
  <c r="J15" i="98"/>
  <c r="H15" i="98"/>
  <c r="E15" i="98"/>
  <c r="N15" i="98" s="1"/>
  <c r="H14" i="98"/>
  <c r="E14" i="98"/>
  <c r="N14" i="98" s="1"/>
  <c r="N13" i="98"/>
  <c r="J13" i="98"/>
  <c r="H13" i="98"/>
  <c r="K13" i="98" s="1"/>
  <c r="E13" i="98"/>
  <c r="J11" i="98"/>
  <c r="H11" i="98"/>
  <c r="E11" i="98"/>
  <c r="N11" i="98" s="1"/>
  <c r="K10" i="98"/>
  <c r="H10" i="98"/>
  <c r="O10" i="98" s="1"/>
  <c r="E10" i="98"/>
  <c r="N10" i="98" s="1"/>
  <c r="H9" i="98"/>
  <c r="K9" i="98" s="1"/>
  <c r="E9" i="98"/>
  <c r="O8" i="98"/>
  <c r="K8" i="98"/>
  <c r="H8" i="98"/>
  <c r="E8" i="98"/>
  <c r="N8" i="98" s="1"/>
  <c r="K33" i="97"/>
  <c r="H33" i="97"/>
  <c r="O33" i="97" s="1"/>
  <c r="E33" i="97"/>
  <c r="N33" i="97" s="1"/>
  <c r="N32" i="97"/>
  <c r="H32" i="97"/>
  <c r="K32" i="97" s="1"/>
  <c r="E32" i="97"/>
  <c r="J32" i="97" s="1"/>
  <c r="O31" i="97"/>
  <c r="N31" i="97"/>
  <c r="K31" i="97"/>
  <c r="J31" i="97"/>
  <c r="H31" i="97"/>
  <c r="E31" i="97"/>
  <c r="K30" i="97"/>
  <c r="J30" i="97"/>
  <c r="H30" i="97"/>
  <c r="O30" i="97" s="1"/>
  <c r="E30" i="97"/>
  <c r="N30" i="97" s="1"/>
  <c r="K29" i="97"/>
  <c r="H29" i="97"/>
  <c r="O29" i="97" s="1"/>
  <c r="E29" i="97"/>
  <c r="N29" i="97" s="1"/>
  <c r="H28" i="97"/>
  <c r="K28" i="97" s="1"/>
  <c r="E28" i="97"/>
  <c r="O26" i="97"/>
  <c r="K26" i="97"/>
  <c r="J26" i="97"/>
  <c r="H26" i="97"/>
  <c r="E26" i="97"/>
  <c r="N26" i="97" s="1"/>
  <c r="K25" i="97"/>
  <c r="J25" i="97"/>
  <c r="H25" i="97"/>
  <c r="O25" i="97" s="1"/>
  <c r="E25" i="97"/>
  <c r="N25" i="97" s="1"/>
  <c r="N24" i="97"/>
  <c r="J24" i="97"/>
  <c r="H24" i="97"/>
  <c r="K24" i="97" s="1"/>
  <c r="E24" i="97"/>
  <c r="N23" i="97"/>
  <c r="K23" i="97"/>
  <c r="J23" i="97"/>
  <c r="H23" i="97"/>
  <c r="O23" i="97" s="1"/>
  <c r="E23" i="97"/>
  <c r="K22" i="97"/>
  <c r="J22" i="97"/>
  <c r="H22" i="97"/>
  <c r="O22" i="97" s="1"/>
  <c r="E22" i="97"/>
  <c r="N22" i="97" s="1"/>
  <c r="H19" i="97"/>
  <c r="E19" i="97"/>
  <c r="O18" i="97"/>
  <c r="K18" i="97"/>
  <c r="H18" i="97"/>
  <c r="E18" i="97"/>
  <c r="N18" i="97" s="1"/>
  <c r="H17" i="97"/>
  <c r="O17" i="97" s="1"/>
  <c r="E17" i="97"/>
  <c r="N17" i="97" s="1"/>
  <c r="N16" i="97"/>
  <c r="J16" i="97"/>
  <c r="H16" i="97"/>
  <c r="K16" i="97" s="1"/>
  <c r="E16" i="97"/>
  <c r="O15" i="97"/>
  <c r="N15" i="97"/>
  <c r="K15" i="97"/>
  <c r="J15" i="97"/>
  <c r="H15" i="97"/>
  <c r="E15" i="97"/>
  <c r="H14" i="97"/>
  <c r="E14" i="97"/>
  <c r="K13" i="97"/>
  <c r="H13" i="97"/>
  <c r="O13" i="97" s="1"/>
  <c r="E13" i="97"/>
  <c r="N13" i="97" s="1"/>
  <c r="J11" i="97"/>
  <c r="H11" i="97"/>
  <c r="E11" i="97"/>
  <c r="N11" i="97" s="1"/>
  <c r="O10" i="97"/>
  <c r="K10" i="97"/>
  <c r="H10" i="97"/>
  <c r="E10" i="97"/>
  <c r="N10" i="97" s="1"/>
  <c r="H9" i="97"/>
  <c r="O9" i="97" s="1"/>
  <c r="E9" i="97"/>
  <c r="N9" i="97" s="1"/>
  <c r="N8" i="97"/>
  <c r="J8" i="97"/>
  <c r="H8" i="97"/>
  <c r="K8" i="97" s="1"/>
  <c r="E8" i="97"/>
  <c r="K33" i="96"/>
  <c r="J33" i="96"/>
  <c r="H33" i="96"/>
  <c r="O33" i="96" s="1"/>
  <c r="E33" i="96"/>
  <c r="N33" i="96" s="1"/>
  <c r="K32" i="96"/>
  <c r="H32" i="96"/>
  <c r="O32" i="96" s="1"/>
  <c r="E32" i="96"/>
  <c r="N32" i="96" s="1"/>
  <c r="N31" i="96"/>
  <c r="K31" i="96"/>
  <c r="J31" i="96"/>
  <c r="H31" i="96"/>
  <c r="O31" i="96" s="1"/>
  <c r="E31" i="96"/>
  <c r="K30" i="96"/>
  <c r="J30" i="96"/>
  <c r="H30" i="96"/>
  <c r="O30" i="96" s="1"/>
  <c r="E30" i="96"/>
  <c r="N30" i="96" s="1"/>
  <c r="O29" i="96"/>
  <c r="K29" i="96"/>
  <c r="J29" i="96"/>
  <c r="H29" i="96"/>
  <c r="E29" i="96"/>
  <c r="N29" i="96" s="1"/>
  <c r="H28" i="96"/>
  <c r="E28" i="96"/>
  <c r="N28" i="96" s="1"/>
  <c r="O26" i="96"/>
  <c r="K26" i="96"/>
  <c r="H26" i="96"/>
  <c r="E26" i="96"/>
  <c r="N26" i="96" s="1"/>
  <c r="O25" i="96"/>
  <c r="K25" i="96"/>
  <c r="J25" i="96"/>
  <c r="H25" i="96"/>
  <c r="E25" i="96"/>
  <c r="N25" i="96" s="1"/>
  <c r="H24" i="96"/>
  <c r="O24" i="96" s="1"/>
  <c r="E24" i="96"/>
  <c r="N24" i="96" s="1"/>
  <c r="N23" i="96"/>
  <c r="J23" i="96"/>
  <c r="H23" i="96"/>
  <c r="K23" i="96" s="1"/>
  <c r="E23" i="96"/>
  <c r="H22" i="96"/>
  <c r="E22" i="96"/>
  <c r="H19" i="96"/>
  <c r="E19" i="96"/>
  <c r="H18" i="96"/>
  <c r="E18" i="96"/>
  <c r="O17" i="96"/>
  <c r="K17" i="96"/>
  <c r="J17" i="96"/>
  <c r="H17" i="96"/>
  <c r="E17" i="96"/>
  <c r="N17" i="96" s="1"/>
  <c r="K16" i="96"/>
  <c r="J16" i="96"/>
  <c r="H16" i="96"/>
  <c r="O16" i="96" s="1"/>
  <c r="E16" i="96"/>
  <c r="N16" i="96" s="1"/>
  <c r="K15" i="96"/>
  <c r="J15" i="96"/>
  <c r="H15" i="96"/>
  <c r="O15" i="96" s="1"/>
  <c r="E15" i="96"/>
  <c r="N15" i="96" s="1"/>
  <c r="O14" i="96"/>
  <c r="N14" i="96"/>
  <c r="K14" i="96"/>
  <c r="J14" i="96"/>
  <c r="H14" i="96"/>
  <c r="E14" i="96"/>
  <c r="H13" i="96"/>
  <c r="E13" i="96"/>
  <c r="N11" i="96"/>
  <c r="J11" i="96"/>
  <c r="H11" i="96"/>
  <c r="E11" i="96"/>
  <c r="N10" i="96"/>
  <c r="K10" i="96"/>
  <c r="J10" i="96"/>
  <c r="H10" i="96"/>
  <c r="O10" i="96" s="1"/>
  <c r="E10" i="96"/>
  <c r="H9" i="96"/>
  <c r="O9" i="96" s="1"/>
  <c r="E9" i="96"/>
  <c r="K8" i="96"/>
  <c r="J8" i="96"/>
  <c r="H8" i="96"/>
  <c r="O8" i="96" s="1"/>
  <c r="E8" i="96"/>
  <c r="N8" i="96" s="1"/>
  <c r="J33" i="95"/>
  <c r="H33" i="95"/>
  <c r="E33" i="95"/>
  <c r="N33" i="95" s="1"/>
  <c r="O32" i="95"/>
  <c r="K32" i="95"/>
  <c r="H32" i="95"/>
  <c r="E32" i="95"/>
  <c r="N32" i="95" s="1"/>
  <c r="K31" i="95"/>
  <c r="H31" i="95"/>
  <c r="O31" i="95" s="1"/>
  <c r="E31" i="95"/>
  <c r="N31" i="95" s="1"/>
  <c r="K30" i="95"/>
  <c r="J30" i="95"/>
  <c r="H30" i="95"/>
  <c r="O30" i="95" s="1"/>
  <c r="E30" i="95"/>
  <c r="N30" i="95" s="1"/>
  <c r="O29" i="95"/>
  <c r="N29" i="95"/>
  <c r="K29" i="95"/>
  <c r="J29" i="95"/>
  <c r="H29" i="95"/>
  <c r="E29" i="95"/>
  <c r="K28" i="95"/>
  <c r="J28" i="95"/>
  <c r="H28" i="95"/>
  <c r="O28" i="95" s="1"/>
  <c r="E28" i="95"/>
  <c r="N28" i="95" s="1"/>
  <c r="N26" i="95"/>
  <c r="J26" i="95"/>
  <c r="H26" i="95"/>
  <c r="E26" i="95"/>
  <c r="O25" i="95"/>
  <c r="N25" i="95"/>
  <c r="K25" i="95"/>
  <c r="J25" i="95"/>
  <c r="H25" i="95"/>
  <c r="E25" i="95"/>
  <c r="H24" i="95"/>
  <c r="E24" i="95"/>
  <c r="K23" i="95"/>
  <c r="H23" i="95"/>
  <c r="O23" i="95" s="1"/>
  <c r="E23" i="95"/>
  <c r="N23" i="95" s="1"/>
  <c r="K22" i="95"/>
  <c r="J22" i="95"/>
  <c r="H22" i="95"/>
  <c r="O22" i="95" s="1"/>
  <c r="E22" i="95"/>
  <c r="N22" i="95" s="1"/>
  <c r="H19" i="95"/>
  <c r="E19" i="95"/>
  <c r="H18" i="95"/>
  <c r="E18" i="95"/>
  <c r="N18" i="95" s="1"/>
  <c r="O17" i="95"/>
  <c r="N17" i="95"/>
  <c r="K17" i="95"/>
  <c r="J17" i="95"/>
  <c r="H17" i="95"/>
  <c r="E17" i="95"/>
  <c r="J16" i="95"/>
  <c r="H16" i="95"/>
  <c r="E16" i="95"/>
  <c r="N16" i="95" s="1"/>
  <c r="K15" i="95"/>
  <c r="J15" i="95"/>
  <c r="H15" i="95"/>
  <c r="O15" i="95" s="1"/>
  <c r="E15" i="95"/>
  <c r="N15" i="95" s="1"/>
  <c r="J14" i="95"/>
  <c r="H14" i="95"/>
  <c r="E14" i="95"/>
  <c r="N14" i="95" s="1"/>
  <c r="H13" i="95"/>
  <c r="O13" i="95" s="1"/>
  <c r="E13" i="95"/>
  <c r="K11" i="95"/>
  <c r="H11" i="95"/>
  <c r="O11" i="95" s="1"/>
  <c r="E11" i="95"/>
  <c r="H10" i="95"/>
  <c r="E10" i="95"/>
  <c r="N10" i="95" s="1"/>
  <c r="O9" i="95"/>
  <c r="N9" i="95"/>
  <c r="K9" i="95"/>
  <c r="J9" i="95"/>
  <c r="H9" i="95"/>
  <c r="E9" i="95"/>
  <c r="J8" i="95"/>
  <c r="H8" i="95"/>
  <c r="E8" i="95"/>
  <c r="N8" i="95" s="1"/>
  <c r="N33" i="94"/>
  <c r="J33" i="94"/>
  <c r="H33" i="94"/>
  <c r="E33" i="94"/>
  <c r="O32" i="94"/>
  <c r="N32" i="94"/>
  <c r="K32" i="94"/>
  <c r="J32" i="94"/>
  <c r="H32" i="94"/>
  <c r="E32" i="94"/>
  <c r="H31" i="94"/>
  <c r="E31" i="94"/>
  <c r="K30" i="94"/>
  <c r="J30" i="94"/>
  <c r="H30" i="94"/>
  <c r="O30" i="94" s="1"/>
  <c r="E30" i="94"/>
  <c r="N30" i="94" s="1"/>
  <c r="K29" i="94"/>
  <c r="J29" i="94"/>
  <c r="H29" i="94"/>
  <c r="O29" i="94" s="1"/>
  <c r="E29" i="94"/>
  <c r="N29" i="94" s="1"/>
  <c r="H28" i="94"/>
  <c r="O28" i="94" s="1"/>
  <c r="E28" i="94"/>
  <c r="K26" i="94"/>
  <c r="H26" i="94"/>
  <c r="O26" i="94" s="1"/>
  <c r="E26" i="94"/>
  <c r="K25" i="94"/>
  <c r="J25" i="94"/>
  <c r="H25" i="94"/>
  <c r="O25" i="94" s="1"/>
  <c r="E25" i="94"/>
  <c r="N25" i="94" s="1"/>
  <c r="O24" i="94"/>
  <c r="N24" i="94"/>
  <c r="K24" i="94"/>
  <c r="J24" i="94"/>
  <c r="H24" i="94"/>
  <c r="E24" i="94"/>
  <c r="K23" i="94"/>
  <c r="J23" i="94"/>
  <c r="H23" i="94"/>
  <c r="O23" i="94" s="1"/>
  <c r="E23" i="94"/>
  <c r="N23" i="94" s="1"/>
  <c r="K22" i="94"/>
  <c r="J22" i="94"/>
  <c r="H22" i="94"/>
  <c r="O22" i="94" s="1"/>
  <c r="E22" i="94"/>
  <c r="N22" i="94" s="1"/>
  <c r="H19" i="94"/>
  <c r="E19" i="94"/>
  <c r="K18" i="94"/>
  <c r="H18" i="94"/>
  <c r="O18" i="94" s="1"/>
  <c r="E18" i="94"/>
  <c r="H17" i="94"/>
  <c r="E17" i="94"/>
  <c r="O16" i="94"/>
  <c r="N16" i="94"/>
  <c r="K16" i="94"/>
  <c r="J16" i="94"/>
  <c r="H16" i="94"/>
  <c r="E16" i="94"/>
  <c r="K15" i="94"/>
  <c r="J15" i="94"/>
  <c r="H15" i="94"/>
  <c r="O15" i="94" s="1"/>
  <c r="E15" i="94"/>
  <c r="N15" i="94" s="1"/>
  <c r="K14" i="94"/>
  <c r="J14" i="94"/>
  <c r="H14" i="94"/>
  <c r="O14" i="94" s="1"/>
  <c r="E14" i="94"/>
  <c r="N14" i="94" s="1"/>
  <c r="J13" i="94"/>
  <c r="H13" i="94"/>
  <c r="E13" i="94"/>
  <c r="N13" i="94" s="1"/>
  <c r="O11" i="94"/>
  <c r="H11" i="94"/>
  <c r="K11" i="94" s="1"/>
  <c r="E11" i="94"/>
  <c r="N11" i="94" s="1"/>
  <c r="H10" i="94"/>
  <c r="E10" i="94"/>
  <c r="N9" i="94"/>
  <c r="H9" i="94"/>
  <c r="E9" i="94"/>
  <c r="J9" i="94" s="1"/>
  <c r="O8" i="94"/>
  <c r="N8" i="94"/>
  <c r="K8" i="94"/>
  <c r="J8" i="94"/>
  <c r="H8" i="94"/>
  <c r="E8" i="94"/>
  <c r="H33" i="93"/>
  <c r="O33" i="93" s="1"/>
  <c r="E33" i="93"/>
  <c r="N32" i="93"/>
  <c r="J32" i="93"/>
  <c r="H32" i="93"/>
  <c r="E32" i="93"/>
  <c r="H31" i="93"/>
  <c r="E31" i="93"/>
  <c r="O30" i="93"/>
  <c r="K30" i="93"/>
  <c r="J30" i="93"/>
  <c r="H30" i="93"/>
  <c r="E30" i="93"/>
  <c r="N30" i="93" s="1"/>
  <c r="H29" i="93"/>
  <c r="E29" i="93"/>
  <c r="N28" i="93"/>
  <c r="J28" i="93"/>
  <c r="H28" i="93"/>
  <c r="E28" i="93"/>
  <c r="J26" i="93"/>
  <c r="H26" i="93"/>
  <c r="E26" i="93"/>
  <c r="N26" i="93" s="1"/>
  <c r="K25" i="93"/>
  <c r="J25" i="93"/>
  <c r="H25" i="93"/>
  <c r="O25" i="93" s="1"/>
  <c r="E25" i="93"/>
  <c r="N25" i="93" s="1"/>
  <c r="J24" i="93"/>
  <c r="H24" i="93"/>
  <c r="E24" i="93"/>
  <c r="N24" i="93" s="1"/>
  <c r="H23" i="93"/>
  <c r="O23" i="93" s="1"/>
  <c r="E23" i="93"/>
  <c r="O22" i="93"/>
  <c r="K22" i="93"/>
  <c r="J22" i="93"/>
  <c r="H22" i="93"/>
  <c r="E22" i="93"/>
  <c r="N22" i="93" s="1"/>
  <c r="H19" i="93"/>
  <c r="E19" i="93"/>
  <c r="O18" i="93"/>
  <c r="K18" i="93"/>
  <c r="J18" i="93"/>
  <c r="H18" i="93"/>
  <c r="E18" i="93"/>
  <c r="N18" i="93" s="1"/>
  <c r="H17" i="93"/>
  <c r="O17" i="93" s="1"/>
  <c r="E17" i="93"/>
  <c r="N16" i="93"/>
  <c r="J16" i="93"/>
  <c r="H16" i="93"/>
  <c r="E16" i="93"/>
  <c r="K15" i="93"/>
  <c r="J15" i="93"/>
  <c r="H15" i="93"/>
  <c r="O15" i="93" s="1"/>
  <c r="E15" i="93"/>
  <c r="N15" i="93" s="1"/>
  <c r="O14" i="93"/>
  <c r="K14" i="93"/>
  <c r="J14" i="93"/>
  <c r="H14" i="93"/>
  <c r="E14" i="93"/>
  <c r="N14" i="93" s="1"/>
  <c r="H13" i="93"/>
  <c r="O13" i="93" s="1"/>
  <c r="E13" i="93"/>
  <c r="O11" i="93"/>
  <c r="N11" i="93"/>
  <c r="K11" i="93"/>
  <c r="J11" i="93"/>
  <c r="H11" i="93"/>
  <c r="E11" i="93"/>
  <c r="J10" i="93"/>
  <c r="H10" i="93"/>
  <c r="E10" i="93"/>
  <c r="N10" i="93" s="1"/>
  <c r="K9" i="93"/>
  <c r="H9" i="93"/>
  <c r="O9" i="93" s="1"/>
  <c r="E9" i="93"/>
  <c r="H8" i="93"/>
  <c r="E8" i="93"/>
  <c r="O33" i="92"/>
  <c r="K33" i="92"/>
  <c r="H33" i="92"/>
  <c r="E33" i="92"/>
  <c r="N33" i="92" s="1"/>
  <c r="K32" i="92"/>
  <c r="H32" i="92"/>
  <c r="O32" i="92" s="1"/>
  <c r="E32" i="92"/>
  <c r="N31" i="92"/>
  <c r="J31" i="92"/>
  <c r="H31" i="92"/>
  <c r="E31" i="92"/>
  <c r="N30" i="92"/>
  <c r="K30" i="92"/>
  <c r="J30" i="92"/>
  <c r="H30" i="92"/>
  <c r="O30" i="92" s="1"/>
  <c r="E30" i="92"/>
  <c r="K29" i="92"/>
  <c r="H29" i="92"/>
  <c r="O29" i="92" s="1"/>
  <c r="E29" i="92"/>
  <c r="K28" i="92"/>
  <c r="J28" i="92"/>
  <c r="H28" i="92"/>
  <c r="O28" i="92" s="1"/>
  <c r="E28" i="92"/>
  <c r="N28" i="92" s="1"/>
  <c r="J26" i="92"/>
  <c r="H26" i="92"/>
  <c r="E26" i="92"/>
  <c r="N26" i="92" s="1"/>
  <c r="O25" i="92"/>
  <c r="K25" i="92"/>
  <c r="J25" i="92"/>
  <c r="H25" i="92"/>
  <c r="E25" i="92"/>
  <c r="N25" i="92" s="1"/>
  <c r="K24" i="92"/>
  <c r="H24" i="92"/>
  <c r="O24" i="92" s="1"/>
  <c r="E24" i="92"/>
  <c r="K23" i="92"/>
  <c r="J23" i="92"/>
  <c r="H23" i="92"/>
  <c r="O23" i="92" s="1"/>
  <c r="E23" i="92"/>
  <c r="N23" i="92" s="1"/>
  <c r="O22" i="92"/>
  <c r="N22" i="92"/>
  <c r="K22" i="92"/>
  <c r="J22" i="92"/>
  <c r="H22" i="92"/>
  <c r="E22" i="92"/>
  <c r="H19" i="92"/>
  <c r="E19" i="92"/>
  <c r="O18" i="92"/>
  <c r="N18" i="92"/>
  <c r="K18" i="92"/>
  <c r="J18" i="92"/>
  <c r="H18" i="92"/>
  <c r="E18" i="92"/>
  <c r="J17" i="92"/>
  <c r="H17" i="92"/>
  <c r="E17" i="92"/>
  <c r="N17" i="92" s="1"/>
  <c r="K16" i="92"/>
  <c r="H16" i="92"/>
  <c r="O16" i="92" s="1"/>
  <c r="E16" i="92"/>
  <c r="K15" i="92"/>
  <c r="J15" i="92"/>
  <c r="H15" i="92"/>
  <c r="O15" i="92" s="1"/>
  <c r="E15" i="92"/>
  <c r="N15" i="92" s="1"/>
  <c r="O14" i="92"/>
  <c r="H14" i="92"/>
  <c r="K14" i="92" s="1"/>
  <c r="E14" i="92"/>
  <c r="N14" i="92" s="1"/>
  <c r="O13" i="92"/>
  <c r="K13" i="92"/>
  <c r="J13" i="92"/>
  <c r="H13" i="92"/>
  <c r="E13" i="92"/>
  <c r="N13" i="92" s="1"/>
  <c r="H11" i="92"/>
  <c r="E11" i="92"/>
  <c r="O10" i="92"/>
  <c r="N10" i="92"/>
  <c r="K10" i="92"/>
  <c r="J10" i="92"/>
  <c r="H10" i="92"/>
  <c r="E10" i="92"/>
  <c r="K9" i="92"/>
  <c r="J9" i="92"/>
  <c r="H9" i="92"/>
  <c r="O9" i="92" s="1"/>
  <c r="E9" i="92"/>
  <c r="N9" i="92" s="1"/>
  <c r="K8" i="92"/>
  <c r="H8" i="92"/>
  <c r="O8" i="92" s="1"/>
  <c r="E8" i="92"/>
  <c r="O33" i="91"/>
  <c r="N33" i="91"/>
  <c r="K33" i="91"/>
  <c r="J33" i="91"/>
  <c r="H33" i="91"/>
  <c r="E33" i="91"/>
  <c r="H32" i="91"/>
  <c r="E32" i="91"/>
  <c r="K31" i="91"/>
  <c r="J31" i="91"/>
  <c r="H31" i="91"/>
  <c r="O31" i="91" s="1"/>
  <c r="E31" i="91"/>
  <c r="N31" i="91" s="1"/>
  <c r="K30" i="91"/>
  <c r="J30" i="91"/>
  <c r="H30" i="91"/>
  <c r="O30" i="91" s="1"/>
  <c r="E30" i="91"/>
  <c r="N30" i="91" s="1"/>
  <c r="K29" i="91"/>
  <c r="J29" i="91"/>
  <c r="H29" i="91"/>
  <c r="O29" i="91" s="1"/>
  <c r="E29" i="91"/>
  <c r="N29" i="91" s="1"/>
  <c r="O28" i="91"/>
  <c r="K28" i="91"/>
  <c r="J28" i="91"/>
  <c r="H28" i="91"/>
  <c r="E28" i="91"/>
  <c r="N28" i="91" s="1"/>
  <c r="H26" i="91"/>
  <c r="E26" i="91"/>
  <c r="O25" i="91"/>
  <c r="K25" i="91"/>
  <c r="J25" i="91"/>
  <c r="H25" i="91"/>
  <c r="E25" i="91"/>
  <c r="N25" i="91" s="1"/>
  <c r="O24" i="91"/>
  <c r="K24" i="91"/>
  <c r="J24" i="91"/>
  <c r="H24" i="91"/>
  <c r="E24" i="91"/>
  <c r="N24" i="91" s="1"/>
  <c r="H23" i="91"/>
  <c r="O23" i="91" s="1"/>
  <c r="E23" i="91"/>
  <c r="N22" i="91"/>
  <c r="K22" i="91"/>
  <c r="J22" i="91"/>
  <c r="H22" i="91"/>
  <c r="O22" i="91" s="1"/>
  <c r="E22" i="91"/>
  <c r="H19" i="91"/>
  <c r="E19" i="91"/>
  <c r="J18" i="91"/>
  <c r="H18" i="91"/>
  <c r="E18" i="91"/>
  <c r="N18" i="91" s="1"/>
  <c r="H17" i="91"/>
  <c r="O17" i="91" s="1"/>
  <c r="E17" i="91"/>
  <c r="O16" i="91"/>
  <c r="K16" i="91"/>
  <c r="J16" i="91"/>
  <c r="H16" i="91"/>
  <c r="E16" i="91"/>
  <c r="N16" i="91" s="1"/>
  <c r="K15" i="91"/>
  <c r="J15" i="91"/>
  <c r="H15" i="91"/>
  <c r="O15" i="91" s="1"/>
  <c r="E15" i="91"/>
  <c r="N15" i="91" s="1"/>
  <c r="N14" i="91"/>
  <c r="H14" i="91"/>
  <c r="E14" i="91"/>
  <c r="J14" i="91" s="1"/>
  <c r="N13" i="91"/>
  <c r="K13" i="91"/>
  <c r="J13" i="91"/>
  <c r="H13" i="91"/>
  <c r="O13" i="91" s="1"/>
  <c r="E13" i="91"/>
  <c r="K11" i="91"/>
  <c r="H11" i="91"/>
  <c r="O11" i="91" s="1"/>
  <c r="E11" i="91"/>
  <c r="J10" i="91"/>
  <c r="H10" i="91"/>
  <c r="E10" i="91"/>
  <c r="N10" i="91" s="1"/>
  <c r="H9" i="91"/>
  <c r="O9" i="91" s="1"/>
  <c r="E9" i="91"/>
  <c r="O8" i="91"/>
  <c r="K8" i="91"/>
  <c r="J8" i="91"/>
  <c r="H8" i="91"/>
  <c r="E8" i="91"/>
  <c r="N8" i="91" s="1"/>
  <c r="H33" i="90"/>
  <c r="E33" i="90"/>
  <c r="O32" i="90"/>
  <c r="H32" i="90"/>
  <c r="K32" i="90" s="1"/>
  <c r="E32" i="90"/>
  <c r="N32" i="90" s="1"/>
  <c r="O31" i="90"/>
  <c r="K31" i="90"/>
  <c r="J31" i="90"/>
  <c r="H31" i="90"/>
  <c r="E31" i="90"/>
  <c r="N31" i="90" s="1"/>
  <c r="K30" i="90"/>
  <c r="J30" i="90"/>
  <c r="H30" i="90"/>
  <c r="O30" i="90" s="1"/>
  <c r="E30" i="90"/>
  <c r="N30" i="90" s="1"/>
  <c r="N29" i="90"/>
  <c r="J29" i="90"/>
  <c r="H29" i="90"/>
  <c r="E29" i="90"/>
  <c r="K28" i="90"/>
  <c r="J28" i="90"/>
  <c r="H28" i="90"/>
  <c r="O28" i="90" s="1"/>
  <c r="E28" i="90"/>
  <c r="N28" i="90" s="1"/>
  <c r="K26" i="90"/>
  <c r="H26" i="90"/>
  <c r="O26" i="90" s="1"/>
  <c r="E26" i="90"/>
  <c r="K25" i="90"/>
  <c r="J25" i="90"/>
  <c r="H25" i="90"/>
  <c r="O25" i="90" s="1"/>
  <c r="E25" i="90"/>
  <c r="N25" i="90" s="1"/>
  <c r="H24" i="90"/>
  <c r="O24" i="90" s="1"/>
  <c r="E24" i="90"/>
  <c r="O23" i="90"/>
  <c r="K23" i="90"/>
  <c r="J23" i="90"/>
  <c r="H23" i="90"/>
  <c r="E23" i="90"/>
  <c r="N23" i="90" s="1"/>
  <c r="K22" i="90"/>
  <c r="J22" i="90"/>
  <c r="H22" i="90"/>
  <c r="O22" i="90" s="1"/>
  <c r="E22" i="90"/>
  <c r="N22" i="90" s="1"/>
  <c r="H19" i="90"/>
  <c r="E19" i="90"/>
  <c r="H18" i="90"/>
  <c r="O18" i="90" s="1"/>
  <c r="E18" i="90"/>
  <c r="J17" i="90"/>
  <c r="H17" i="90"/>
  <c r="E17" i="90"/>
  <c r="N17" i="90" s="1"/>
  <c r="H16" i="90"/>
  <c r="O16" i="90" s="1"/>
  <c r="E16" i="90"/>
  <c r="O15" i="90"/>
  <c r="K15" i="90"/>
  <c r="J15" i="90"/>
  <c r="H15" i="90"/>
  <c r="E15" i="90"/>
  <c r="N15" i="90" s="1"/>
  <c r="H14" i="90"/>
  <c r="O14" i="90" s="1"/>
  <c r="E14" i="90"/>
  <c r="N13" i="90"/>
  <c r="J13" i="90"/>
  <c r="H13" i="90"/>
  <c r="E13" i="90"/>
  <c r="H11" i="90"/>
  <c r="E11" i="90"/>
  <c r="K10" i="90"/>
  <c r="H10" i="90"/>
  <c r="O10" i="90" s="1"/>
  <c r="E10" i="90"/>
  <c r="H9" i="90"/>
  <c r="E9" i="90"/>
  <c r="O8" i="90"/>
  <c r="N8" i="90"/>
  <c r="K8" i="90"/>
  <c r="H8" i="90"/>
  <c r="E8" i="90"/>
  <c r="J8" i="90" s="1"/>
  <c r="H33" i="89"/>
  <c r="O33" i="89" s="1"/>
  <c r="E33" i="89"/>
  <c r="N32" i="89"/>
  <c r="J32" i="89"/>
  <c r="H32" i="89"/>
  <c r="E32" i="89"/>
  <c r="J31" i="89"/>
  <c r="H31" i="89"/>
  <c r="E31" i="89"/>
  <c r="N31" i="89" s="1"/>
  <c r="O30" i="89"/>
  <c r="K30" i="89"/>
  <c r="J30" i="89"/>
  <c r="H30" i="89"/>
  <c r="E30" i="89"/>
  <c r="N30" i="89" s="1"/>
  <c r="H29" i="89"/>
  <c r="O29" i="89" s="1"/>
  <c r="E29" i="89"/>
  <c r="N28" i="89"/>
  <c r="K28" i="89"/>
  <c r="J28" i="89"/>
  <c r="H28" i="89"/>
  <c r="O28" i="89" s="1"/>
  <c r="E28" i="89"/>
  <c r="K26" i="89"/>
  <c r="J26" i="89"/>
  <c r="H26" i="89"/>
  <c r="O26" i="89" s="1"/>
  <c r="E26" i="89"/>
  <c r="N26" i="89" s="1"/>
  <c r="K25" i="89"/>
  <c r="J25" i="89"/>
  <c r="H25" i="89"/>
  <c r="O25" i="89" s="1"/>
  <c r="E25" i="89"/>
  <c r="N25" i="89" s="1"/>
  <c r="N24" i="89"/>
  <c r="J24" i="89"/>
  <c r="H24" i="89"/>
  <c r="E24" i="89"/>
  <c r="H23" i="89"/>
  <c r="E23" i="89"/>
  <c r="O22" i="89"/>
  <c r="K22" i="89"/>
  <c r="J22" i="89"/>
  <c r="H22" i="89"/>
  <c r="E22" i="89"/>
  <c r="N22" i="89" s="1"/>
  <c r="H19" i="89"/>
  <c r="E19" i="89"/>
  <c r="O18" i="89"/>
  <c r="K18" i="89"/>
  <c r="J18" i="89"/>
  <c r="H18" i="89"/>
  <c r="E18" i="89"/>
  <c r="N18" i="89" s="1"/>
  <c r="H17" i="89"/>
  <c r="O17" i="89" s="1"/>
  <c r="E17" i="89"/>
  <c r="N16" i="89"/>
  <c r="J16" i="89"/>
  <c r="H16" i="89"/>
  <c r="E16" i="89"/>
  <c r="K15" i="89"/>
  <c r="J15" i="89"/>
  <c r="H15" i="89"/>
  <c r="O15" i="89" s="1"/>
  <c r="E15" i="89"/>
  <c r="N15" i="89" s="1"/>
  <c r="O14" i="89"/>
  <c r="K14" i="89"/>
  <c r="J14" i="89"/>
  <c r="H14" i="89"/>
  <c r="E14" i="89"/>
  <c r="N14" i="89" s="1"/>
  <c r="H13" i="89"/>
  <c r="O13" i="89" s="1"/>
  <c r="E13" i="89"/>
  <c r="O11" i="89"/>
  <c r="N11" i="89"/>
  <c r="K11" i="89"/>
  <c r="J11" i="89"/>
  <c r="H11" i="89"/>
  <c r="E11" i="89"/>
  <c r="J10" i="89"/>
  <c r="H10" i="89"/>
  <c r="E10" i="89"/>
  <c r="N10" i="89" s="1"/>
  <c r="K9" i="89"/>
  <c r="H9" i="89"/>
  <c r="O9" i="89" s="1"/>
  <c r="E9" i="89"/>
  <c r="H8" i="89"/>
  <c r="E8" i="89"/>
  <c r="O33" i="88"/>
  <c r="K33" i="88"/>
  <c r="J33" i="88"/>
  <c r="H33" i="88"/>
  <c r="E33" i="88"/>
  <c r="N33" i="88" s="1"/>
  <c r="K32" i="88"/>
  <c r="J32" i="88"/>
  <c r="H32" i="88"/>
  <c r="O32" i="88" s="1"/>
  <c r="E32" i="88"/>
  <c r="N32" i="88" s="1"/>
  <c r="N31" i="88"/>
  <c r="H31" i="88"/>
  <c r="E31" i="88"/>
  <c r="J31" i="88" s="1"/>
  <c r="O30" i="88"/>
  <c r="N30" i="88"/>
  <c r="K30" i="88"/>
  <c r="J30" i="88"/>
  <c r="H30" i="88"/>
  <c r="E30" i="88"/>
  <c r="K29" i="88"/>
  <c r="J29" i="88"/>
  <c r="H29" i="88"/>
  <c r="O29" i="88" s="1"/>
  <c r="E29" i="88"/>
  <c r="N29" i="88" s="1"/>
  <c r="K28" i="88"/>
  <c r="J28" i="88"/>
  <c r="H28" i="88"/>
  <c r="O28" i="88" s="1"/>
  <c r="E28" i="88"/>
  <c r="N28" i="88" s="1"/>
  <c r="N26" i="88"/>
  <c r="K26" i="88"/>
  <c r="J26" i="88"/>
  <c r="H26" i="88"/>
  <c r="O26" i="88" s="1"/>
  <c r="E26" i="88"/>
  <c r="K25" i="88"/>
  <c r="J25" i="88"/>
  <c r="H25" i="88"/>
  <c r="O25" i="88" s="1"/>
  <c r="E25" i="88"/>
  <c r="N25" i="88" s="1"/>
  <c r="H24" i="88"/>
  <c r="O24" i="88" s="1"/>
  <c r="E24" i="88"/>
  <c r="K23" i="88"/>
  <c r="J23" i="88"/>
  <c r="H23" i="88"/>
  <c r="O23" i="88" s="1"/>
  <c r="E23" i="88"/>
  <c r="N23" i="88" s="1"/>
  <c r="O22" i="88"/>
  <c r="N22" i="88"/>
  <c r="K22" i="88"/>
  <c r="J22" i="88"/>
  <c r="H22" i="88"/>
  <c r="E22" i="88"/>
  <c r="H19" i="88"/>
  <c r="E19" i="88"/>
  <c r="O18" i="88"/>
  <c r="N18" i="88"/>
  <c r="K18" i="88"/>
  <c r="J18" i="88"/>
  <c r="H18" i="88"/>
  <c r="E18" i="88"/>
  <c r="J17" i="88"/>
  <c r="H17" i="88"/>
  <c r="E17" i="88"/>
  <c r="N17" i="88" s="1"/>
  <c r="K16" i="88"/>
  <c r="J16" i="88"/>
  <c r="H16" i="88"/>
  <c r="O16" i="88" s="1"/>
  <c r="E16" i="88"/>
  <c r="N16" i="88" s="1"/>
  <c r="N15" i="88"/>
  <c r="K15" i="88"/>
  <c r="J15" i="88"/>
  <c r="H15" i="88"/>
  <c r="O15" i="88" s="1"/>
  <c r="E15" i="88"/>
  <c r="H14" i="88"/>
  <c r="E14" i="88"/>
  <c r="O13" i="88"/>
  <c r="K13" i="88"/>
  <c r="J13" i="88"/>
  <c r="H13" i="88"/>
  <c r="E13" i="88"/>
  <c r="N13" i="88" s="1"/>
  <c r="J11" i="88"/>
  <c r="H11" i="88"/>
  <c r="E11" i="88"/>
  <c r="N11" i="88" s="1"/>
  <c r="H10" i="88"/>
  <c r="O10" i="88" s="1"/>
  <c r="E10" i="88"/>
  <c r="O9" i="88"/>
  <c r="K9" i="88"/>
  <c r="H9" i="88"/>
  <c r="E9" i="88"/>
  <c r="N9" i="88" s="1"/>
  <c r="H8" i="88"/>
  <c r="O8" i="88" s="1"/>
  <c r="E8" i="88"/>
  <c r="O33" i="87"/>
  <c r="N33" i="87"/>
  <c r="K33" i="87"/>
  <c r="J33" i="87"/>
  <c r="H33" i="87"/>
  <c r="E33" i="87"/>
  <c r="H32" i="87"/>
  <c r="O32" i="87" s="1"/>
  <c r="E32" i="87"/>
  <c r="N32" i="87" s="1"/>
  <c r="K31" i="87"/>
  <c r="J31" i="87"/>
  <c r="H31" i="87"/>
  <c r="O31" i="87" s="1"/>
  <c r="E31" i="87"/>
  <c r="N31" i="87" s="1"/>
  <c r="K30" i="87"/>
  <c r="J30" i="87"/>
  <c r="H30" i="87"/>
  <c r="O30" i="87" s="1"/>
  <c r="E30" i="87"/>
  <c r="N30" i="87" s="1"/>
  <c r="O29" i="87"/>
  <c r="K29" i="87"/>
  <c r="J29" i="87"/>
  <c r="H29" i="87"/>
  <c r="E29" i="87"/>
  <c r="N29" i="87" s="1"/>
  <c r="O28" i="87"/>
  <c r="K28" i="87"/>
  <c r="J28" i="87"/>
  <c r="H28" i="87"/>
  <c r="E28" i="87"/>
  <c r="N28" i="87" s="1"/>
  <c r="H26" i="87"/>
  <c r="E26" i="87"/>
  <c r="O25" i="87"/>
  <c r="N25" i="87"/>
  <c r="K25" i="87"/>
  <c r="J25" i="87"/>
  <c r="H25" i="87"/>
  <c r="E25" i="87"/>
  <c r="K24" i="87"/>
  <c r="J24" i="87"/>
  <c r="H24" i="87"/>
  <c r="O24" i="87" s="1"/>
  <c r="E24" i="87"/>
  <c r="N24" i="87" s="1"/>
  <c r="K23" i="87"/>
  <c r="H23" i="87"/>
  <c r="O23" i="87" s="1"/>
  <c r="E23" i="87"/>
  <c r="N22" i="87"/>
  <c r="K22" i="87"/>
  <c r="J22" i="87"/>
  <c r="H22" i="87"/>
  <c r="O22" i="87" s="1"/>
  <c r="E22" i="87"/>
  <c r="H19" i="87"/>
  <c r="E19" i="87"/>
  <c r="H18" i="87"/>
  <c r="E18" i="87"/>
  <c r="O17" i="87"/>
  <c r="K17" i="87"/>
  <c r="H17" i="87"/>
  <c r="E17" i="87"/>
  <c r="N17" i="87" s="1"/>
  <c r="O16" i="87"/>
  <c r="K16" i="87"/>
  <c r="J16" i="87"/>
  <c r="H16" i="87"/>
  <c r="E16" i="87"/>
  <c r="N16" i="87" s="1"/>
  <c r="K15" i="87"/>
  <c r="J15" i="87"/>
  <c r="H15" i="87"/>
  <c r="O15" i="87" s="1"/>
  <c r="E15" i="87"/>
  <c r="N15" i="87" s="1"/>
  <c r="N14" i="87"/>
  <c r="J14" i="87"/>
  <c r="H14" i="87"/>
  <c r="E14" i="87"/>
  <c r="J13" i="87"/>
  <c r="H13" i="87"/>
  <c r="E13" i="87"/>
  <c r="N13" i="87" s="1"/>
  <c r="H11" i="87"/>
  <c r="O11" i="87" s="1"/>
  <c r="E11" i="87"/>
  <c r="H10" i="87"/>
  <c r="E10" i="87"/>
  <c r="O9" i="87"/>
  <c r="K9" i="87"/>
  <c r="H9" i="87"/>
  <c r="E9" i="87"/>
  <c r="N9" i="87" s="1"/>
  <c r="O8" i="87"/>
  <c r="K8" i="87"/>
  <c r="J8" i="87"/>
  <c r="H8" i="87"/>
  <c r="E8" i="87"/>
  <c r="N8" i="87" s="1"/>
  <c r="H33" i="86"/>
  <c r="E33" i="86"/>
  <c r="O32" i="86"/>
  <c r="N32" i="86"/>
  <c r="J32" i="86"/>
  <c r="H32" i="86"/>
  <c r="K32" i="86" s="1"/>
  <c r="E32" i="86"/>
  <c r="K31" i="86"/>
  <c r="J31" i="86"/>
  <c r="H31" i="86"/>
  <c r="O31" i="86" s="1"/>
  <c r="E31" i="86"/>
  <c r="N31" i="86" s="1"/>
  <c r="K30" i="86"/>
  <c r="J30" i="86"/>
  <c r="H30" i="86"/>
  <c r="O30" i="86" s="1"/>
  <c r="E30" i="86"/>
  <c r="N30" i="86" s="1"/>
  <c r="N29" i="86"/>
  <c r="K29" i="86"/>
  <c r="J29" i="86"/>
  <c r="H29" i="86"/>
  <c r="O29" i="86" s="1"/>
  <c r="E29" i="86"/>
  <c r="K28" i="86"/>
  <c r="J28" i="86"/>
  <c r="H28" i="86"/>
  <c r="O28" i="86" s="1"/>
  <c r="E28" i="86"/>
  <c r="N28" i="86" s="1"/>
  <c r="H26" i="86"/>
  <c r="O26" i="86" s="1"/>
  <c r="E26" i="86"/>
  <c r="K25" i="86"/>
  <c r="J25" i="86"/>
  <c r="H25" i="86"/>
  <c r="O25" i="86" s="1"/>
  <c r="E25" i="86"/>
  <c r="N25" i="86" s="1"/>
  <c r="O24" i="86"/>
  <c r="K24" i="86"/>
  <c r="H24" i="86"/>
  <c r="E24" i="86"/>
  <c r="N24" i="86" s="1"/>
  <c r="O23" i="86"/>
  <c r="K23" i="86"/>
  <c r="J23" i="86"/>
  <c r="H23" i="86"/>
  <c r="E23" i="86"/>
  <c r="N23" i="86" s="1"/>
  <c r="K22" i="86"/>
  <c r="J22" i="86"/>
  <c r="H22" i="86"/>
  <c r="O22" i="86" s="1"/>
  <c r="E22" i="86"/>
  <c r="N22" i="86" s="1"/>
  <c r="H19" i="86"/>
  <c r="E19" i="86"/>
  <c r="H18" i="86"/>
  <c r="O18" i="86" s="1"/>
  <c r="E18" i="86"/>
  <c r="H17" i="86"/>
  <c r="E17" i="86"/>
  <c r="O16" i="86"/>
  <c r="K16" i="86"/>
  <c r="J16" i="86"/>
  <c r="H16" i="86"/>
  <c r="E16" i="86"/>
  <c r="N16" i="86" s="1"/>
  <c r="K15" i="86"/>
  <c r="J15" i="86"/>
  <c r="H15" i="86"/>
  <c r="O15" i="86" s="1"/>
  <c r="E15" i="86"/>
  <c r="N15" i="86" s="1"/>
  <c r="K14" i="86"/>
  <c r="J14" i="86"/>
  <c r="H14" i="86"/>
  <c r="O14" i="86" s="1"/>
  <c r="E14" i="86"/>
  <c r="N14" i="86" s="1"/>
  <c r="N13" i="86"/>
  <c r="J13" i="86"/>
  <c r="H13" i="86"/>
  <c r="E13" i="86"/>
  <c r="H11" i="86"/>
  <c r="O11" i="86" s="1"/>
  <c r="E11" i="86"/>
  <c r="K10" i="86"/>
  <c r="H10" i="86"/>
  <c r="O10" i="86" s="1"/>
  <c r="E10" i="86"/>
  <c r="H9" i="86"/>
  <c r="E9" i="86"/>
  <c r="N9" i="86" s="1"/>
  <c r="O8" i="86"/>
  <c r="N8" i="86"/>
  <c r="K8" i="86"/>
  <c r="J8" i="86"/>
  <c r="H8" i="86"/>
  <c r="E8" i="86"/>
  <c r="H33" i="85"/>
  <c r="O33" i="85" s="1"/>
  <c r="E33" i="85"/>
  <c r="N32" i="85"/>
  <c r="J32" i="85"/>
  <c r="H32" i="85"/>
  <c r="E32" i="85"/>
  <c r="K31" i="85"/>
  <c r="H31" i="85"/>
  <c r="O31" i="85" s="1"/>
  <c r="E31" i="85"/>
  <c r="O30" i="85"/>
  <c r="K30" i="85"/>
  <c r="J30" i="85"/>
  <c r="H30" i="85"/>
  <c r="E30" i="85"/>
  <c r="N30" i="85" s="1"/>
  <c r="K29" i="85"/>
  <c r="J29" i="85"/>
  <c r="H29" i="85"/>
  <c r="O29" i="85" s="1"/>
  <c r="E29" i="85"/>
  <c r="N29" i="85" s="1"/>
  <c r="K28" i="85"/>
  <c r="J28" i="85"/>
  <c r="H28" i="85"/>
  <c r="O28" i="85" s="1"/>
  <c r="E28" i="85"/>
  <c r="N28" i="85" s="1"/>
  <c r="O26" i="85"/>
  <c r="K26" i="85"/>
  <c r="J26" i="85"/>
  <c r="H26" i="85"/>
  <c r="E26" i="85"/>
  <c r="N26" i="85" s="1"/>
  <c r="K25" i="85"/>
  <c r="J25" i="85"/>
  <c r="H25" i="85"/>
  <c r="O25" i="85" s="1"/>
  <c r="E25" i="85"/>
  <c r="N25" i="85" s="1"/>
  <c r="N24" i="85"/>
  <c r="J24" i="85"/>
  <c r="H24" i="85"/>
  <c r="E24" i="85"/>
  <c r="N23" i="85"/>
  <c r="K23" i="85"/>
  <c r="J23" i="85"/>
  <c r="H23" i="85"/>
  <c r="O23" i="85" s="1"/>
  <c r="E23" i="85"/>
  <c r="K22" i="85"/>
  <c r="J22" i="85"/>
  <c r="H22" i="85"/>
  <c r="O22" i="85" s="1"/>
  <c r="E22" i="85"/>
  <c r="N22" i="85" s="1"/>
  <c r="H19" i="85"/>
  <c r="E19" i="85"/>
  <c r="O18" i="85"/>
  <c r="K18" i="85"/>
  <c r="H18" i="85"/>
  <c r="E18" i="85"/>
  <c r="N18" i="85" s="1"/>
  <c r="H17" i="85"/>
  <c r="O17" i="85" s="1"/>
  <c r="E17" i="85"/>
  <c r="J17" i="85" s="1"/>
  <c r="N16" i="85"/>
  <c r="K16" i="85"/>
  <c r="J16" i="85"/>
  <c r="H16" i="85"/>
  <c r="O16" i="85" s="1"/>
  <c r="E16" i="85"/>
  <c r="K15" i="85"/>
  <c r="J15" i="85"/>
  <c r="H15" i="85"/>
  <c r="O15" i="85" s="1"/>
  <c r="E15" i="85"/>
  <c r="N15" i="85" s="1"/>
  <c r="O14" i="85"/>
  <c r="K14" i="85"/>
  <c r="H14" i="85"/>
  <c r="E14" i="85"/>
  <c r="N14" i="85" s="1"/>
  <c r="H13" i="85"/>
  <c r="O13" i="85" s="1"/>
  <c r="E13" i="85"/>
  <c r="J13" i="85" s="1"/>
  <c r="O11" i="85"/>
  <c r="H11" i="85"/>
  <c r="K11" i="85" s="1"/>
  <c r="E11" i="85"/>
  <c r="N11" i="85" s="1"/>
  <c r="H10" i="85"/>
  <c r="E10" i="85"/>
  <c r="N10" i="85" s="1"/>
  <c r="H9" i="85"/>
  <c r="O9" i="85" s="1"/>
  <c r="E9" i="85"/>
  <c r="J9" i="85" s="1"/>
  <c r="H8" i="85"/>
  <c r="E8" i="85"/>
  <c r="N8" i="85" s="1"/>
  <c r="O33" i="84"/>
  <c r="K33" i="84"/>
  <c r="H33" i="84"/>
  <c r="E33" i="84"/>
  <c r="N33" i="84" s="1"/>
  <c r="K32" i="84"/>
  <c r="H32" i="84"/>
  <c r="O32" i="84" s="1"/>
  <c r="E32" i="84"/>
  <c r="J32" i="84" s="1"/>
  <c r="J31" i="84"/>
  <c r="H31" i="84"/>
  <c r="E31" i="84"/>
  <c r="N31" i="84" s="1"/>
  <c r="K30" i="84"/>
  <c r="H30" i="84"/>
  <c r="O30" i="84" s="1"/>
  <c r="E30" i="84"/>
  <c r="O29" i="84"/>
  <c r="K29" i="84"/>
  <c r="J29" i="84"/>
  <c r="H29" i="84"/>
  <c r="E29" i="84"/>
  <c r="N29" i="84" s="1"/>
  <c r="H28" i="84"/>
  <c r="E28" i="84"/>
  <c r="O26" i="84"/>
  <c r="J26" i="84"/>
  <c r="H26" i="84"/>
  <c r="K26" i="84" s="1"/>
  <c r="E26" i="84"/>
  <c r="N26" i="84" s="1"/>
  <c r="K25" i="84"/>
  <c r="J25" i="84"/>
  <c r="H25" i="84"/>
  <c r="O25" i="84" s="1"/>
  <c r="E25" i="84"/>
  <c r="N25" i="84" s="1"/>
  <c r="N24" i="84"/>
  <c r="H24" i="84"/>
  <c r="O24" i="84" s="1"/>
  <c r="E24" i="84"/>
  <c r="J24" i="84" s="1"/>
  <c r="J23" i="84"/>
  <c r="H23" i="84"/>
  <c r="E23" i="84"/>
  <c r="N23" i="84" s="1"/>
  <c r="K22" i="84"/>
  <c r="H22" i="84"/>
  <c r="O22" i="84" s="1"/>
  <c r="E22" i="84"/>
  <c r="J22" i="84" s="1"/>
  <c r="H19" i="84"/>
  <c r="E19" i="84"/>
  <c r="O18" i="84"/>
  <c r="N18" i="84"/>
  <c r="K18" i="84"/>
  <c r="H18" i="84"/>
  <c r="E18" i="84"/>
  <c r="J18" i="84" s="1"/>
  <c r="K17" i="84"/>
  <c r="J17" i="84"/>
  <c r="H17" i="84"/>
  <c r="O17" i="84" s="1"/>
  <c r="E17" i="84"/>
  <c r="N17" i="84" s="1"/>
  <c r="K16" i="84"/>
  <c r="H16" i="84"/>
  <c r="O16" i="84" s="1"/>
  <c r="E16" i="84"/>
  <c r="J16" i="84" s="1"/>
  <c r="K15" i="84"/>
  <c r="J15" i="84"/>
  <c r="H15" i="84"/>
  <c r="O15" i="84" s="1"/>
  <c r="E15" i="84"/>
  <c r="N15" i="84" s="1"/>
  <c r="H14" i="84"/>
  <c r="O14" i="84" s="1"/>
  <c r="E14" i="84"/>
  <c r="J14" i="84" s="1"/>
  <c r="O13" i="84"/>
  <c r="K13" i="84"/>
  <c r="J13" i="84"/>
  <c r="H13" i="84"/>
  <c r="E13" i="84"/>
  <c r="N13" i="84" s="1"/>
  <c r="H11" i="84"/>
  <c r="E11" i="84"/>
  <c r="O10" i="84"/>
  <c r="N10" i="84"/>
  <c r="K10" i="84"/>
  <c r="J10" i="84"/>
  <c r="H10" i="84"/>
  <c r="E10" i="84"/>
  <c r="K9" i="84"/>
  <c r="J9" i="84"/>
  <c r="H9" i="84"/>
  <c r="O9" i="84" s="1"/>
  <c r="E9" i="84"/>
  <c r="N9" i="84" s="1"/>
  <c r="K8" i="84"/>
  <c r="H8" i="84"/>
  <c r="O8" i="84" s="1"/>
  <c r="E8" i="84"/>
  <c r="J8" i="84" s="1"/>
  <c r="K33" i="83"/>
  <c r="H33" i="83"/>
  <c r="O33" i="83" s="1"/>
  <c r="E33" i="83"/>
  <c r="J33" i="83" s="1"/>
  <c r="J32" i="83"/>
  <c r="H32" i="83"/>
  <c r="O32" i="83" s="1"/>
  <c r="E32" i="83"/>
  <c r="N32" i="83" s="1"/>
  <c r="H31" i="83"/>
  <c r="O31" i="83" s="1"/>
  <c r="E31" i="83"/>
  <c r="K30" i="83"/>
  <c r="J30" i="83"/>
  <c r="H30" i="83"/>
  <c r="O30" i="83" s="1"/>
  <c r="E30" i="83"/>
  <c r="N30" i="83" s="1"/>
  <c r="O29" i="83"/>
  <c r="N29" i="83"/>
  <c r="K29" i="83"/>
  <c r="J29" i="83"/>
  <c r="H29" i="83"/>
  <c r="E29" i="83"/>
  <c r="K28" i="83"/>
  <c r="J28" i="83"/>
  <c r="H28" i="83"/>
  <c r="O28" i="83" s="1"/>
  <c r="E28" i="83"/>
  <c r="N28" i="83" s="1"/>
  <c r="N26" i="83"/>
  <c r="J26" i="83"/>
  <c r="H26" i="83"/>
  <c r="E26" i="83"/>
  <c r="K25" i="83"/>
  <c r="J25" i="83"/>
  <c r="H25" i="83"/>
  <c r="O25" i="83" s="1"/>
  <c r="E25" i="83"/>
  <c r="N25" i="83" s="1"/>
  <c r="H24" i="83"/>
  <c r="O24" i="83" s="1"/>
  <c r="E24" i="83"/>
  <c r="K23" i="83"/>
  <c r="J23" i="83"/>
  <c r="H23" i="83"/>
  <c r="O23" i="83" s="1"/>
  <c r="E23" i="83"/>
  <c r="N23" i="83" s="1"/>
  <c r="K22" i="83"/>
  <c r="J22" i="83"/>
  <c r="H22" i="83"/>
  <c r="O22" i="83" s="1"/>
  <c r="E22" i="83"/>
  <c r="N22" i="83" s="1"/>
  <c r="H19" i="83"/>
  <c r="E19" i="83"/>
  <c r="H18" i="83"/>
  <c r="E18" i="83"/>
  <c r="N18" i="83" s="1"/>
  <c r="H17" i="83"/>
  <c r="E17" i="83"/>
  <c r="J17" i="83" s="1"/>
  <c r="O16" i="83"/>
  <c r="K16" i="83"/>
  <c r="J16" i="83"/>
  <c r="H16" i="83"/>
  <c r="E16" i="83"/>
  <c r="N16" i="83" s="1"/>
  <c r="K15" i="83"/>
  <c r="J15" i="83"/>
  <c r="H15" i="83"/>
  <c r="O15" i="83" s="1"/>
  <c r="E15" i="83"/>
  <c r="N15" i="83" s="1"/>
  <c r="K14" i="83"/>
  <c r="J14" i="83"/>
  <c r="H14" i="83"/>
  <c r="O14" i="83" s="1"/>
  <c r="E14" i="83"/>
  <c r="N14" i="83" s="1"/>
  <c r="O13" i="83"/>
  <c r="N13" i="83"/>
  <c r="K13" i="83"/>
  <c r="H13" i="83"/>
  <c r="E13" i="83"/>
  <c r="J13" i="83" s="1"/>
  <c r="K11" i="83"/>
  <c r="H11" i="83"/>
  <c r="O11" i="83" s="1"/>
  <c r="E11" i="83"/>
  <c r="J11" i="83" s="1"/>
  <c r="N10" i="83"/>
  <c r="J10" i="83"/>
  <c r="H10" i="83"/>
  <c r="K10" i="83" s="1"/>
  <c r="E10" i="83"/>
  <c r="K9" i="83"/>
  <c r="J9" i="83"/>
  <c r="H9" i="83"/>
  <c r="O9" i="83" s="1"/>
  <c r="E9" i="83"/>
  <c r="N9" i="83" s="1"/>
  <c r="O8" i="83"/>
  <c r="H8" i="83"/>
  <c r="K8" i="83" s="1"/>
  <c r="E8" i="83"/>
  <c r="N8" i="83" s="1"/>
  <c r="N33" i="82"/>
  <c r="J33" i="82"/>
  <c r="H33" i="82"/>
  <c r="K33" i="82" s="1"/>
  <c r="E33" i="82"/>
  <c r="K32" i="82"/>
  <c r="J32" i="82"/>
  <c r="H32" i="82"/>
  <c r="O32" i="82" s="1"/>
  <c r="E32" i="82"/>
  <c r="N32" i="82" s="1"/>
  <c r="J31" i="82"/>
  <c r="H31" i="82"/>
  <c r="O31" i="82" s="1"/>
  <c r="E31" i="82"/>
  <c r="N31" i="82" s="1"/>
  <c r="K30" i="82"/>
  <c r="J30" i="82"/>
  <c r="H30" i="82"/>
  <c r="O30" i="82" s="1"/>
  <c r="E30" i="82"/>
  <c r="N30" i="82" s="1"/>
  <c r="O29" i="82"/>
  <c r="N29" i="82"/>
  <c r="K29" i="82"/>
  <c r="J29" i="82"/>
  <c r="H29" i="82"/>
  <c r="E29" i="82"/>
  <c r="O28" i="82"/>
  <c r="K28" i="82"/>
  <c r="J28" i="82"/>
  <c r="H28" i="82"/>
  <c r="E28" i="82"/>
  <c r="N28" i="82" s="1"/>
  <c r="H26" i="82"/>
  <c r="O26" i="82" s="1"/>
  <c r="E26" i="82"/>
  <c r="J26" i="82" s="1"/>
  <c r="N25" i="82"/>
  <c r="K25" i="82"/>
  <c r="J25" i="82"/>
  <c r="H25" i="82"/>
  <c r="O25" i="82" s="1"/>
  <c r="E25" i="82"/>
  <c r="H24" i="82"/>
  <c r="E24" i="82"/>
  <c r="O23" i="82"/>
  <c r="K23" i="82"/>
  <c r="J23" i="82"/>
  <c r="H23" i="82"/>
  <c r="E23" i="82"/>
  <c r="N23" i="82" s="1"/>
  <c r="K22" i="82"/>
  <c r="J22" i="82"/>
  <c r="H22" i="82"/>
  <c r="O22" i="82" s="1"/>
  <c r="E22" i="82"/>
  <c r="N22" i="82" s="1"/>
  <c r="H19" i="82"/>
  <c r="E19" i="82"/>
  <c r="H18" i="82"/>
  <c r="O18" i="82" s="1"/>
  <c r="E18" i="82"/>
  <c r="N17" i="82"/>
  <c r="J17" i="82"/>
  <c r="H17" i="82"/>
  <c r="K17" i="82" s="1"/>
  <c r="E17" i="82"/>
  <c r="H16" i="82"/>
  <c r="E16" i="82"/>
  <c r="K15" i="82"/>
  <c r="J15" i="82"/>
  <c r="H15" i="82"/>
  <c r="O15" i="82" s="1"/>
  <c r="E15" i="82"/>
  <c r="N15" i="82" s="1"/>
  <c r="H14" i="82"/>
  <c r="E14" i="82"/>
  <c r="J14" i="82" s="1"/>
  <c r="O13" i="82"/>
  <c r="N13" i="82"/>
  <c r="J13" i="82"/>
  <c r="H13" i="82"/>
  <c r="K13" i="82" s="1"/>
  <c r="E13" i="82"/>
  <c r="J11" i="82"/>
  <c r="H11" i="82"/>
  <c r="E11" i="82"/>
  <c r="N11" i="82" s="1"/>
  <c r="N10" i="82"/>
  <c r="H10" i="82"/>
  <c r="O10" i="82" s="1"/>
  <c r="E10" i="82"/>
  <c r="J10" i="82" s="1"/>
  <c r="H9" i="82"/>
  <c r="K9" i="82" s="1"/>
  <c r="E9" i="82"/>
  <c r="O8" i="82"/>
  <c r="N8" i="82"/>
  <c r="K8" i="82"/>
  <c r="H8" i="82"/>
  <c r="E8" i="82"/>
  <c r="J8" i="82" s="1"/>
  <c r="K33" i="81"/>
  <c r="H33" i="81"/>
  <c r="O33" i="81" s="1"/>
  <c r="E33" i="81"/>
  <c r="J33" i="81" s="1"/>
  <c r="O32" i="81"/>
  <c r="N32" i="81"/>
  <c r="J32" i="81"/>
  <c r="H32" i="81"/>
  <c r="K32" i="81" s="1"/>
  <c r="E32" i="81"/>
  <c r="O31" i="81"/>
  <c r="H31" i="81"/>
  <c r="K31" i="81" s="1"/>
  <c r="E31" i="81"/>
  <c r="J31" i="81" s="1"/>
  <c r="K30" i="81"/>
  <c r="J30" i="81"/>
  <c r="H30" i="81"/>
  <c r="O30" i="81" s="1"/>
  <c r="E30" i="81"/>
  <c r="N30" i="81" s="1"/>
  <c r="N29" i="81"/>
  <c r="H29" i="81"/>
  <c r="O29" i="81" s="1"/>
  <c r="E29" i="81"/>
  <c r="J29" i="81" s="1"/>
  <c r="O28" i="81"/>
  <c r="K28" i="81"/>
  <c r="J28" i="81"/>
  <c r="H28" i="81"/>
  <c r="E28" i="81"/>
  <c r="N28" i="81" s="1"/>
  <c r="O26" i="81"/>
  <c r="K26" i="81"/>
  <c r="J26" i="81"/>
  <c r="H26" i="81"/>
  <c r="E26" i="81"/>
  <c r="N26" i="81" s="1"/>
  <c r="K25" i="81"/>
  <c r="J25" i="81"/>
  <c r="H25" i="81"/>
  <c r="O25" i="81" s="1"/>
  <c r="E25" i="81"/>
  <c r="N25" i="81" s="1"/>
  <c r="N24" i="81"/>
  <c r="J24" i="81"/>
  <c r="H24" i="81"/>
  <c r="K24" i="81" s="1"/>
  <c r="E24" i="81"/>
  <c r="J23" i="81"/>
  <c r="H23" i="81"/>
  <c r="E23" i="81"/>
  <c r="N23" i="81" s="1"/>
  <c r="O22" i="81"/>
  <c r="K22" i="81"/>
  <c r="J22" i="81"/>
  <c r="H22" i="81"/>
  <c r="E22" i="81"/>
  <c r="N22" i="81" s="1"/>
  <c r="H19" i="81"/>
  <c r="E19" i="81"/>
  <c r="J18" i="81"/>
  <c r="H18" i="81"/>
  <c r="O18" i="81" s="1"/>
  <c r="E18" i="81"/>
  <c r="N18" i="81" s="1"/>
  <c r="H17" i="81"/>
  <c r="O17" i="81" s="1"/>
  <c r="E17" i="81"/>
  <c r="N16" i="81"/>
  <c r="H16" i="81"/>
  <c r="K16" i="81" s="1"/>
  <c r="E16" i="81"/>
  <c r="J16" i="81" s="1"/>
  <c r="K15" i="81"/>
  <c r="J15" i="81"/>
  <c r="H15" i="81"/>
  <c r="O15" i="81" s="1"/>
  <c r="E15" i="81"/>
  <c r="N15" i="81" s="1"/>
  <c r="J14" i="81"/>
  <c r="H14" i="81"/>
  <c r="K14" i="81" s="1"/>
  <c r="E14" i="81"/>
  <c r="N14" i="81" s="1"/>
  <c r="H13" i="81"/>
  <c r="O13" i="81" s="1"/>
  <c r="E13" i="81"/>
  <c r="J13" i="81" s="1"/>
  <c r="O11" i="81"/>
  <c r="N11" i="81"/>
  <c r="K11" i="81"/>
  <c r="J11" i="81"/>
  <c r="H11" i="81"/>
  <c r="E11" i="81"/>
  <c r="H10" i="81"/>
  <c r="E10" i="81"/>
  <c r="N10" i="81" s="1"/>
  <c r="N9" i="81"/>
  <c r="H9" i="81"/>
  <c r="O9" i="81" s="1"/>
  <c r="E9" i="81"/>
  <c r="J9" i="81" s="1"/>
  <c r="N8" i="81"/>
  <c r="J8" i="81"/>
  <c r="H8" i="81"/>
  <c r="E8" i="81"/>
  <c r="O33" i="80"/>
  <c r="K33" i="80"/>
  <c r="H33" i="80"/>
  <c r="E33" i="80"/>
  <c r="N33" i="80" s="1"/>
  <c r="N32" i="80"/>
  <c r="H32" i="80"/>
  <c r="O32" i="80" s="1"/>
  <c r="E32" i="80"/>
  <c r="J32" i="80" s="1"/>
  <c r="N31" i="80"/>
  <c r="J31" i="80"/>
  <c r="H31" i="80"/>
  <c r="K31" i="80" s="1"/>
  <c r="E31" i="80"/>
  <c r="O30" i="80"/>
  <c r="N30" i="80"/>
  <c r="K30" i="80"/>
  <c r="J30" i="80"/>
  <c r="H30" i="80"/>
  <c r="E30" i="80"/>
  <c r="K29" i="80"/>
  <c r="J29" i="80"/>
  <c r="H29" i="80"/>
  <c r="O29" i="80" s="1"/>
  <c r="E29" i="80"/>
  <c r="N29" i="80" s="1"/>
  <c r="K28" i="80"/>
  <c r="J28" i="80"/>
  <c r="H28" i="80"/>
  <c r="O28" i="80" s="1"/>
  <c r="E28" i="80"/>
  <c r="N28" i="80" s="1"/>
  <c r="J26" i="80"/>
  <c r="H26" i="80"/>
  <c r="E26" i="80"/>
  <c r="N26" i="80" s="1"/>
  <c r="K25" i="80"/>
  <c r="J25" i="80"/>
  <c r="H25" i="80"/>
  <c r="O25" i="80" s="1"/>
  <c r="E25" i="80"/>
  <c r="N25" i="80" s="1"/>
  <c r="H24" i="80"/>
  <c r="O24" i="80" s="1"/>
  <c r="E24" i="80"/>
  <c r="J24" i="80" s="1"/>
  <c r="N23" i="80"/>
  <c r="H23" i="80"/>
  <c r="K23" i="80" s="1"/>
  <c r="E23" i="80"/>
  <c r="J23" i="80" s="1"/>
  <c r="K22" i="80"/>
  <c r="J22" i="80"/>
  <c r="H22" i="80"/>
  <c r="O22" i="80" s="1"/>
  <c r="E22" i="80"/>
  <c r="N22" i="80" s="1"/>
  <c r="H19" i="80"/>
  <c r="E19" i="80"/>
  <c r="O18" i="80"/>
  <c r="H18" i="80"/>
  <c r="K18" i="80" s="1"/>
  <c r="E18" i="80"/>
  <c r="J18" i="80" s="1"/>
  <c r="K17" i="80"/>
  <c r="J17" i="80"/>
  <c r="H17" i="80"/>
  <c r="O17" i="80" s="1"/>
  <c r="E17" i="80"/>
  <c r="N17" i="80" s="1"/>
  <c r="K16" i="80"/>
  <c r="J16" i="80"/>
  <c r="H16" i="80"/>
  <c r="O16" i="80" s="1"/>
  <c r="E16" i="80"/>
  <c r="N16" i="80" s="1"/>
  <c r="O15" i="80"/>
  <c r="N15" i="80"/>
  <c r="K15" i="80"/>
  <c r="J15" i="80"/>
  <c r="H15" i="80"/>
  <c r="E15" i="80"/>
  <c r="N14" i="80"/>
  <c r="H14" i="80"/>
  <c r="O14" i="80" s="1"/>
  <c r="E14" i="80"/>
  <c r="J14" i="80" s="1"/>
  <c r="H13" i="80"/>
  <c r="O13" i="80" s="1"/>
  <c r="E13" i="80"/>
  <c r="N13" i="80" s="1"/>
  <c r="H11" i="80"/>
  <c r="K11" i="80" s="1"/>
  <c r="E11" i="80"/>
  <c r="H10" i="80"/>
  <c r="O10" i="80" s="1"/>
  <c r="E10" i="80"/>
  <c r="N10" i="80" s="1"/>
  <c r="H9" i="80"/>
  <c r="O9" i="80" s="1"/>
  <c r="E9" i="80"/>
  <c r="N9" i="80" s="1"/>
  <c r="H8" i="80"/>
  <c r="O8" i="80" s="1"/>
  <c r="E8" i="80"/>
  <c r="J8" i="80" s="1"/>
  <c r="K33" i="79"/>
  <c r="H33" i="79"/>
  <c r="O33" i="79" s="1"/>
  <c r="E33" i="79"/>
  <c r="J33" i="79" s="1"/>
  <c r="J32" i="79"/>
  <c r="H32" i="79"/>
  <c r="E32" i="79"/>
  <c r="N32" i="79" s="1"/>
  <c r="K31" i="79"/>
  <c r="J31" i="79"/>
  <c r="H31" i="79"/>
  <c r="O31" i="79" s="1"/>
  <c r="E31" i="79"/>
  <c r="N31" i="79" s="1"/>
  <c r="O30" i="79"/>
  <c r="N30" i="79"/>
  <c r="K30" i="79"/>
  <c r="J30" i="79"/>
  <c r="H30" i="79"/>
  <c r="E30" i="79"/>
  <c r="K29" i="79"/>
  <c r="J29" i="79"/>
  <c r="H29" i="79"/>
  <c r="O29" i="79" s="1"/>
  <c r="E29" i="79"/>
  <c r="N29" i="79" s="1"/>
  <c r="H28" i="79"/>
  <c r="O28" i="79" s="1"/>
  <c r="E28" i="79"/>
  <c r="N28" i="79" s="1"/>
  <c r="H26" i="79"/>
  <c r="K26" i="79" s="1"/>
  <c r="E26" i="79"/>
  <c r="K25" i="79"/>
  <c r="J25" i="79"/>
  <c r="H25" i="79"/>
  <c r="O25" i="79" s="1"/>
  <c r="E25" i="79"/>
  <c r="N25" i="79" s="1"/>
  <c r="H24" i="79"/>
  <c r="E24" i="79"/>
  <c r="N24" i="79" s="1"/>
  <c r="K23" i="79"/>
  <c r="J23" i="79"/>
  <c r="H23" i="79"/>
  <c r="O23" i="79" s="1"/>
  <c r="E23" i="79"/>
  <c r="N23" i="79" s="1"/>
  <c r="N22" i="79"/>
  <c r="K22" i="79"/>
  <c r="J22" i="79"/>
  <c r="H22" i="79"/>
  <c r="O22" i="79" s="1"/>
  <c r="E22" i="79"/>
  <c r="H19" i="79"/>
  <c r="E19" i="79"/>
  <c r="H18" i="79"/>
  <c r="K18" i="79" s="1"/>
  <c r="E18" i="79"/>
  <c r="O17" i="79"/>
  <c r="H17" i="79"/>
  <c r="K17" i="79" s="1"/>
  <c r="E17" i="79"/>
  <c r="N17" i="79" s="1"/>
  <c r="K16" i="79"/>
  <c r="J16" i="79"/>
  <c r="H16" i="79"/>
  <c r="O16" i="79" s="1"/>
  <c r="E16" i="79"/>
  <c r="N16" i="79" s="1"/>
  <c r="K15" i="79"/>
  <c r="J15" i="79"/>
  <c r="H15" i="79"/>
  <c r="O15" i="79" s="1"/>
  <c r="E15" i="79"/>
  <c r="N15" i="79" s="1"/>
  <c r="O14" i="79"/>
  <c r="N14" i="79"/>
  <c r="K14" i="79"/>
  <c r="J14" i="79"/>
  <c r="H14" i="79"/>
  <c r="E14" i="79"/>
  <c r="N13" i="79"/>
  <c r="K13" i="79"/>
  <c r="H13" i="79"/>
  <c r="O13" i="79" s="1"/>
  <c r="E13" i="79"/>
  <c r="J13" i="79" s="1"/>
  <c r="H11" i="79"/>
  <c r="K11" i="79" s="1"/>
  <c r="E11" i="79"/>
  <c r="J11" i="79" s="1"/>
  <c r="J10" i="79"/>
  <c r="H10" i="79"/>
  <c r="O10" i="79" s="1"/>
  <c r="E10" i="79"/>
  <c r="N10" i="79" s="1"/>
  <c r="N9" i="79"/>
  <c r="J9" i="79"/>
  <c r="H9" i="79"/>
  <c r="O9" i="79" s="1"/>
  <c r="E9" i="79"/>
  <c r="K8" i="79"/>
  <c r="J8" i="79"/>
  <c r="H8" i="79"/>
  <c r="O8" i="79" s="1"/>
  <c r="E8" i="79"/>
  <c r="N8" i="79" s="1"/>
  <c r="O33" i="78"/>
  <c r="N33" i="78"/>
  <c r="K33" i="78"/>
  <c r="H33" i="78"/>
  <c r="E33" i="78"/>
  <c r="J33" i="78" s="1"/>
  <c r="K32" i="78"/>
  <c r="H32" i="78"/>
  <c r="O32" i="78" s="1"/>
  <c r="E32" i="78"/>
  <c r="N32" i="78" s="1"/>
  <c r="H31" i="78"/>
  <c r="O31" i="78" s="1"/>
  <c r="E31" i="78"/>
  <c r="N31" i="78" s="1"/>
  <c r="K30" i="78"/>
  <c r="J30" i="78"/>
  <c r="H30" i="78"/>
  <c r="O30" i="78" s="1"/>
  <c r="E30" i="78"/>
  <c r="N30" i="78" s="1"/>
  <c r="N29" i="78"/>
  <c r="J29" i="78"/>
  <c r="H29" i="78"/>
  <c r="O29" i="78" s="1"/>
  <c r="E29" i="78"/>
  <c r="O28" i="78"/>
  <c r="K28" i="78"/>
  <c r="J28" i="78"/>
  <c r="H28" i="78"/>
  <c r="E28" i="78"/>
  <c r="N28" i="78" s="1"/>
  <c r="H26" i="78"/>
  <c r="O26" i="78" s="1"/>
  <c r="E26" i="78"/>
  <c r="J26" i="78" s="1"/>
  <c r="K25" i="78"/>
  <c r="J25" i="78"/>
  <c r="H25" i="78"/>
  <c r="O25" i="78" s="1"/>
  <c r="E25" i="78"/>
  <c r="N25" i="78" s="1"/>
  <c r="O24" i="78"/>
  <c r="K24" i="78"/>
  <c r="H24" i="78"/>
  <c r="E24" i="78"/>
  <c r="J24" i="78" s="1"/>
  <c r="N23" i="78"/>
  <c r="H23" i="78"/>
  <c r="O23" i="78" s="1"/>
  <c r="E23" i="78"/>
  <c r="J23" i="78" s="1"/>
  <c r="N22" i="78"/>
  <c r="K22" i="78"/>
  <c r="J22" i="78"/>
  <c r="H22" i="78"/>
  <c r="O22" i="78" s="1"/>
  <c r="E22" i="78"/>
  <c r="H19" i="78"/>
  <c r="E19" i="78"/>
  <c r="N18" i="78"/>
  <c r="J18" i="78"/>
  <c r="H18" i="78"/>
  <c r="O18" i="78" s="1"/>
  <c r="E18" i="78"/>
  <c r="K17" i="78"/>
  <c r="H17" i="78"/>
  <c r="O17" i="78" s="1"/>
  <c r="E17" i="78"/>
  <c r="N17" i="78" s="1"/>
  <c r="O16" i="78"/>
  <c r="K16" i="78"/>
  <c r="H16" i="78"/>
  <c r="E16" i="78"/>
  <c r="J16" i="78" s="1"/>
  <c r="K15" i="78"/>
  <c r="J15" i="78"/>
  <c r="H15" i="78"/>
  <c r="O15" i="78" s="1"/>
  <c r="E15" i="78"/>
  <c r="N15" i="78" s="1"/>
  <c r="N14" i="78"/>
  <c r="K14" i="78"/>
  <c r="J14" i="78"/>
  <c r="H14" i="78"/>
  <c r="O14" i="78" s="1"/>
  <c r="E14" i="78"/>
  <c r="J13" i="78"/>
  <c r="H13" i="78"/>
  <c r="E13" i="78"/>
  <c r="N13" i="78" s="1"/>
  <c r="K11" i="78"/>
  <c r="H11" i="78"/>
  <c r="O11" i="78" s="1"/>
  <c r="E11" i="78"/>
  <c r="J11" i="78" s="1"/>
  <c r="N10" i="78"/>
  <c r="J10" i="78"/>
  <c r="H10" i="78"/>
  <c r="O10" i="78" s="1"/>
  <c r="E10" i="78"/>
  <c r="K9" i="78"/>
  <c r="H9" i="78"/>
  <c r="O9" i="78" s="1"/>
  <c r="E9" i="78"/>
  <c r="N9" i="78" s="1"/>
  <c r="O8" i="78"/>
  <c r="K8" i="78"/>
  <c r="H8" i="78"/>
  <c r="E8" i="78"/>
  <c r="J8" i="78" s="1"/>
  <c r="H33" i="77"/>
  <c r="O33" i="77" s="1"/>
  <c r="E33" i="77"/>
  <c r="N33" i="77" s="1"/>
  <c r="O32" i="77"/>
  <c r="K32" i="77"/>
  <c r="H32" i="77"/>
  <c r="E32" i="77"/>
  <c r="N32" i="77" s="1"/>
  <c r="H31" i="77"/>
  <c r="O31" i="77" s="1"/>
  <c r="E31" i="77"/>
  <c r="J31" i="77" s="1"/>
  <c r="N30" i="77"/>
  <c r="K30" i="77"/>
  <c r="J30" i="77"/>
  <c r="H30" i="77"/>
  <c r="O30" i="77" s="1"/>
  <c r="E30" i="77"/>
  <c r="H29" i="77"/>
  <c r="O29" i="77" s="1"/>
  <c r="E29" i="77"/>
  <c r="K28" i="77"/>
  <c r="J28" i="77"/>
  <c r="H28" i="77"/>
  <c r="O28" i="77" s="1"/>
  <c r="E28" i="77"/>
  <c r="N28" i="77" s="1"/>
  <c r="N26" i="77"/>
  <c r="H26" i="77"/>
  <c r="O26" i="77" s="1"/>
  <c r="E26" i="77"/>
  <c r="J26" i="77" s="1"/>
  <c r="K25" i="77"/>
  <c r="J25" i="77"/>
  <c r="H25" i="77"/>
  <c r="O25" i="77" s="1"/>
  <c r="E25" i="77"/>
  <c r="N25" i="77" s="1"/>
  <c r="O24" i="77"/>
  <c r="K24" i="77"/>
  <c r="H24" i="77"/>
  <c r="E24" i="77"/>
  <c r="N24" i="77" s="1"/>
  <c r="H23" i="77"/>
  <c r="O23" i="77" s="1"/>
  <c r="E23" i="77"/>
  <c r="J23" i="77" s="1"/>
  <c r="N22" i="77"/>
  <c r="K22" i="77"/>
  <c r="J22" i="77"/>
  <c r="H22" i="77"/>
  <c r="O22" i="77" s="1"/>
  <c r="E22" i="77"/>
  <c r="H19" i="77"/>
  <c r="E19" i="77"/>
  <c r="N18" i="77"/>
  <c r="K18" i="77"/>
  <c r="H18" i="77"/>
  <c r="O18" i="77" s="1"/>
  <c r="E18" i="77"/>
  <c r="J18" i="77" s="1"/>
  <c r="N17" i="77"/>
  <c r="H17" i="77"/>
  <c r="O17" i="77" s="1"/>
  <c r="E17" i="77"/>
  <c r="J17" i="77" s="1"/>
  <c r="O16" i="77"/>
  <c r="K16" i="77"/>
  <c r="H16" i="77"/>
  <c r="E16" i="77"/>
  <c r="N16" i="77" s="1"/>
  <c r="K15" i="77"/>
  <c r="J15" i="77"/>
  <c r="H15" i="77"/>
  <c r="O15" i="77" s="1"/>
  <c r="E15" i="77"/>
  <c r="N15" i="77" s="1"/>
  <c r="N14" i="77"/>
  <c r="H14" i="77"/>
  <c r="O14" i="77" s="1"/>
  <c r="E14" i="77"/>
  <c r="J14" i="77" s="1"/>
  <c r="H13" i="77"/>
  <c r="O13" i="77" s="1"/>
  <c r="E13" i="77"/>
  <c r="O11" i="77"/>
  <c r="H11" i="77"/>
  <c r="K11" i="77" s="1"/>
  <c r="E11" i="77"/>
  <c r="J11" i="77" s="1"/>
  <c r="H10" i="77"/>
  <c r="O10" i="77" s="1"/>
  <c r="E10" i="77"/>
  <c r="N9" i="77"/>
  <c r="H9" i="77"/>
  <c r="O9" i="77" s="1"/>
  <c r="E9" i="77"/>
  <c r="J9" i="77" s="1"/>
  <c r="H8" i="77"/>
  <c r="E8" i="77"/>
  <c r="H33" i="76"/>
  <c r="O33" i="76" s="1"/>
  <c r="E33" i="76"/>
  <c r="J33" i="76" s="1"/>
  <c r="H32" i="76"/>
  <c r="O32" i="76" s="1"/>
  <c r="E32" i="76"/>
  <c r="J31" i="76"/>
  <c r="H31" i="76"/>
  <c r="O31" i="76" s="1"/>
  <c r="E31" i="76"/>
  <c r="N31" i="76" s="1"/>
  <c r="O30" i="76"/>
  <c r="K30" i="76"/>
  <c r="J30" i="76"/>
  <c r="H30" i="76"/>
  <c r="E30" i="76"/>
  <c r="N30" i="76" s="1"/>
  <c r="K29" i="76"/>
  <c r="J29" i="76"/>
  <c r="H29" i="76"/>
  <c r="O29" i="76" s="1"/>
  <c r="E29" i="76"/>
  <c r="N29" i="76" s="1"/>
  <c r="N28" i="76"/>
  <c r="K28" i="76"/>
  <c r="J28" i="76"/>
  <c r="H28" i="76"/>
  <c r="O28" i="76" s="1"/>
  <c r="E28" i="76"/>
  <c r="H26" i="76"/>
  <c r="E26" i="76"/>
  <c r="J26" i="76" s="1"/>
  <c r="K25" i="76"/>
  <c r="J25" i="76"/>
  <c r="H25" i="76"/>
  <c r="O25" i="76" s="1"/>
  <c r="E25" i="76"/>
  <c r="N25" i="76" s="1"/>
  <c r="N24" i="76"/>
  <c r="J24" i="76"/>
  <c r="H24" i="76"/>
  <c r="O24" i="76" s="1"/>
  <c r="E24" i="76"/>
  <c r="K23" i="76"/>
  <c r="H23" i="76"/>
  <c r="O23" i="76" s="1"/>
  <c r="E23" i="76"/>
  <c r="N23" i="76" s="1"/>
  <c r="O22" i="76"/>
  <c r="K22" i="76"/>
  <c r="J22" i="76"/>
  <c r="H22" i="76"/>
  <c r="E22" i="76"/>
  <c r="N22" i="76" s="1"/>
  <c r="H19" i="76"/>
  <c r="E19" i="76"/>
  <c r="H18" i="76"/>
  <c r="O18" i="76" s="1"/>
  <c r="E18" i="76"/>
  <c r="J18" i="76" s="1"/>
  <c r="K17" i="76"/>
  <c r="H17" i="76"/>
  <c r="O17" i="76" s="1"/>
  <c r="E17" i="76"/>
  <c r="J17" i="76" s="1"/>
  <c r="N16" i="76"/>
  <c r="K16" i="76"/>
  <c r="J16" i="76"/>
  <c r="H16" i="76"/>
  <c r="O16" i="76" s="1"/>
  <c r="E16" i="76"/>
  <c r="O15" i="76"/>
  <c r="K15" i="76"/>
  <c r="J15" i="76"/>
  <c r="H15" i="76"/>
  <c r="E15" i="76"/>
  <c r="N15" i="76" s="1"/>
  <c r="O14" i="76"/>
  <c r="K14" i="76"/>
  <c r="H14" i="76"/>
  <c r="E14" i="76"/>
  <c r="J14" i="76" s="1"/>
  <c r="H13" i="76"/>
  <c r="O13" i="76" s="1"/>
  <c r="E13" i="76"/>
  <c r="O11" i="76"/>
  <c r="H11" i="76"/>
  <c r="K11" i="76" s="1"/>
  <c r="E11" i="76"/>
  <c r="N11" i="76" s="1"/>
  <c r="H10" i="76"/>
  <c r="E10" i="76"/>
  <c r="J10" i="76" s="1"/>
  <c r="N9" i="76"/>
  <c r="K9" i="76"/>
  <c r="J9" i="76"/>
  <c r="H9" i="76"/>
  <c r="O9" i="76" s="1"/>
  <c r="E9" i="76"/>
  <c r="N8" i="76"/>
  <c r="J8" i="76"/>
  <c r="H8" i="76"/>
  <c r="O8" i="76" s="1"/>
  <c r="E8" i="76"/>
  <c r="K33" i="75"/>
  <c r="H33" i="75"/>
  <c r="O33" i="75" s="1"/>
  <c r="E33" i="75"/>
  <c r="J33" i="75" s="1"/>
  <c r="N32" i="75"/>
  <c r="H32" i="75"/>
  <c r="O32" i="75" s="1"/>
  <c r="E32" i="75"/>
  <c r="J32" i="75" s="1"/>
  <c r="K31" i="75"/>
  <c r="H31" i="75"/>
  <c r="O31" i="75" s="1"/>
  <c r="E31" i="75"/>
  <c r="N31" i="75" s="1"/>
  <c r="O30" i="75"/>
  <c r="K30" i="75"/>
  <c r="J30" i="75"/>
  <c r="H30" i="75"/>
  <c r="E30" i="75"/>
  <c r="N30" i="75" s="1"/>
  <c r="K29" i="75"/>
  <c r="J29" i="75"/>
  <c r="H29" i="75"/>
  <c r="O29" i="75" s="1"/>
  <c r="E29" i="75"/>
  <c r="N29" i="75" s="1"/>
  <c r="K28" i="75"/>
  <c r="J28" i="75"/>
  <c r="H28" i="75"/>
  <c r="O28" i="75" s="1"/>
  <c r="E28" i="75"/>
  <c r="N28" i="75" s="1"/>
  <c r="O26" i="75"/>
  <c r="K26" i="75"/>
  <c r="J26" i="75"/>
  <c r="H26" i="75"/>
  <c r="E26" i="75"/>
  <c r="N26" i="75" s="1"/>
  <c r="O25" i="75"/>
  <c r="K25" i="75"/>
  <c r="J25" i="75"/>
  <c r="H25" i="75"/>
  <c r="E25" i="75"/>
  <c r="N25" i="75" s="1"/>
  <c r="N24" i="75"/>
  <c r="K24" i="75"/>
  <c r="H24" i="75"/>
  <c r="O24" i="75" s="1"/>
  <c r="E24" i="75"/>
  <c r="J24" i="75" s="1"/>
  <c r="K23" i="75"/>
  <c r="H23" i="75"/>
  <c r="O23" i="75" s="1"/>
  <c r="E23" i="75"/>
  <c r="K22" i="75"/>
  <c r="J22" i="75"/>
  <c r="H22" i="75"/>
  <c r="O22" i="75" s="1"/>
  <c r="E22" i="75"/>
  <c r="N22" i="75" s="1"/>
  <c r="H19" i="75"/>
  <c r="E19" i="75"/>
  <c r="O18" i="75"/>
  <c r="H18" i="75"/>
  <c r="K18" i="75" s="1"/>
  <c r="E18" i="75"/>
  <c r="N18" i="75" s="1"/>
  <c r="H17" i="75"/>
  <c r="E17" i="75"/>
  <c r="J17" i="75" s="1"/>
  <c r="K16" i="75"/>
  <c r="J16" i="75"/>
  <c r="H16" i="75"/>
  <c r="O16" i="75" s="1"/>
  <c r="E16" i="75"/>
  <c r="N16" i="75" s="1"/>
  <c r="K15" i="75"/>
  <c r="J15" i="75"/>
  <c r="H15" i="75"/>
  <c r="O15" i="75" s="1"/>
  <c r="E15" i="75"/>
  <c r="N15" i="75" s="1"/>
  <c r="O14" i="75"/>
  <c r="K14" i="75"/>
  <c r="J14" i="75"/>
  <c r="H14" i="75"/>
  <c r="E14" i="75"/>
  <c r="N14" i="75" s="1"/>
  <c r="O13" i="75"/>
  <c r="K13" i="75"/>
  <c r="H13" i="75"/>
  <c r="E13" i="75"/>
  <c r="J13" i="75" s="1"/>
  <c r="H11" i="75"/>
  <c r="O11" i="75" s="1"/>
  <c r="E11" i="75"/>
  <c r="N11" i="75" s="1"/>
  <c r="O10" i="75"/>
  <c r="K10" i="75"/>
  <c r="H10" i="75"/>
  <c r="E10" i="75"/>
  <c r="N10" i="75" s="1"/>
  <c r="H9" i="75"/>
  <c r="O9" i="75" s="1"/>
  <c r="E9" i="75"/>
  <c r="J9" i="75" s="1"/>
  <c r="N8" i="75"/>
  <c r="K8" i="75"/>
  <c r="H8" i="75"/>
  <c r="O8" i="75" s="1"/>
  <c r="E8" i="75"/>
  <c r="J8" i="75" s="1"/>
  <c r="H33" i="74"/>
  <c r="E33" i="74"/>
  <c r="H32" i="74"/>
  <c r="O32" i="74" s="1"/>
  <c r="E32" i="74"/>
  <c r="J32" i="74" s="1"/>
  <c r="H31" i="74"/>
  <c r="E31" i="74"/>
  <c r="H30" i="74"/>
  <c r="O30" i="74" s="1"/>
  <c r="E30" i="74"/>
  <c r="N30" i="74" s="1"/>
  <c r="J29" i="74"/>
  <c r="H29" i="74"/>
  <c r="E29" i="74"/>
  <c r="N29" i="74" s="1"/>
  <c r="K28" i="74"/>
  <c r="H28" i="74"/>
  <c r="O28" i="74" s="1"/>
  <c r="E28" i="74"/>
  <c r="J28" i="74" s="1"/>
  <c r="J26" i="74"/>
  <c r="H26" i="74"/>
  <c r="O26" i="74" s="1"/>
  <c r="E26" i="74"/>
  <c r="N26" i="74" s="1"/>
  <c r="K25" i="74"/>
  <c r="J25" i="74"/>
  <c r="H25" i="74"/>
  <c r="O25" i="74" s="1"/>
  <c r="E25" i="74"/>
  <c r="N25" i="74" s="1"/>
  <c r="O24" i="74"/>
  <c r="K24" i="74"/>
  <c r="H24" i="74"/>
  <c r="E24" i="74"/>
  <c r="J24" i="74" s="1"/>
  <c r="H23" i="74"/>
  <c r="O23" i="74" s="1"/>
  <c r="E23" i="74"/>
  <c r="J23" i="74" s="1"/>
  <c r="N22" i="74"/>
  <c r="J22" i="74"/>
  <c r="H22" i="74"/>
  <c r="O22" i="74" s="1"/>
  <c r="E22" i="74"/>
  <c r="H19" i="74"/>
  <c r="E19" i="74"/>
  <c r="H18" i="74"/>
  <c r="O18" i="74" s="1"/>
  <c r="E18" i="74"/>
  <c r="O17" i="74"/>
  <c r="K17" i="74"/>
  <c r="H17" i="74"/>
  <c r="E17" i="74"/>
  <c r="N17" i="74" s="1"/>
  <c r="K16" i="74"/>
  <c r="H16" i="74"/>
  <c r="O16" i="74" s="1"/>
  <c r="E16" i="74"/>
  <c r="J16" i="74" s="1"/>
  <c r="K15" i="74"/>
  <c r="J15" i="74"/>
  <c r="H15" i="74"/>
  <c r="O15" i="74" s="1"/>
  <c r="E15" i="74"/>
  <c r="N15" i="74" s="1"/>
  <c r="N14" i="74"/>
  <c r="J14" i="74"/>
  <c r="H14" i="74"/>
  <c r="O14" i="74" s="1"/>
  <c r="E14" i="74"/>
  <c r="H13" i="74"/>
  <c r="O13" i="74" s="1"/>
  <c r="E13" i="74"/>
  <c r="N11" i="74"/>
  <c r="K11" i="74"/>
  <c r="H11" i="74"/>
  <c r="O11" i="74" s="1"/>
  <c r="E11" i="74"/>
  <c r="J11" i="74" s="1"/>
  <c r="H10" i="74"/>
  <c r="O10" i="74" s="1"/>
  <c r="E10" i="74"/>
  <c r="O9" i="74"/>
  <c r="K9" i="74"/>
  <c r="J9" i="74"/>
  <c r="H9" i="74"/>
  <c r="E9" i="74"/>
  <c r="N9" i="74" s="1"/>
  <c r="H8" i="74"/>
  <c r="E8" i="74"/>
  <c r="J8" i="74" s="1"/>
  <c r="N33" i="73"/>
  <c r="J33" i="73"/>
  <c r="H33" i="73"/>
  <c r="O33" i="73" s="1"/>
  <c r="E33" i="73"/>
  <c r="J32" i="73"/>
  <c r="H32" i="73"/>
  <c r="E32" i="73"/>
  <c r="N32" i="73" s="1"/>
  <c r="K31" i="73"/>
  <c r="J31" i="73"/>
  <c r="H31" i="73"/>
  <c r="O31" i="73" s="1"/>
  <c r="E31" i="73"/>
  <c r="N31" i="73" s="1"/>
  <c r="N30" i="73"/>
  <c r="K30" i="73"/>
  <c r="J30" i="73"/>
  <c r="H30" i="73"/>
  <c r="O30" i="73" s="1"/>
  <c r="E30" i="73"/>
  <c r="K29" i="73"/>
  <c r="J29" i="73"/>
  <c r="H29" i="73"/>
  <c r="O29" i="73" s="1"/>
  <c r="E29" i="73"/>
  <c r="N29" i="73" s="1"/>
  <c r="O28" i="73"/>
  <c r="K28" i="73"/>
  <c r="J28" i="73"/>
  <c r="H28" i="73"/>
  <c r="E28" i="73"/>
  <c r="N28" i="73" s="1"/>
  <c r="K26" i="73"/>
  <c r="J26" i="73"/>
  <c r="H26" i="73"/>
  <c r="O26" i="73" s="1"/>
  <c r="E26" i="73"/>
  <c r="N26" i="73" s="1"/>
  <c r="K25" i="73"/>
  <c r="J25" i="73"/>
  <c r="H25" i="73"/>
  <c r="O25" i="73" s="1"/>
  <c r="E25" i="73"/>
  <c r="N25" i="73" s="1"/>
  <c r="O24" i="73"/>
  <c r="K24" i="73"/>
  <c r="J24" i="73"/>
  <c r="H24" i="73"/>
  <c r="E24" i="73"/>
  <c r="N24" i="73" s="1"/>
  <c r="K23" i="73"/>
  <c r="J23" i="73"/>
  <c r="H23" i="73"/>
  <c r="O23" i="73" s="1"/>
  <c r="E23" i="73"/>
  <c r="N23" i="73" s="1"/>
  <c r="K22" i="73"/>
  <c r="J22" i="73"/>
  <c r="H22" i="73"/>
  <c r="O22" i="73" s="1"/>
  <c r="E22" i="73"/>
  <c r="N22" i="73" s="1"/>
  <c r="H19" i="73"/>
  <c r="E19" i="73"/>
  <c r="N18" i="73"/>
  <c r="K18" i="73"/>
  <c r="H18" i="73"/>
  <c r="O18" i="73" s="1"/>
  <c r="E18" i="73"/>
  <c r="J18" i="73" s="1"/>
  <c r="H17" i="73"/>
  <c r="O17" i="73" s="1"/>
  <c r="E17" i="73"/>
  <c r="O16" i="73"/>
  <c r="K16" i="73"/>
  <c r="J16" i="73"/>
  <c r="H16" i="73"/>
  <c r="E16" i="73"/>
  <c r="N16" i="73" s="1"/>
  <c r="K15" i="73"/>
  <c r="J15" i="73"/>
  <c r="H15" i="73"/>
  <c r="O15" i="73" s="1"/>
  <c r="E15" i="73"/>
  <c r="N15" i="73" s="1"/>
  <c r="H14" i="73"/>
  <c r="O14" i="73" s="1"/>
  <c r="E14" i="73"/>
  <c r="J14" i="73" s="1"/>
  <c r="J13" i="73"/>
  <c r="H13" i="73"/>
  <c r="O13" i="73" s="1"/>
  <c r="E13" i="73"/>
  <c r="N13" i="73" s="1"/>
  <c r="H11" i="73"/>
  <c r="O11" i="73" s="1"/>
  <c r="E11" i="73"/>
  <c r="J11" i="73" s="1"/>
  <c r="K10" i="73"/>
  <c r="H10" i="73"/>
  <c r="O10" i="73" s="1"/>
  <c r="E10" i="73"/>
  <c r="J10" i="73" s="1"/>
  <c r="H9" i="73"/>
  <c r="O9" i="73" s="1"/>
  <c r="E9" i="73"/>
  <c r="N9" i="73" s="1"/>
  <c r="K8" i="73"/>
  <c r="J8" i="73"/>
  <c r="H8" i="73"/>
  <c r="O8" i="73" s="1"/>
  <c r="E8" i="73"/>
  <c r="N8" i="73" s="1"/>
  <c r="K33" i="72"/>
  <c r="H33" i="72"/>
  <c r="O33" i="72" s="1"/>
  <c r="E33" i="72"/>
  <c r="J33" i="72" s="1"/>
  <c r="N32" i="72"/>
  <c r="J32" i="72"/>
  <c r="H32" i="72"/>
  <c r="O32" i="72" s="1"/>
  <c r="E32" i="72"/>
  <c r="K31" i="72"/>
  <c r="H31" i="72"/>
  <c r="O31" i="72" s="1"/>
  <c r="E31" i="72"/>
  <c r="O30" i="72"/>
  <c r="K30" i="72"/>
  <c r="J30" i="72"/>
  <c r="H30" i="72"/>
  <c r="E30" i="72"/>
  <c r="N30" i="72" s="1"/>
  <c r="H29" i="72"/>
  <c r="E29" i="72"/>
  <c r="K28" i="72"/>
  <c r="J28" i="72"/>
  <c r="H28" i="72"/>
  <c r="O28" i="72" s="1"/>
  <c r="E28" i="72"/>
  <c r="N28" i="72" s="1"/>
  <c r="H26" i="72"/>
  <c r="O26" i="72" s="1"/>
  <c r="E26" i="72"/>
  <c r="J26" i="72" s="1"/>
  <c r="K25" i="72"/>
  <c r="J25" i="72"/>
  <c r="H25" i="72"/>
  <c r="O25" i="72" s="1"/>
  <c r="E25" i="72"/>
  <c r="N25" i="72" s="1"/>
  <c r="N24" i="72"/>
  <c r="J24" i="72"/>
  <c r="H24" i="72"/>
  <c r="O24" i="72" s="1"/>
  <c r="E24" i="72"/>
  <c r="K23" i="72"/>
  <c r="J23" i="72"/>
  <c r="H23" i="72"/>
  <c r="O23" i="72" s="1"/>
  <c r="E23" i="72"/>
  <c r="N23" i="72" s="1"/>
  <c r="O22" i="72"/>
  <c r="K22" i="72"/>
  <c r="J22" i="72"/>
  <c r="H22" i="72"/>
  <c r="E22" i="72"/>
  <c r="N22" i="72" s="1"/>
  <c r="H19" i="72"/>
  <c r="E19" i="72"/>
  <c r="O18" i="72"/>
  <c r="K18" i="72"/>
  <c r="H18" i="72"/>
  <c r="E18" i="72"/>
  <c r="J18" i="72" s="1"/>
  <c r="K17" i="72"/>
  <c r="H17" i="72"/>
  <c r="O17" i="72" s="1"/>
  <c r="E17" i="72"/>
  <c r="J17" i="72" s="1"/>
  <c r="N16" i="72"/>
  <c r="J16" i="72"/>
  <c r="H16" i="72"/>
  <c r="O16" i="72" s="1"/>
  <c r="E16" i="72"/>
  <c r="K15" i="72"/>
  <c r="J15" i="72"/>
  <c r="H15" i="72"/>
  <c r="O15" i="72" s="1"/>
  <c r="E15" i="72"/>
  <c r="N15" i="72" s="1"/>
  <c r="O14" i="72"/>
  <c r="K14" i="72"/>
  <c r="H14" i="72"/>
  <c r="E14" i="72"/>
  <c r="J14" i="72" s="1"/>
  <c r="K13" i="72"/>
  <c r="H13" i="72"/>
  <c r="O13" i="72" s="1"/>
  <c r="E13" i="72"/>
  <c r="O11" i="72"/>
  <c r="H11" i="72"/>
  <c r="K11" i="72" s="1"/>
  <c r="E11" i="72"/>
  <c r="N11" i="72" s="1"/>
  <c r="H10" i="72"/>
  <c r="E10" i="72"/>
  <c r="J10" i="72" s="1"/>
  <c r="H9" i="72"/>
  <c r="O9" i="72" s="1"/>
  <c r="E9" i="72"/>
  <c r="J9" i="72" s="1"/>
  <c r="H8" i="72"/>
  <c r="O8" i="72" s="1"/>
  <c r="E8" i="72"/>
  <c r="H33" i="71"/>
  <c r="O33" i="71" s="1"/>
  <c r="E33" i="71"/>
  <c r="J33" i="71" s="1"/>
  <c r="N32" i="71"/>
  <c r="K32" i="71"/>
  <c r="J32" i="71"/>
  <c r="H32" i="71"/>
  <c r="O32" i="71" s="1"/>
  <c r="E32" i="71"/>
  <c r="H31" i="71"/>
  <c r="O31" i="71" s="1"/>
  <c r="E31" i="71"/>
  <c r="N31" i="71" s="1"/>
  <c r="O30" i="71"/>
  <c r="K30" i="71"/>
  <c r="J30" i="71"/>
  <c r="H30" i="71"/>
  <c r="E30" i="71"/>
  <c r="N30" i="71" s="1"/>
  <c r="K29" i="71"/>
  <c r="H29" i="71"/>
  <c r="O29" i="71" s="1"/>
  <c r="E29" i="71"/>
  <c r="J29" i="71" s="1"/>
  <c r="N28" i="71"/>
  <c r="K28" i="71"/>
  <c r="H28" i="71"/>
  <c r="O28" i="71" s="1"/>
  <c r="E28" i="71"/>
  <c r="J28" i="71" s="1"/>
  <c r="H26" i="71"/>
  <c r="O26" i="71" s="1"/>
  <c r="E26" i="71"/>
  <c r="O25" i="71"/>
  <c r="K25" i="71"/>
  <c r="J25" i="71"/>
  <c r="H25" i="71"/>
  <c r="E25" i="71"/>
  <c r="N25" i="71" s="1"/>
  <c r="H24" i="71"/>
  <c r="E24" i="71"/>
  <c r="K23" i="71"/>
  <c r="J23" i="71"/>
  <c r="H23" i="71"/>
  <c r="O23" i="71" s="1"/>
  <c r="E23" i="71"/>
  <c r="N23" i="71" s="1"/>
  <c r="O22" i="71"/>
  <c r="K22" i="71"/>
  <c r="J22" i="71"/>
  <c r="H22" i="71"/>
  <c r="E22" i="71"/>
  <c r="N22" i="71" s="1"/>
  <c r="H19" i="71"/>
  <c r="E19" i="71"/>
  <c r="J18" i="71"/>
  <c r="H18" i="71"/>
  <c r="E18" i="71"/>
  <c r="N18" i="71" s="1"/>
  <c r="H17" i="71"/>
  <c r="O17" i="71" s="1"/>
  <c r="E17" i="71"/>
  <c r="J17" i="71" s="1"/>
  <c r="N16" i="71"/>
  <c r="H16" i="71"/>
  <c r="O16" i="71" s="1"/>
  <c r="E16" i="71"/>
  <c r="J16" i="71" s="1"/>
  <c r="K15" i="71"/>
  <c r="J15" i="71"/>
  <c r="H15" i="71"/>
  <c r="O15" i="71" s="1"/>
  <c r="E15" i="71"/>
  <c r="N15" i="71" s="1"/>
  <c r="O14" i="71"/>
  <c r="K14" i="71"/>
  <c r="J14" i="71"/>
  <c r="H14" i="71"/>
  <c r="E14" i="71"/>
  <c r="N14" i="71" s="1"/>
  <c r="H13" i="71"/>
  <c r="O13" i="71" s="1"/>
  <c r="E13" i="71"/>
  <c r="J13" i="71" s="1"/>
  <c r="N11" i="71"/>
  <c r="J11" i="71"/>
  <c r="H11" i="71"/>
  <c r="O11" i="71" s="1"/>
  <c r="E11" i="71"/>
  <c r="H10" i="71"/>
  <c r="O10" i="71" s="1"/>
  <c r="E10" i="71"/>
  <c r="O9" i="71"/>
  <c r="K9" i="71"/>
  <c r="H9" i="71"/>
  <c r="E9" i="71"/>
  <c r="J9" i="71" s="1"/>
  <c r="H8" i="71"/>
  <c r="O8" i="71" s="1"/>
  <c r="E8" i="71"/>
  <c r="O33" i="70"/>
  <c r="K33" i="70"/>
  <c r="J33" i="70"/>
  <c r="H33" i="70"/>
  <c r="E33" i="70"/>
  <c r="N33" i="70" s="1"/>
  <c r="H32" i="70"/>
  <c r="E32" i="70"/>
  <c r="J32" i="70" s="1"/>
  <c r="N31" i="70"/>
  <c r="K31" i="70"/>
  <c r="H31" i="70"/>
  <c r="O31" i="70" s="1"/>
  <c r="E31" i="70"/>
  <c r="J31" i="70" s="1"/>
  <c r="K30" i="70"/>
  <c r="J30" i="70"/>
  <c r="H30" i="70"/>
  <c r="O30" i="70" s="1"/>
  <c r="E30" i="70"/>
  <c r="N30" i="70" s="1"/>
  <c r="H29" i="70"/>
  <c r="O29" i="70" s="1"/>
  <c r="E29" i="70"/>
  <c r="N29" i="70" s="1"/>
  <c r="O28" i="70"/>
  <c r="K28" i="70"/>
  <c r="H28" i="70"/>
  <c r="E28" i="70"/>
  <c r="J28" i="70" s="1"/>
  <c r="H26" i="70"/>
  <c r="O26" i="70" s="1"/>
  <c r="E26" i="70"/>
  <c r="N26" i="70" s="1"/>
  <c r="O25" i="70"/>
  <c r="K25" i="70"/>
  <c r="J25" i="70"/>
  <c r="H25" i="70"/>
  <c r="E25" i="70"/>
  <c r="N25" i="70" s="1"/>
  <c r="H24" i="70"/>
  <c r="O24" i="70" s="1"/>
  <c r="E24" i="70"/>
  <c r="J24" i="70" s="1"/>
  <c r="N23" i="70"/>
  <c r="H23" i="70"/>
  <c r="O23" i="70" s="1"/>
  <c r="E23" i="70"/>
  <c r="J23" i="70" s="1"/>
  <c r="K22" i="70"/>
  <c r="J22" i="70"/>
  <c r="H22" i="70"/>
  <c r="O22" i="70" s="1"/>
  <c r="E22" i="70"/>
  <c r="N22" i="70" s="1"/>
  <c r="H19" i="70"/>
  <c r="E19" i="70"/>
  <c r="H18" i="70"/>
  <c r="O18" i="70" s="1"/>
  <c r="E18" i="70"/>
  <c r="N18" i="70" s="1"/>
  <c r="O17" i="70"/>
  <c r="K17" i="70"/>
  <c r="J17" i="70"/>
  <c r="H17" i="70"/>
  <c r="E17" i="70"/>
  <c r="N17" i="70" s="1"/>
  <c r="K16" i="70"/>
  <c r="H16" i="70"/>
  <c r="O16" i="70" s="1"/>
  <c r="E16" i="70"/>
  <c r="J16" i="70" s="1"/>
  <c r="K15" i="70"/>
  <c r="J15" i="70"/>
  <c r="H15" i="70"/>
  <c r="O15" i="70" s="1"/>
  <c r="E15" i="70"/>
  <c r="N15" i="70" s="1"/>
  <c r="H14" i="70"/>
  <c r="O14" i="70" s="1"/>
  <c r="E14" i="70"/>
  <c r="O13" i="70"/>
  <c r="H13" i="70"/>
  <c r="K13" i="70" s="1"/>
  <c r="E13" i="70"/>
  <c r="N13" i="70" s="1"/>
  <c r="H11" i="70"/>
  <c r="E11" i="70"/>
  <c r="H10" i="70"/>
  <c r="O10" i="70" s="1"/>
  <c r="E10" i="70"/>
  <c r="N10" i="70" s="1"/>
  <c r="J9" i="70"/>
  <c r="H9" i="70"/>
  <c r="E9" i="70"/>
  <c r="N9" i="70" s="1"/>
  <c r="H8" i="70"/>
  <c r="O8" i="70" s="1"/>
  <c r="E8" i="70"/>
  <c r="J8" i="70" s="1"/>
  <c r="N33" i="69"/>
  <c r="J33" i="69"/>
  <c r="H33" i="69"/>
  <c r="O33" i="69" s="1"/>
  <c r="E33" i="69"/>
  <c r="O32" i="69"/>
  <c r="H32" i="69"/>
  <c r="K32" i="69" s="1"/>
  <c r="E32" i="69"/>
  <c r="N32" i="69" s="1"/>
  <c r="O31" i="69"/>
  <c r="K31" i="69"/>
  <c r="J31" i="69"/>
  <c r="H31" i="69"/>
  <c r="E31" i="69"/>
  <c r="N31" i="69" s="1"/>
  <c r="K30" i="69"/>
  <c r="J30" i="69"/>
  <c r="H30" i="69"/>
  <c r="O30" i="69" s="1"/>
  <c r="E30" i="69"/>
  <c r="N30" i="69" s="1"/>
  <c r="N29" i="69"/>
  <c r="K29" i="69"/>
  <c r="J29" i="69"/>
  <c r="H29" i="69"/>
  <c r="O29" i="69" s="1"/>
  <c r="E29" i="69"/>
  <c r="O28" i="69"/>
  <c r="K28" i="69"/>
  <c r="J28" i="69"/>
  <c r="H28" i="69"/>
  <c r="E28" i="69"/>
  <c r="N28" i="69" s="1"/>
  <c r="K26" i="69"/>
  <c r="H26" i="69"/>
  <c r="O26" i="69" s="1"/>
  <c r="E26" i="69"/>
  <c r="J26" i="69" s="1"/>
  <c r="N25" i="69"/>
  <c r="K25" i="69"/>
  <c r="J25" i="69"/>
  <c r="H25" i="69"/>
  <c r="O25" i="69" s="1"/>
  <c r="E25" i="69"/>
  <c r="K24" i="69"/>
  <c r="J24" i="69"/>
  <c r="H24" i="69"/>
  <c r="O24" i="69" s="1"/>
  <c r="E24" i="69"/>
  <c r="N24" i="69" s="1"/>
  <c r="O23" i="69"/>
  <c r="K23" i="69"/>
  <c r="H23" i="69"/>
  <c r="E23" i="69"/>
  <c r="J23" i="69" s="1"/>
  <c r="N22" i="69"/>
  <c r="K22" i="69"/>
  <c r="J22" i="69"/>
  <c r="H22" i="69"/>
  <c r="O22" i="69" s="1"/>
  <c r="E22" i="69"/>
  <c r="H19" i="69"/>
  <c r="E19" i="69"/>
  <c r="K18" i="69"/>
  <c r="H18" i="69"/>
  <c r="O18" i="69" s="1"/>
  <c r="E18" i="69"/>
  <c r="N17" i="69"/>
  <c r="J17" i="69"/>
  <c r="H17" i="69"/>
  <c r="O17" i="69" s="1"/>
  <c r="E17" i="69"/>
  <c r="K16" i="69"/>
  <c r="J16" i="69"/>
  <c r="H16" i="69"/>
  <c r="O16" i="69" s="1"/>
  <c r="E16" i="69"/>
  <c r="N16" i="69" s="1"/>
  <c r="K15" i="69"/>
  <c r="J15" i="69"/>
  <c r="H15" i="69"/>
  <c r="O15" i="69" s="1"/>
  <c r="E15" i="69"/>
  <c r="N15" i="69" s="1"/>
  <c r="N14" i="69"/>
  <c r="K14" i="69"/>
  <c r="J14" i="69"/>
  <c r="H14" i="69"/>
  <c r="O14" i="69" s="1"/>
  <c r="E14" i="69"/>
  <c r="H13" i="69"/>
  <c r="O13" i="69" s="1"/>
  <c r="E13" i="69"/>
  <c r="N13" i="69" s="1"/>
  <c r="O11" i="69"/>
  <c r="K11" i="69"/>
  <c r="H11" i="69"/>
  <c r="E11" i="69"/>
  <c r="J11" i="69" s="1"/>
  <c r="H10" i="69"/>
  <c r="O10" i="69" s="1"/>
  <c r="E10" i="69"/>
  <c r="J10" i="69" s="1"/>
  <c r="N9" i="69"/>
  <c r="K9" i="69"/>
  <c r="J9" i="69"/>
  <c r="H9" i="69"/>
  <c r="O9" i="69" s="1"/>
  <c r="E9" i="69"/>
  <c r="K8" i="69"/>
  <c r="J8" i="69"/>
  <c r="H8" i="69"/>
  <c r="O8" i="69" s="1"/>
  <c r="E8" i="69"/>
  <c r="N8" i="69" s="1"/>
  <c r="N33" i="68"/>
  <c r="K33" i="68"/>
  <c r="H33" i="68"/>
  <c r="O33" i="68" s="1"/>
  <c r="E33" i="68"/>
  <c r="J33" i="68" s="1"/>
  <c r="H32" i="68"/>
  <c r="O32" i="68" s="1"/>
  <c r="E32" i="68"/>
  <c r="K31" i="68"/>
  <c r="H31" i="68"/>
  <c r="O31" i="68" s="1"/>
  <c r="E31" i="68"/>
  <c r="N31" i="68" s="1"/>
  <c r="O30" i="68"/>
  <c r="K30" i="68"/>
  <c r="J30" i="68"/>
  <c r="H30" i="68"/>
  <c r="E30" i="68"/>
  <c r="N30" i="68" s="1"/>
  <c r="H29" i="68"/>
  <c r="O29" i="68" s="1"/>
  <c r="E29" i="68"/>
  <c r="J29" i="68" s="1"/>
  <c r="N28" i="68"/>
  <c r="J28" i="68"/>
  <c r="H28" i="68"/>
  <c r="O28" i="68" s="1"/>
  <c r="E28" i="68"/>
  <c r="H26" i="68"/>
  <c r="O26" i="68" s="1"/>
  <c r="E26" i="68"/>
  <c r="J26" i="68" s="1"/>
  <c r="N25" i="68"/>
  <c r="K25" i="68"/>
  <c r="J25" i="68"/>
  <c r="H25" i="68"/>
  <c r="O25" i="68" s="1"/>
  <c r="E25" i="68"/>
  <c r="H24" i="68"/>
  <c r="O24" i="68" s="1"/>
  <c r="E24" i="68"/>
  <c r="O23" i="68"/>
  <c r="K23" i="68"/>
  <c r="J23" i="68"/>
  <c r="H23" i="68"/>
  <c r="E23" i="68"/>
  <c r="N23" i="68" s="1"/>
  <c r="K22" i="68"/>
  <c r="J22" i="68"/>
  <c r="H22" i="68"/>
  <c r="O22" i="68" s="1"/>
  <c r="E22" i="68"/>
  <c r="N22" i="68" s="1"/>
  <c r="H19" i="68"/>
  <c r="E19" i="68"/>
  <c r="K18" i="68"/>
  <c r="H18" i="68"/>
  <c r="O18" i="68" s="1"/>
  <c r="E18" i="68"/>
  <c r="J18" i="68" s="1"/>
  <c r="N17" i="68"/>
  <c r="H17" i="68"/>
  <c r="O17" i="68" s="1"/>
  <c r="E17" i="68"/>
  <c r="J17" i="68" s="1"/>
  <c r="H16" i="68"/>
  <c r="O16" i="68" s="1"/>
  <c r="E16" i="68"/>
  <c r="K15" i="68"/>
  <c r="J15" i="68"/>
  <c r="H15" i="68"/>
  <c r="O15" i="68" s="1"/>
  <c r="E15" i="68"/>
  <c r="N15" i="68" s="1"/>
  <c r="K14" i="68"/>
  <c r="J14" i="68"/>
  <c r="H14" i="68"/>
  <c r="O14" i="68" s="1"/>
  <c r="E14" i="68"/>
  <c r="N14" i="68" s="1"/>
  <c r="N13" i="68"/>
  <c r="K13" i="68"/>
  <c r="H13" i="68"/>
  <c r="O13" i="68" s="1"/>
  <c r="E13" i="68"/>
  <c r="J13" i="68" s="1"/>
  <c r="J11" i="68"/>
  <c r="H11" i="68"/>
  <c r="E11" i="68"/>
  <c r="N11" i="68" s="1"/>
  <c r="O10" i="68"/>
  <c r="H10" i="68"/>
  <c r="K10" i="68" s="1"/>
  <c r="E10" i="68"/>
  <c r="J10" i="68" s="1"/>
  <c r="N9" i="68"/>
  <c r="K9" i="68"/>
  <c r="H9" i="68"/>
  <c r="O9" i="68" s="1"/>
  <c r="E9" i="68"/>
  <c r="J9" i="68" s="1"/>
  <c r="H8" i="68"/>
  <c r="O8" i="68" s="1"/>
  <c r="E8" i="68"/>
  <c r="N8" i="68" s="1"/>
  <c r="H33" i="67"/>
  <c r="O33" i="67" s="1"/>
  <c r="E33" i="67"/>
  <c r="J33" i="67" s="1"/>
  <c r="H32" i="67"/>
  <c r="O32" i="67" s="1"/>
  <c r="E32" i="67"/>
  <c r="J32" i="67" s="1"/>
  <c r="N31" i="67"/>
  <c r="J31" i="67"/>
  <c r="H31" i="67"/>
  <c r="O31" i="67" s="1"/>
  <c r="E31" i="67"/>
  <c r="H30" i="67"/>
  <c r="O30" i="67" s="1"/>
  <c r="E30" i="67"/>
  <c r="N30" i="67" s="1"/>
  <c r="O29" i="67"/>
  <c r="K29" i="67"/>
  <c r="H29" i="67"/>
  <c r="E29" i="67"/>
  <c r="J29" i="67" s="1"/>
  <c r="H28" i="67"/>
  <c r="O28" i="67" s="1"/>
  <c r="E28" i="67"/>
  <c r="J28" i="67" s="1"/>
  <c r="O26" i="67"/>
  <c r="K26" i="67"/>
  <c r="J26" i="67"/>
  <c r="H26" i="67"/>
  <c r="E26" i="67"/>
  <c r="N26" i="67" s="1"/>
  <c r="K25" i="67"/>
  <c r="J25" i="67"/>
  <c r="H25" i="67"/>
  <c r="O25" i="67" s="1"/>
  <c r="E25" i="67"/>
  <c r="N25" i="67" s="1"/>
  <c r="N24" i="67"/>
  <c r="K24" i="67"/>
  <c r="H24" i="67"/>
  <c r="O24" i="67" s="1"/>
  <c r="E24" i="67"/>
  <c r="J24" i="67" s="1"/>
  <c r="H23" i="67"/>
  <c r="O23" i="67" s="1"/>
  <c r="E23" i="67"/>
  <c r="K22" i="67"/>
  <c r="H22" i="67"/>
  <c r="O22" i="67" s="1"/>
  <c r="E22" i="67"/>
  <c r="N22" i="67" s="1"/>
  <c r="H19" i="67"/>
  <c r="E19" i="67"/>
  <c r="O18" i="67"/>
  <c r="K18" i="67"/>
  <c r="J18" i="67"/>
  <c r="H18" i="67"/>
  <c r="E18" i="67"/>
  <c r="N18" i="67" s="1"/>
  <c r="H17" i="67"/>
  <c r="E17" i="67"/>
  <c r="J17" i="67" s="1"/>
  <c r="K16" i="67"/>
  <c r="H16" i="67"/>
  <c r="O16" i="67" s="1"/>
  <c r="E16" i="67"/>
  <c r="J16" i="67" s="1"/>
  <c r="K15" i="67"/>
  <c r="J15" i="67"/>
  <c r="H15" i="67"/>
  <c r="O15" i="67" s="1"/>
  <c r="E15" i="67"/>
  <c r="N15" i="67" s="1"/>
  <c r="H14" i="67"/>
  <c r="O14" i="67" s="1"/>
  <c r="E14" i="67"/>
  <c r="N14" i="67" s="1"/>
  <c r="H13" i="67"/>
  <c r="O13" i="67" s="1"/>
  <c r="E13" i="67"/>
  <c r="J13" i="67" s="1"/>
  <c r="H11" i="67"/>
  <c r="O11" i="67" s="1"/>
  <c r="E11" i="67"/>
  <c r="N11" i="67" s="1"/>
  <c r="O10" i="67"/>
  <c r="K10" i="67"/>
  <c r="J10" i="67"/>
  <c r="H10" i="67"/>
  <c r="E10" i="67"/>
  <c r="N10" i="67" s="1"/>
  <c r="H9" i="67"/>
  <c r="O9" i="67" s="1"/>
  <c r="E9" i="67"/>
  <c r="J9" i="67" s="1"/>
  <c r="N8" i="67"/>
  <c r="K8" i="67"/>
  <c r="H8" i="67"/>
  <c r="O8" i="67" s="1"/>
  <c r="E8" i="67"/>
  <c r="J8" i="67" s="1"/>
  <c r="H33" i="66"/>
  <c r="O33" i="66" s="1"/>
  <c r="E33" i="66"/>
  <c r="O32" i="66"/>
  <c r="H32" i="66"/>
  <c r="K32" i="66" s="1"/>
  <c r="E32" i="66"/>
  <c r="J32" i="66" s="1"/>
  <c r="K31" i="66"/>
  <c r="H31" i="66"/>
  <c r="O31" i="66" s="1"/>
  <c r="E31" i="66"/>
  <c r="N30" i="66"/>
  <c r="K30" i="66"/>
  <c r="J30" i="66"/>
  <c r="H30" i="66"/>
  <c r="O30" i="66" s="1"/>
  <c r="E30" i="66"/>
  <c r="J29" i="66"/>
  <c r="H29" i="66"/>
  <c r="E29" i="66"/>
  <c r="N29" i="66" s="1"/>
  <c r="H28" i="66"/>
  <c r="O28" i="66" s="1"/>
  <c r="E28" i="66"/>
  <c r="J28" i="66" s="1"/>
  <c r="N26" i="66"/>
  <c r="J26" i="66"/>
  <c r="H26" i="66"/>
  <c r="O26" i="66" s="1"/>
  <c r="E26" i="66"/>
  <c r="K25" i="66"/>
  <c r="J25" i="66"/>
  <c r="H25" i="66"/>
  <c r="O25" i="66" s="1"/>
  <c r="E25" i="66"/>
  <c r="N25" i="66" s="1"/>
  <c r="O24" i="66"/>
  <c r="K24" i="66"/>
  <c r="H24" i="66"/>
  <c r="E24" i="66"/>
  <c r="J24" i="66" s="1"/>
  <c r="H23" i="66"/>
  <c r="O23" i="66" s="1"/>
  <c r="E23" i="66"/>
  <c r="J23" i="66" s="1"/>
  <c r="N22" i="66"/>
  <c r="K22" i="66"/>
  <c r="J22" i="66"/>
  <c r="H22" i="66"/>
  <c r="O22" i="66" s="1"/>
  <c r="E22" i="66"/>
  <c r="H19" i="66"/>
  <c r="E19" i="66"/>
  <c r="N18" i="66"/>
  <c r="J18" i="66"/>
  <c r="H18" i="66"/>
  <c r="O18" i="66" s="1"/>
  <c r="E18" i="66"/>
  <c r="H17" i="66"/>
  <c r="O17" i="66" s="1"/>
  <c r="E17" i="66"/>
  <c r="N17" i="66" s="1"/>
  <c r="O16" i="66"/>
  <c r="K16" i="66"/>
  <c r="H16" i="66"/>
  <c r="E16" i="66"/>
  <c r="J16" i="66" s="1"/>
  <c r="K15" i="66"/>
  <c r="J15" i="66"/>
  <c r="H15" i="66"/>
  <c r="O15" i="66" s="1"/>
  <c r="E15" i="66"/>
  <c r="N15" i="66" s="1"/>
  <c r="N14" i="66"/>
  <c r="J14" i="66"/>
  <c r="H14" i="66"/>
  <c r="O14" i="66" s="1"/>
  <c r="E14" i="66"/>
  <c r="H13" i="66"/>
  <c r="E13" i="66"/>
  <c r="N11" i="66"/>
  <c r="K11" i="66"/>
  <c r="H11" i="66"/>
  <c r="O11" i="66" s="1"/>
  <c r="E11" i="66"/>
  <c r="J11" i="66" s="1"/>
  <c r="H10" i="66"/>
  <c r="O10" i="66" s="1"/>
  <c r="E10" i="66"/>
  <c r="O9" i="66"/>
  <c r="K9" i="66"/>
  <c r="H9" i="66"/>
  <c r="E9" i="66"/>
  <c r="N9" i="66" s="1"/>
  <c r="K8" i="66"/>
  <c r="H8" i="66"/>
  <c r="O8" i="66" s="1"/>
  <c r="E8" i="66"/>
  <c r="J8" i="66" s="1"/>
  <c r="H33" i="65"/>
  <c r="O33" i="65" s="1"/>
  <c r="E33" i="65"/>
  <c r="N33" i="65" s="1"/>
  <c r="O32" i="65"/>
  <c r="K32" i="65"/>
  <c r="J32" i="65"/>
  <c r="H32" i="65"/>
  <c r="E32" i="65"/>
  <c r="N32" i="65" s="1"/>
  <c r="H31" i="65"/>
  <c r="O31" i="65" s="1"/>
  <c r="E31" i="65"/>
  <c r="J31" i="65" s="1"/>
  <c r="N30" i="65"/>
  <c r="K30" i="65"/>
  <c r="H30" i="65"/>
  <c r="O30" i="65" s="1"/>
  <c r="E30" i="65"/>
  <c r="J30" i="65" s="1"/>
  <c r="H29" i="65"/>
  <c r="O29" i="65" s="1"/>
  <c r="E29" i="65"/>
  <c r="N29" i="65" s="1"/>
  <c r="O28" i="65"/>
  <c r="K28" i="65"/>
  <c r="J28" i="65"/>
  <c r="H28" i="65"/>
  <c r="E28" i="65"/>
  <c r="N28" i="65" s="1"/>
  <c r="K26" i="65"/>
  <c r="H26" i="65"/>
  <c r="O26" i="65" s="1"/>
  <c r="E26" i="65"/>
  <c r="N25" i="65"/>
  <c r="K25" i="65"/>
  <c r="J25" i="65"/>
  <c r="H25" i="65"/>
  <c r="O25" i="65" s="1"/>
  <c r="E25" i="65"/>
  <c r="J24" i="65"/>
  <c r="H24" i="65"/>
  <c r="E24" i="65"/>
  <c r="N24" i="65" s="1"/>
  <c r="O23" i="65"/>
  <c r="H23" i="65"/>
  <c r="K23" i="65" s="1"/>
  <c r="E23" i="65"/>
  <c r="J23" i="65" s="1"/>
  <c r="N22" i="65"/>
  <c r="K22" i="65"/>
  <c r="J22" i="65"/>
  <c r="H22" i="65"/>
  <c r="O22" i="65" s="1"/>
  <c r="E22" i="65"/>
  <c r="H19" i="65"/>
  <c r="E19" i="65"/>
  <c r="H18" i="65"/>
  <c r="E18" i="65"/>
  <c r="N17" i="65"/>
  <c r="J17" i="65"/>
  <c r="H17" i="65"/>
  <c r="O17" i="65" s="1"/>
  <c r="E17" i="65"/>
  <c r="J16" i="65"/>
  <c r="H16" i="65"/>
  <c r="E16" i="65"/>
  <c r="N16" i="65" s="1"/>
  <c r="K15" i="65"/>
  <c r="J15" i="65"/>
  <c r="H15" i="65"/>
  <c r="O15" i="65" s="1"/>
  <c r="E15" i="65"/>
  <c r="N15" i="65" s="1"/>
  <c r="N14" i="65"/>
  <c r="K14" i="65"/>
  <c r="H14" i="65"/>
  <c r="O14" i="65" s="1"/>
  <c r="E14" i="65"/>
  <c r="J14" i="65" s="1"/>
  <c r="H13" i="65"/>
  <c r="O13" i="65" s="1"/>
  <c r="E13" i="65"/>
  <c r="N13" i="65" s="1"/>
  <c r="O11" i="65"/>
  <c r="K11" i="65"/>
  <c r="H11" i="65"/>
  <c r="E11" i="65"/>
  <c r="H10" i="65"/>
  <c r="O10" i="65" s="1"/>
  <c r="E10" i="65"/>
  <c r="J10" i="65" s="1"/>
  <c r="N9" i="65"/>
  <c r="J9" i="65"/>
  <c r="H9" i="65"/>
  <c r="O9" i="65" s="1"/>
  <c r="E9" i="65"/>
  <c r="H8" i="65"/>
  <c r="O8" i="65" s="1"/>
  <c r="E8" i="65"/>
  <c r="N33" i="64"/>
  <c r="K33" i="64"/>
  <c r="H33" i="64"/>
  <c r="O33" i="64" s="1"/>
  <c r="E33" i="64"/>
  <c r="J33" i="64" s="1"/>
  <c r="H32" i="64"/>
  <c r="O32" i="64" s="1"/>
  <c r="E32" i="64"/>
  <c r="O31" i="64"/>
  <c r="K31" i="64"/>
  <c r="J31" i="64"/>
  <c r="H31" i="64"/>
  <c r="E31" i="64"/>
  <c r="N31" i="64" s="1"/>
  <c r="H30" i="64"/>
  <c r="E30" i="64"/>
  <c r="N29" i="64"/>
  <c r="K29" i="64"/>
  <c r="H29" i="64"/>
  <c r="O29" i="64" s="1"/>
  <c r="E29" i="64"/>
  <c r="J29" i="64" s="1"/>
  <c r="H28" i="64"/>
  <c r="E28" i="64"/>
  <c r="O26" i="64"/>
  <c r="K26" i="64"/>
  <c r="H26" i="64"/>
  <c r="E26" i="64"/>
  <c r="N25" i="64"/>
  <c r="K25" i="64"/>
  <c r="J25" i="64"/>
  <c r="H25" i="64"/>
  <c r="O25" i="64" s="1"/>
  <c r="E25" i="64"/>
  <c r="H24" i="64"/>
  <c r="E24" i="64"/>
  <c r="N24" i="64" s="1"/>
  <c r="O23" i="64"/>
  <c r="K23" i="64"/>
  <c r="J23" i="64"/>
  <c r="H23" i="64"/>
  <c r="E23" i="64"/>
  <c r="N23" i="64" s="1"/>
  <c r="H22" i="64"/>
  <c r="O22" i="64" s="1"/>
  <c r="E22" i="64"/>
  <c r="H19" i="64"/>
  <c r="E19" i="64"/>
  <c r="O18" i="64"/>
  <c r="K18" i="64"/>
  <c r="H18" i="64"/>
  <c r="E18" i="64"/>
  <c r="H17" i="64"/>
  <c r="E17" i="64"/>
  <c r="N16" i="64"/>
  <c r="J16" i="64"/>
  <c r="H16" i="64"/>
  <c r="E16" i="64"/>
  <c r="K15" i="64"/>
  <c r="J15" i="64"/>
  <c r="H15" i="64"/>
  <c r="O15" i="64" s="1"/>
  <c r="E15" i="64"/>
  <c r="N15" i="64" s="1"/>
  <c r="O14" i="64"/>
  <c r="K14" i="64"/>
  <c r="H14" i="64"/>
  <c r="E14" i="64"/>
  <c r="H13" i="64"/>
  <c r="E13" i="64"/>
  <c r="O11" i="64"/>
  <c r="K11" i="64"/>
  <c r="H11" i="64"/>
  <c r="E11" i="64"/>
  <c r="N11" i="64" s="1"/>
  <c r="H10" i="64"/>
  <c r="O10" i="64" s="1"/>
  <c r="E10" i="64"/>
  <c r="H9" i="64"/>
  <c r="O9" i="64" s="1"/>
  <c r="E9" i="64"/>
  <c r="J9" i="64" s="1"/>
  <c r="N8" i="64"/>
  <c r="J8" i="64"/>
  <c r="H8" i="64"/>
  <c r="E8" i="64"/>
  <c r="O33" i="63"/>
  <c r="H33" i="63"/>
  <c r="K33" i="63" s="1"/>
  <c r="E33" i="63"/>
  <c r="N32" i="63"/>
  <c r="H32" i="63"/>
  <c r="O32" i="63" s="1"/>
  <c r="E32" i="63"/>
  <c r="J32" i="63" s="1"/>
  <c r="H31" i="63"/>
  <c r="E31" i="63"/>
  <c r="N31" i="63" s="1"/>
  <c r="O30" i="63"/>
  <c r="K30" i="63"/>
  <c r="J30" i="63"/>
  <c r="H30" i="63"/>
  <c r="E30" i="63"/>
  <c r="N30" i="63" s="1"/>
  <c r="H29" i="63"/>
  <c r="O29" i="63" s="1"/>
  <c r="E29" i="63"/>
  <c r="N28" i="63"/>
  <c r="K28" i="63"/>
  <c r="H28" i="63"/>
  <c r="O28" i="63" s="1"/>
  <c r="E28" i="63"/>
  <c r="J28" i="63" s="1"/>
  <c r="H26" i="63"/>
  <c r="O26" i="63" s="1"/>
  <c r="E26" i="63"/>
  <c r="O25" i="63"/>
  <c r="K25" i="63"/>
  <c r="J25" i="63"/>
  <c r="H25" i="63"/>
  <c r="E25" i="63"/>
  <c r="N25" i="63" s="1"/>
  <c r="H24" i="63"/>
  <c r="E24" i="63"/>
  <c r="N23" i="63"/>
  <c r="J23" i="63"/>
  <c r="H23" i="63"/>
  <c r="E23" i="63"/>
  <c r="K22" i="63"/>
  <c r="J22" i="63"/>
  <c r="H22" i="63"/>
  <c r="O22" i="63" s="1"/>
  <c r="E22" i="63"/>
  <c r="N22" i="63" s="1"/>
  <c r="H19" i="63"/>
  <c r="E19" i="63"/>
  <c r="H18" i="63"/>
  <c r="E18" i="63"/>
  <c r="O17" i="63"/>
  <c r="K17" i="63"/>
  <c r="H17" i="63"/>
  <c r="E17" i="63"/>
  <c r="H16" i="63"/>
  <c r="E16" i="63"/>
  <c r="K15" i="63"/>
  <c r="J15" i="63"/>
  <c r="H15" i="63"/>
  <c r="O15" i="63" s="1"/>
  <c r="E15" i="63"/>
  <c r="N15" i="63" s="1"/>
  <c r="O14" i="63"/>
  <c r="K14" i="63"/>
  <c r="J14" i="63"/>
  <c r="H14" i="63"/>
  <c r="E14" i="63"/>
  <c r="N14" i="63" s="1"/>
  <c r="H13" i="63"/>
  <c r="O13" i="63" s="1"/>
  <c r="E13" i="63"/>
  <c r="N11" i="63"/>
  <c r="J11" i="63"/>
  <c r="H11" i="63"/>
  <c r="E11" i="63"/>
  <c r="H10" i="63"/>
  <c r="O10" i="63" s="1"/>
  <c r="E10" i="63"/>
  <c r="O9" i="63"/>
  <c r="H9" i="63"/>
  <c r="K9" i="63" s="1"/>
  <c r="E9" i="63"/>
  <c r="K8" i="63"/>
  <c r="H8" i="63"/>
  <c r="O8" i="63" s="1"/>
  <c r="E8" i="63"/>
  <c r="O33" i="62"/>
  <c r="K33" i="62"/>
  <c r="J33" i="62"/>
  <c r="H33" i="62"/>
  <c r="E33" i="62"/>
  <c r="N33" i="62" s="1"/>
  <c r="H32" i="62"/>
  <c r="E32" i="62"/>
  <c r="K31" i="62"/>
  <c r="J31" i="62"/>
  <c r="H31" i="62"/>
  <c r="O31" i="62" s="1"/>
  <c r="E31" i="62"/>
  <c r="N31" i="62" s="1"/>
  <c r="N30" i="62"/>
  <c r="K30" i="62"/>
  <c r="J30" i="62"/>
  <c r="H30" i="62"/>
  <c r="O30" i="62" s="1"/>
  <c r="E30" i="62"/>
  <c r="K29" i="62"/>
  <c r="J29" i="62"/>
  <c r="H29" i="62"/>
  <c r="O29" i="62" s="1"/>
  <c r="E29" i="62"/>
  <c r="N29" i="62" s="1"/>
  <c r="O28" i="62"/>
  <c r="K28" i="62"/>
  <c r="J28" i="62"/>
  <c r="H28" i="62"/>
  <c r="E28" i="62"/>
  <c r="N28" i="62" s="1"/>
  <c r="H26" i="62"/>
  <c r="E26" i="62"/>
  <c r="K25" i="62"/>
  <c r="J25" i="62"/>
  <c r="H25" i="62"/>
  <c r="O25" i="62" s="1"/>
  <c r="E25" i="62"/>
  <c r="N25" i="62" s="1"/>
  <c r="O24" i="62"/>
  <c r="K24" i="62"/>
  <c r="J24" i="62"/>
  <c r="H24" i="62"/>
  <c r="E24" i="62"/>
  <c r="N24" i="62" s="1"/>
  <c r="H23" i="62"/>
  <c r="O23" i="62" s="1"/>
  <c r="E23" i="62"/>
  <c r="J23" i="62" s="1"/>
  <c r="N22" i="62"/>
  <c r="K22" i="62"/>
  <c r="J22" i="62"/>
  <c r="H22" i="62"/>
  <c r="O22" i="62" s="1"/>
  <c r="E22" i="62"/>
  <c r="H19" i="62"/>
  <c r="E19" i="62"/>
  <c r="N18" i="62"/>
  <c r="J18" i="62"/>
  <c r="H18" i="62"/>
  <c r="E18" i="62"/>
  <c r="H17" i="62"/>
  <c r="O17" i="62" s="1"/>
  <c r="E17" i="62"/>
  <c r="N17" i="62" s="1"/>
  <c r="O16" i="62"/>
  <c r="K16" i="62"/>
  <c r="J16" i="62"/>
  <c r="H16" i="62"/>
  <c r="E16" i="62"/>
  <c r="N16" i="62" s="1"/>
  <c r="K15" i="62"/>
  <c r="J15" i="62"/>
  <c r="H15" i="62"/>
  <c r="O15" i="62" s="1"/>
  <c r="E15" i="62"/>
  <c r="N15" i="62" s="1"/>
  <c r="K14" i="62"/>
  <c r="J14" i="62"/>
  <c r="H14" i="62"/>
  <c r="O14" i="62" s="1"/>
  <c r="E14" i="62"/>
  <c r="N14" i="62" s="1"/>
  <c r="O13" i="62"/>
  <c r="K13" i="62"/>
  <c r="J13" i="62"/>
  <c r="H13" i="62"/>
  <c r="E13" i="62"/>
  <c r="N13" i="62" s="1"/>
  <c r="H11" i="62"/>
  <c r="O11" i="62" s="1"/>
  <c r="E11" i="62"/>
  <c r="J11" i="62" s="1"/>
  <c r="N10" i="62"/>
  <c r="J10" i="62"/>
  <c r="H10" i="62"/>
  <c r="E10" i="62"/>
  <c r="K9" i="62"/>
  <c r="J9" i="62"/>
  <c r="H9" i="62"/>
  <c r="O9" i="62" s="1"/>
  <c r="E9" i="62"/>
  <c r="N9" i="62" s="1"/>
  <c r="O8" i="62"/>
  <c r="K8" i="62"/>
  <c r="J8" i="62"/>
  <c r="H8" i="62"/>
  <c r="E8" i="62"/>
  <c r="N8" i="62" s="1"/>
  <c r="H33" i="61"/>
  <c r="E33" i="61"/>
  <c r="H32" i="61"/>
  <c r="O32" i="61" s="1"/>
  <c r="E32" i="61"/>
  <c r="N32" i="61" s="1"/>
  <c r="K31" i="61"/>
  <c r="H31" i="61"/>
  <c r="O31" i="61" s="1"/>
  <c r="E31" i="61"/>
  <c r="K30" i="61"/>
  <c r="J30" i="61"/>
  <c r="H30" i="61"/>
  <c r="O30" i="61" s="1"/>
  <c r="E30" i="61"/>
  <c r="N30" i="61" s="1"/>
  <c r="N29" i="61"/>
  <c r="J29" i="61"/>
  <c r="H29" i="61"/>
  <c r="E29" i="61"/>
  <c r="H28" i="61"/>
  <c r="O28" i="61" s="1"/>
  <c r="E28" i="61"/>
  <c r="N26" i="61"/>
  <c r="H26" i="61"/>
  <c r="O26" i="61" s="1"/>
  <c r="E26" i="61"/>
  <c r="J26" i="61" s="1"/>
  <c r="K25" i="61"/>
  <c r="J25" i="61"/>
  <c r="H25" i="61"/>
  <c r="O25" i="61" s="1"/>
  <c r="E25" i="61"/>
  <c r="N25" i="61" s="1"/>
  <c r="H24" i="61"/>
  <c r="O24" i="61" s="1"/>
  <c r="E24" i="61"/>
  <c r="N24" i="61" s="1"/>
  <c r="H23" i="61"/>
  <c r="O23" i="61" s="1"/>
  <c r="E23" i="61"/>
  <c r="K22" i="61"/>
  <c r="J22" i="61"/>
  <c r="H22" i="61"/>
  <c r="O22" i="61" s="1"/>
  <c r="E22" i="61"/>
  <c r="N22" i="61" s="1"/>
  <c r="H19" i="61"/>
  <c r="E19" i="61"/>
  <c r="K18" i="61"/>
  <c r="H18" i="61"/>
  <c r="O18" i="61" s="1"/>
  <c r="E18" i="61"/>
  <c r="J18" i="61" s="1"/>
  <c r="H17" i="61"/>
  <c r="E17" i="61"/>
  <c r="H16" i="61"/>
  <c r="O16" i="61" s="1"/>
  <c r="E16" i="61"/>
  <c r="N16" i="61" s="1"/>
  <c r="O15" i="61"/>
  <c r="K15" i="61"/>
  <c r="J15" i="61"/>
  <c r="H15" i="61"/>
  <c r="E15" i="61"/>
  <c r="N15" i="61" s="1"/>
  <c r="K14" i="61"/>
  <c r="J14" i="61"/>
  <c r="H14" i="61"/>
  <c r="O14" i="61" s="1"/>
  <c r="E14" i="61"/>
  <c r="N14" i="61" s="1"/>
  <c r="N13" i="61"/>
  <c r="J13" i="61"/>
  <c r="H13" i="61"/>
  <c r="E13" i="61"/>
  <c r="K11" i="61"/>
  <c r="H11" i="61"/>
  <c r="O11" i="61" s="1"/>
  <c r="E11" i="61"/>
  <c r="N10" i="61"/>
  <c r="H10" i="61"/>
  <c r="O10" i="61" s="1"/>
  <c r="E10" i="61"/>
  <c r="J10" i="61" s="1"/>
  <c r="H9" i="61"/>
  <c r="E9" i="61"/>
  <c r="O8" i="61"/>
  <c r="K8" i="61"/>
  <c r="H8" i="61"/>
  <c r="E8" i="61"/>
  <c r="N8" i="61" s="1"/>
  <c r="H33" i="60"/>
  <c r="E33" i="60"/>
  <c r="H32" i="60"/>
  <c r="E32" i="60"/>
  <c r="N32" i="60" s="1"/>
  <c r="K31" i="60"/>
  <c r="J31" i="60"/>
  <c r="H31" i="60"/>
  <c r="O31" i="60" s="1"/>
  <c r="E31" i="60"/>
  <c r="N31" i="60" s="1"/>
  <c r="K30" i="60"/>
  <c r="J30" i="60"/>
  <c r="H30" i="60"/>
  <c r="O30" i="60" s="1"/>
  <c r="E30" i="60"/>
  <c r="N30" i="60" s="1"/>
  <c r="N29" i="60"/>
  <c r="K29" i="60"/>
  <c r="H29" i="60"/>
  <c r="O29" i="60" s="1"/>
  <c r="E29" i="60"/>
  <c r="J29" i="60" s="1"/>
  <c r="H28" i="60"/>
  <c r="E28" i="60"/>
  <c r="N28" i="60" s="1"/>
  <c r="O26" i="60"/>
  <c r="K26" i="60"/>
  <c r="H26" i="60"/>
  <c r="E26" i="60"/>
  <c r="K25" i="60"/>
  <c r="J25" i="60"/>
  <c r="H25" i="60"/>
  <c r="O25" i="60" s="1"/>
  <c r="E25" i="60"/>
  <c r="N25" i="60" s="1"/>
  <c r="N24" i="60"/>
  <c r="J24" i="60"/>
  <c r="H24" i="60"/>
  <c r="E24" i="60"/>
  <c r="K23" i="60"/>
  <c r="J23" i="60"/>
  <c r="H23" i="60"/>
  <c r="O23" i="60" s="1"/>
  <c r="E23" i="60"/>
  <c r="N23" i="60" s="1"/>
  <c r="K22" i="60"/>
  <c r="J22" i="60"/>
  <c r="H22" i="60"/>
  <c r="O22" i="60" s="1"/>
  <c r="E22" i="60"/>
  <c r="N22" i="60" s="1"/>
  <c r="H19" i="60"/>
  <c r="E19" i="60"/>
  <c r="O18" i="60"/>
  <c r="K18" i="60"/>
  <c r="H18" i="60"/>
  <c r="E18" i="60"/>
  <c r="H17" i="60"/>
  <c r="O17" i="60" s="1"/>
  <c r="E17" i="60"/>
  <c r="J17" i="60" s="1"/>
  <c r="N16" i="60"/>
  <c r="J16" i="60"/>
  <c r="H16" i="60"/>
  <c r="E16" i="60"/>
  <c r="K15" i="60"/>
  <c r="J15" i="60"/>
  <c r="H15" i="60"/>
  <c r="O15" i="60" s="1"/>
  <c r="E15" i="60"/>
  <c r="N15" i="60" s="1"/>
  <c r="O14" i="60"/>
  <c r="K14" i="60"/>
  <c r="H14" i="60"/>
  <c r="E14" i="60"/>
  <c r="K13" i="60"/>
  <c r="H13" i="60"/>
  <c r="O13" i="60" s="1"/>
  <c r="E13" i="60"/>
  <c r="O11" i="60"/>
  <c r="K11" i="60"/>
  <c r="H11" i="60"/>
  <c r="E11" i="60"/>
  <c r="N11" i="60" s="1"/>
  <c r="H10" i="60"/>
  <c r="E10" i="60"/>
  <c r="N9" i="60"/>
  <c r="H9" i="60"/>
  <c r="O9" i="60" s="1"/>
  <c r="E9" i="60"/>
  <c r="J9" i="60" s="1"/>
  <c r="H8" i="60"/>
  <c r="E8" i="60"/>
  <c r="O33" i="59"/>
  <c r="H33" i="59"/>
  <c r="K33" i="59" s="1"/>
  <c r="E33" i="59"/>
  <c r="K32" i="59"/>
  <c r="H32" i="59"/>
  <c r="O32" i="59" s="1"/>
  <c r="E32" i="59"/>
  <c r="N31" i="59"/>
  <c r="J31" i="59"/>
  <c r="H31" i="59"/>
  <c r="E31" i="59"/>
  <c r="K30" i="59"/>
  <c r="J30" i="59"/>
  <c r="H30" i="59"/>
  <c r="O30" i="59" s="1"/>
  <c r="E30" i="59"/>
  <c r="N30" i="59" s="1"/>
  <c r="O29" i="59"/>
  <c r="K29" i="59"/>
  <c r="H29" i="59"/>
  <c r="E29" i="59"/>
  <c r="H28" i="59"/>
  <c r="E28" i="59"/>
  <c r="H26" i="59"/>
  <c r="O26" i="59" s="1"/>
  <c r="E26" i="59"/>
  <c r="N26" i="59" s="1"/>
  <c r="O25" i="59"/>
  <c r="K25" i="59"/>
  <c r="J25" i="59"/>
  <c r="H25" i="59"/>
  <c r="E25" i="59"/>
  <c r="N25" i="59" s="1"/>
  <c r="H24" i="59"/>
  <c r="O24" i="59" s="1"/>
  <c r="E24" i="59"/>
  <c r="J24" i="59" s="1"/>
  <c r="N23" i="59"/>
  <c r="K23" i="59"/>
  <c r="J23" i="59"/>
  <c r="H23" i="59"/>
  <c r="O23" i="59" s="1"/>
  <c r="E23" i="59"/>
  <c r="K22" i="59"/>
  <c r="J22" i="59"/>
  <c r="H22" i="59"/>
  <c r="O22" i="59" s="1"/>
  <c r="E22" i="59"/>
  <c r="N22" i="59" s="1"/>
  <c r="H19" i="59"/>
  <c r="E19" i="59"/>
  <c r="H18" i="59"/>
  <c r="O18" i="59" s="1"/>
  <c r="E18" i="59"/>
  <c r="N18" i="59" s="1"/>
  <c r="O17" i="59"/>
  <c r="K17" i="59"/>
  <c r="H17" i="59"/>
  <c r="E17" i="59"/>
  <c r="H16" i="59"/>
  <c r="O16" i="59" s="1"/>
  <c r="E16" i="59"/>
  <c r="J16" i="59" s="1"/>
  <c r="N15" i="59"/>
  <c r="K15" i="59"/>
  <c r="J15" i="59"/>
  <c r="H15" i="59"/>
  <c r="O15" i="59" s="1"/>
  <c r="E15" i="59"/>
  <c r="K14" i="59"/>
  <c r="J14" i="59"/>
  <c r="H14" i="59"/>
  <c r="O14" i="59" s="1"/>
  <c r="E14" i="59"/>
  <c r="N14" i="59" s="1"/>
  <c r="O13" i="59"/>
  <c r="K13" i="59"/>
  <c r="H13" i="59"/>
  <c r="E13" i="59"/>
  <c r="H11" i="59"/>
  <c r="E11" i="59"/>
  <c r="H10" i="59"/>
  <c r="O10" i="59" s="1"/>
  <c r="E10" i="59"/>
  <c r="N10" i="59" s="1"/>
  <c r="K9" i="59"/>
  <c r="H9" i="59"/>
  <c r="O9" i="59" s="1"/>
  <c r="E9" i="59"/>
  <c r="H8" i="59"/>
  <c r="O8" i="59" s="1"/>
  <c r="E8" i="59"/>
  <c r="J8" i="59" s="1"/>
  <c r="O33" i="58"/>
  <c r="K33" i="58"/>
  <c r="J33" i="58"/>
  <c r="H33" i="58"/>
  <c r="E33" i="58"/>
  <c r="N33" i="58" s="1"/>
  <c r="H32" i="58"/>
  <c r="O32" i="58" s="1"/>
  <c r="E32" i="58"/>
  <c r="N31" i="58"/>
  <c r="H31" i="58"/>
  <c r="O31" i="58" s="1"/>
  <c r="E31" i="58"/>
  <c r="J31" i="58" s="1"/>
  <c r="K30" i="58"/>
  <c r="J30" i="58"/>
  <c r="H30" i="58"/>
  <c r="O30" i="58" s="1"/>
  <c r="E30" i="58"/>
  <c r="N30" i="58" s="1"/>
  <c r="O29" i="58"/>
  <c r="K29" i="58"/>
  <c r="J29" i="58"/>
  <c r="H29" i="58"/>
  <c r="E29" i="58"/>
  <c r="N29" i="58" s="1"/>
  <c r="K28" i="58"/>
  <c r="J28" i="58"/>
  <c r="H28" i="58"/>
  <c r="O28" i="58" s="1"/>
  <c r="E28" i="58"/>
  <c r="N28" i="58" s="1"/>
  <c r="H26" i="58"/>
  <c r="E26" i="58"/>
  <c r="N26" i="58" s="1"/>
  <c r="K25" i="58"/>
  <c r="J25" i="58"/>
  <c r="H25" i="58"/>
  <c r="O25" i="58" s="1"/>
  <c r="E25" i="58"/>
  <c r="N25" i="58" s="1"/>
  <c r="H24" i="58"/>
  <c r="O24" i="58" s="1"/>
  <c r="E24" i="58"/>
  <c r="H23" i="58"/>
  <c r="O23" i="58" s="1"/>
  <c r="E23" i="58"/>
  <c r="K22" i="58"/>
  <c r="J22" i="58"/>
  <c r="H22" i="58"/>
  <c r="O22" i="58" s="1"/>
  <c r="E22" i="58"/>
  <c r="N22" i="58" s="1"/>
  <c r="H19" i="58"/>
  <c r="E19" i="58"/>
  <c r="N18" i="58"/>
  <c r="J18" i="58"/>
  <c r="H18" i="58"/>
  <c r="E18" i="58"/>
  <c r="H17" i="58"/>
  <c r="E17" i="58"/>
  <c r="O16" i="58"/>
  <c r="K16" i="58"/>
  <c r="H16" i="58"/>
  <c r="E16" i="58"/>
  <c r="K15" i="58"/>
  <c r="J15" i="58"/>
  <c r="H15" i="58"/>
  <c r="O15" i="58" s="1"/>
  <c r="E15" i="58"/>
  <c r="N15" i="58" s="1"/>
  <c r="K14" i="58"/>
  <c r="J14" i="58"/>
  <c r="H14" i="58"/>
  <c r="O14" i="58" s="1"/>
  <c r="E14" i="58"/>
  <c r="N14" i="58" s="1"/>
  <c r="H13" i="58"/>
  <c r="O13" i="58" s="1"/>
  <c r="E13" i="58"/>
  <c r="N13" i="58" s="1"/>
  <c r="H11" i="58"/>
  <c r="O11" i="58" s="1"/>
  <c r="E11" i="58"/>
  <c r="J11" i="58" s="1"/>
  <c r="H10" i="58"/>
  <c r="E10" i="58"/>
  <c r="H9" i="58"/>
  <c r="O9" i="58" s="1"/>
  <c r="E9" i="58"/>
  <c r="N9" i="58" s="1"/>
  <c r="K8" i="58"/>
  <c r="H8" i="58"/>
  <c r="O8" i="58" s="1"/>
  <c r="E8" i="58"/>
  <c r="H33" i="57"/>
  <c r="E33" i="57"/>
  <c r="N33" i="57" s="1"/>
  <c r="O32" i="57"/>
  <c r="K32" i="57"/>
  <c r="J32" i="57"/>
  <c r="H32" i="57"/>
  <c r="E32" i="57"/>
  <c r="N32" i="57" s="1"/>
  <c r="K31" i="57"/>
  <c r="J31" i="57"/>
  <c r="H31" i="57"/>
  <c r="O31" i="57" s="1"/>
  <c r="E31" i="57"/>
  <c r="N31" i="57" s="1"/>
  <c r="N30" i="57"/>
  <c r="K30" i="57"/>
  <c r="J30" i="57"/>
  <c r="H30" i="57"/>
  <c r="O30" i="57" s="1"/>
  <c r="E30" i="57"/>
  <c r="N29" i="57"/>
  <c r="K29" i="57"/>
  <c r="J29" i="57"/>
  <c r="H29" i="57"/>
  <c r="O29" i="57" s="1"/>
  <c r="E29" i="57"/>
  <c r="K28" i="57"/>
  <c r="J28" i="57"/>
  <c r="H28" i="57"/>
  <c r="O28" i="57" s="1"/>
  <c r="E28" i="57"/>
  <c r="N28" i="57" s="1"/>
  <c r="O26" i="57"/>
  <c r="N26" i="57"/>
  <c r="K26" i="57"/>
  <c r="J26" i="57"/>
  <c r="H26" i="57"/>
  <c r="E26" i="57"/>
  <c r="O25" i="57"/>
  <c r="N25" i="57"/>
  <c r="K25" i="57"/>
  <c r="J25" i="57"/>
  <c r="H25" i="57"/>
  <c r="E25" i="57"/>
  <c r="O24" i="57"/>
  <c r="K24" i="57"/>
  <c r="J24" i="57"/>
  <c r="H24" i="57"/>
  <c r="E24" i="57"/>
  <c r="N24" i="57" s="1"/>
  <c r="O23" i="57"/>
  <c r="K23" i="57"/>
  <c r="J23" i="57"/>
  <c r="H23" i="57"/>
  <c r="E23" i="57"/>
  <c r="N23" i="57" s="1"/>
  <c r="O22" i="57"/>
  <c r="N22" i="57"/>
  <c r="K22" i="57"/>
  <c r="J22" i="57"/>
  <c r="H22" i="57"/>
  <c r="E22" i="57"/>
  <c r="H19" i="57"/>
  <c r="E19" i="57"/>
  <c r="H18" i="57"/>
  <c r="O18" i="57" s="1"/>
  <c r="E18" i="57"/>
  <c r="N17" i="57"/>
  <c r="J17" i="57"/>
  <c r="H17" i="57"/>
  <c r="E17" i="57"/>
  <c r="K16" i="57"/>
  <c r="J16" i="57"/>
  <c r="H16" i="57"/>
  <c r="O16" i="57" s="1"/>
  <c r="E16" i="57"/>
  <c r="N16" i="57" s="1"/>
  <c r="K15" i="57"/>
  <c r="J15" i="57"/>
  <c r="H15" i="57"/>
  <c r="O15" i="57" s="1"/>
  <c r="E15" i="57"/>
  <c r="N15" i="57" s="1"/>
  <c r="N14" i="57"/>
  <c r="K14" i="57"/>
  <c r="J14" i="57"/>
  <c r="H14" i="57"/>
  <c r="O14" i="57" s="1"/>
  <c r="E14" i="57"/>
  <c r="H13" i="57"/>
  <c r="E13" i="57"/>
  <c r="N13" i="57" s="1"/>
  <c r="H11" i="57"/>
  <c r="O11" i="57" s="1"/>
  <c r="E11" i="57"/>
  <c r="H10" i="57"/>
  <c r="O10" i="57" s="1"/>
  <c r="E10" i="57"/>
  <c r="J10" i="57" s="1"/>
  <c r="N9" i="57"/>
  <c r="K9" i="57"/>
  <c r="J9" i="57"/>
  <c r="H9" i="57"/>
  <c r="O9" i="57" s="1"/>
  <c r="E9" i="57"/>
  <c r="K8" i="57"/>
  <c r="J8" i="57"/>
  <c r="H8" i="57"/>
  <c r="O8" i="57" s="1"/>
  <c r="E8" i="57"/>
  <c r="N8" i="57" s="1"/>
  <c r="N33" i="56"/>
  <c r="H33" i="56"/>
  <c r="O33" i="56" s="1"/>
  <c r="E33" i="56"/>
  <c r="J33" i="56" s="1"/>
  <c r="H32" i="56"/>
  <c r="E32" i="56"/>
  <c r="N32" i="56" s="1"/>
  <c r="O31" i="56"/>
  <c r="K31" i="56"/>
  <c r="J31" i="56"/>
  <c r="H31" i="56"/>
  <c r="E31" i="56"/>
  <c r="N31" i="56" s="1"/>
  <c r="K30" i="56"/>
  <c r="J30" i="56"/>
  <c r="H30" i="56"/>
  <c r="O30" i="56" s="1"/>
  <c r="E30" i="56"/>
  <c r="N30" i="56" s="1"/>
  <c r="K29" i="56"/>
  <c r="J29" i="56"/>
  <c r="H29" i="56"/>
  <c r="O29" i="56" s="1"/>
  <c r="E29" i="56"/>
  <c r="N29" i="56" s="1"/>
  <c r="N28" i="56"/>
  <c r="J28" i="56"/>
  <c r="H28" i="56"/>
  <c r="E28" i="56"/>
  <c r="H26" i="56"/>
  <c r="O26" i="56" s="1"/>
  <c r="E26" i="56"/>
  <c r="N25" i="56"/>
  <c r="K25" i="56"/>
  <c r="J25" i="56"/>
  <c r="H25" i="56"/>
  <c r="O25" i="56" s="1"/>
  <c r="E25" i="56"/>
  <c r="H24" i="56"/>
  <c r="K24" i="56" s="1"/>
  <c r="E24" i="56"/>
  <c r="N24" i="56" s="1"/>
  <c r="O23" i="56"/>
  <c r="K23" i="56"/>
  <c r="J23" i="56"/>
  <c r="H23" i="56"/>
  <c r="E23" i="56"/>
  <c r="N23" i="56" s="1"/>
  <c r="K22" i="56"/>
  <c r="J22" i="56"/>
  <c r="H22" i="56"/>
  <c r="O22" i="56" s="1"/>
  <c r="E22" i="56"/>
  <c r="N22" i="56" s="1"/>
  <c r="H19" i="56"/>
  <c r="E19" i="56"/>
  <c r="H18" i="56"/>
  <c r="K18" i="56" s="1"/>
  <c r="E18" i="56"/>
  <c r="H17" i="56"/>
  <c r="O17" i="56" s="1"/>
  <c r="E17" i="56"/>
  <c r="H16" i="56"/>
  <c r="K16" i="56" s="1"/>
  <c r="E16" i="56"/>
  <c r="N16" i="56" s="1"/>
  <c r="K15" i="56"/>
  <c r="J15" i="56"/>
  <c r="H15" i="56"/>
  <c r="O15" i="56" s="1"/>
  <c r="E15" i="56"/>
  <c r="N15" i="56" s="1"/>
  <c r="H14" i="56"/>
  <c r="O14" i="56" s="1"/>
  <c r="E14" i="56"/>
  <c r="H13" i="56"/>
  <c r="O13" i="56" s="1"/>
  <c r="E13" i="56"/>
  <c r="H11" i="56"/>
  <c r="O11" i="56" s="1"/>
  <c r="E11" i="56"/>
  <c r="N11" i="56" s="1"/>
  <c r="H10" i="56"/>
  <c r="O10" i="56" s="1"/>
  <c r="E10" i="56"/>
  <c r="H9" i="56"/>
  <c r="O9" i="56" s="1"/>
  <c r="E9" i="56"/>
  <c r="J9" i="56" s="1"/>
  <c r="H8" i="56"/>
  <c r="K8" i="56" s="1"/>
  <c r="E8" i="56"/>
  <c r="K33" i="55"/>
  <c r="H33" i="55"/>
  <c r="O33" i="55" s="1"/>
  <c r="E33" i="55"/>
  <c r="K32" i="55"/>
  <c r="H32" i="55"/>
  <c r="O32" i="55" s="1"/>
  <c r="E32" i="55"/>
  <c r="N31" i="55"/>
  <c r="K31" i="55"/>
  <c r="J31" i="55"/>
  <c r="H31" i="55"/>
  <c r="O31" i="55" s="1"/>
  <c r="E31" i="55"/>
  <c r="K30" i="55"/>
  <c r="J30" i="55"/>
  <c r="H30" i="55"/>
  <c r="O30" i="55" s="1"/>
  <c r="E30" i="55"/>
  <c r="N30" i="55" s="1"/>
  <c r="K29" i="55"/>
  <c r="J29" i="55"/>
  <c r="H29" i="55"/>
  <c r="O29" i="55" s="1"/>
  <c r="E29" i="55"/>
  <c r="N29" i="55" s="1"/>
  <c r="N28" i="55"/>
  <c r="K28" i="55"/>
  <c r="H28" i="55"/>
  <c r="O28" i="55" s="1"/>
  <c r="E28" i="55"/>
  <c r="J28" i="55" s="1"/>
  <c r="H26" i="55"/>
  <c r="O26" i="55" s="1"/>
  <c r="E26" i="55"/>
  <c r="O25" i="55"/>
  <c r="K25" i="55"/>
  <c r="J25" i="55"/>
  <c r="H25" i="55"/>
  <c r="E25" i="55"/>
  <c r="N25" i="55" s="1"/>
  <c r="H24" i="55"/>
  <c r="E24" i="55"/>
  <c r="K23" i="55"/>
  <c r="J23" i="55"/>
  <c r="H23" i="55"/>
  <c r="O23" i="55" s="1"/>
  <c r="E23" i="55"/>
  <c r="N23" i="55" s="1"/>
  <c r="O22" i="55"/>
  <c r="K22" i="55"/>
  <c r="J22" i="55"/>
  <c r="H22" i="55"/>
  <c r="E22" i="55"/>
  <c r="N22" i="55" s="1"/>
  <c r="H19" i="55"/>
  <c r="E19" i="55"/>
  <c r="J18" i="55"/>
  <c r="H18" i="55"/>
  <c r="E18" i="55"/>
  <c r="N18" i="55" s="1"/>
  <c r="H17" i="55"/>
  <c r="O17" i="55" s="1"/>
  <c r="E17" i="55"/>
  <c r="K16" i="55"/>
  <c r="H16" i="55"/>
  <c r="O16" i="55" s="1"/>
  <c r="E16" i="55"/>
  <c r="K15" i="55"/>
  <c r="J15" i="55"/>
  <c r="H15" i="55"/>
  <c r="O15" i="55" s="1"/>
  <c r="E15" i="55"/>
  <c r="N15" i="55" s="1"/>
  <c r="K14" i="55"/>
  <c r="H14" i="55"/>
  <c r="O14" i="55" s="1"/>
  <c r="E14" i="55"/>
  <c r="N14" i="55" s="1"/>
  <c r="H13" i="55"/>
  <c r="O13" i="55" s="1"/>
  <c r="E13" i="55"/>
  <c r="H11" i="55"/>
  <c r="K11" i="55" s="1"/>
  <c r="E11" i="55"/>
  <c r="N11" i="55" s="1"/>
  <c r="O10" i="55"/>
  <c r="K10" i="55"/>
  <c r="H10" i="55"/>
  <c r="E10" i="55"/>
  <c r="N10" i="55" s="1"/>
  <c r="H9" i="55"/>
  <c r="O9" i="55" s="1"/>
  <c r="E9" i="55"/>
  <c r="H8" i="55"/>
  <c r="O8" i="55" s="1"/>
  <c r="E8" i="55"/>
  <c r="O33" i="54"/>
  <c r="H33" i="54"/>
  <c r="K33" i="54" s="1"/>
  <c r="E33" i="54"/>
  <c r="N33" i="54" s="1"/>
  <c r="H32" i="54"/>
  <c r="O32" i="54" s="1"/>
  <c r="E32" i="54"/>
  <c r="N31" i="54"/>
  <c r="H31" i="54"/>
  <c r="O31" i="54" s="1"/>
  <c r="E31" i="54"/>
  <c r="J31" i="54" s="1"/>
  <c r="H30" i="54"/>
  <c r="K30" i="54" s="1"/>
  <c r="E30" i="54"/>
  <c r="N30" i="54" s="1"/>
  <c r="H29" i="54"/>
  <c r="O29" i="54" s="1"/>
  <c r="E29" i="54"/>
  <c r="N29" i="54" s="1"/>
  <c r="H28" i="54"/>
  <c r="O28" i="54" s="1"/>
  <c r="E28" i="54"/>
  <c r="H26" i="54"/>
  <c r="E26" i="54"/>
  <c r="K25" i="54"/>
  <c r="J25" i="54"/>
  <c r="H25" i="54"/>
  <c r="O25" i="54" s="1"/>
  <c r="E25" i="54"/>
  <c r="N25" i="54" s="1"/>
  <c r="H24" i="54"/>
  <c r="O24" i="54" s="1"/>
  <c r="E24" i="54"/>
  <c r="N23" i="54"/>
  <c r="H23" i="54"/>
  <c r="O23" i="54" s="1"/>
  <c r="E23" i="54"/>
  <c r="J23" i="54" s="1"/>
  <c r="K22" i="54"/>
  <c r="J22" i="54"/>
  <c r="H22" i="54"/>
  <c r="O22" i="54" s="1"/>
  <c r="E22" i="54"/>
  <c r="N22" i="54" s="1"/>
  <c r="H19" i="54"/>
  <c r="E19" i="54"/>
  <c r="H18" i="54"/>
  <c r="K18" i="54" s="1"/>
  <c r="E18" i="54"/>
  <c r="N18" i="54" s="1"/>
  <c r="O17" i="54"/>
  <c r="K17" i="54"/>
  <c r="H17" i="54"/>
  <c r="E17" i="54"/>
  <c r="N17" i="54" s="1"/>
  <c r="H16" i="54"/>
  <c r="O16" i="54" s="1"/>
  <c r="E16" i="54"/>
  <c r="N15" i="54"/>
  <c r="K15" i="54"/>
  <c r="J15" i="54"/>
  <c r="H15" i="54"/>
  <c r="O15" i="54" s="1"/>
  <c r="E15" i="54"/>
  <c r="H14" i="54"/>
  <c r="E14" i="54"/>
  <c r="H13" i="54"/>
  <c r="O13" i="54" s="1"/>
  <c r="E13" i="54"/>
  <c r="N13" i="54" s="1"/>
  <c r="N11" i="54"/>
  <c r="H11" i="54"/>
  <c r="O11" i="54" s="1"/>
  <c r="E11" i="54"/>
  <c r="J11" i="54" s="1"/>
  <c r="H10" i="54"/>
  <c r="K10" i="54" s="1"/>
  <c r="E10" i="54"/>
  <c r="N10" i="54" s="1"/>
  <c r="O9" i="54"/>
  <c r="K9" i="54"/>
  <c r="J9" i="54"/>
  <c r="H9" i="54"/>
  <c r="E9" i="54"/>
  <c r="N9" i="54" s="1"/>
  <c r="H8" i="54"/>
  <c r="K8" i="54" s="1"/>
  <c r="E8" i="54"/>
  <c r="N33" i="53"/>
  <c r="J33" i="53"/>
  <c r="H33" i="53"/>
  <c r="K33" i="53" s="1"/>
  <c r="E33" i="53"/>
  <c r="H32" i="53"/>
  <c r="O32" i="53" s="1"/>
  <c r="E32" i="53"/>
  <c r="O31" i="53"/>
  <c r="K31" i="53"/>
  <c r="J31" i="53"/>
  <c r="H31" i="53"/>
  <c r="E31" i="53"/>
  <c r="N31" i="53" s="1"/>
  <c r="N30" i="53"/>
  <c r="K30" i="53"/>
  <c r="J30" i="53"/>
  <c r="H30" i="53"/>
  <c r="O30" i="53" s="1"/>
  <c r="E30" i="53"/>
  <c r="J29" i="53"/>
  <c r="H29" i="53"/>
  <c r="K29" i="53" s="1"/>
  <c r="E29" i="53"/>
  <c r="N29" i="53" s="1"/>
  <c r="O28" i="53"/>
  <c r="N28" i="53"/>
  <c r="K28" i="53"/>
  <c r="J28" i="53"/>
  <c r="H28" i="53"/>
  <c r="E28" i="53"/>
  <c r="H26" i="53"/>
  <c r="O26" i="53" s="1"/>
  <c r="E26" i="53"/>
  <c r="J26" i="53" s="1"/>
  <c r="N25" i="53"/>
  <c r="K25" i="53"/>
  <c r="J25" i="53"/>
  <c r="H25" i="53"/>
  <c r="O25" i="53" s="1"/>
  <c r="E25" i="53"/>
  <c r="N24" i="53"/>
  <c r="J24" i="53"/>
  <c r="H24" i="53"/>
  <c r="E24" i="53"/>
  <c r="H23" i="53"/>
  <c r="K23" i="53" s="1"/>
  <c r="E23" i="53"/>
  <c r="N23" i="53" s="1"/>
  <c r="K22" i="53"/>
  <c r="J22" i="53"/>
  <c r="H22" i="53"/>
  <c r="O22" i="53" s="1"/>
  <c r="E22" i="53"/>
  <c r="N22" i="53" s="1"/>
  <c r="H19" i="53"/>
  <c r="E19" i="53"/>
  <c r="H18" i="53"/>
  <c r="O18" i="53" s="1"/>
  <c r="E18" i="53"/>
  <c r="J18" i="53" s="1"/>
  <c r="N17" i="53"/>
  <c r="J17" i="53"/>
  <c r="H17" i="53"/>
  <c r="E17" i="53"/>
  <c r="H16" i="53"/>
  <c r="O16" i="53" s="1"/>
  <c r="E16" i="53"/>
  <c r="N16" i="53" s="1"/>
  <c r="K15" i="53"/>
  <c r="J15" i="53"/>
  <c r="H15" i="53"/>
  <c r="O15" i="53" s="1"/>
  <c r="E15" i="53"/>
  <c r="N15" i="53" s="1"/>
  <c r="K14" i="53"/>
  <c r="J14" i="53"/>
  <c r="H14" i="53"/>
  <c r="O14" i="53" s="1"/>
  <c r="E14" i="53"/>
  <c r="N14" i="53" s="1"/>
  <c r="N13" i="53"/>
  <c r="J13" i="53"/>
  <c r="H13" i="53"/>
  <c r="K13" i="53" s="1"/>
  <c r="E13" i="53"/>
  <c r="H11" i="53"/>
  <c r="O11" i="53" s="1"/>
  <c r="E11" i="53"/>
  <c r="N11" i="53" s="1"/>
  <c r="H10" i="53"/>
  <c r="O10" i="53" s="1"/>
  <c r="E10" i="53"/>
  <c r="J10" i="53" s="1"/>
  <c r="N9" i="53"/>
  <c r="J9" i="53"/>
  <c r="H9" i="53"/>
  <c r="K9" i="53" s="1"/>
  <c r="E9" i="53"/>
  <c r="N8" i="53"/>
  <c r="J8" i="53"/>
  <c r="H8" i="53"/>
  <c r="E8" i="53"/>
  <c r="K33" i="52"/>
  <c r="H33" i="52"/>
  <c r="O33" i="52" s="1"/>
  <c r="E33" i="52"/>
  <c r="J33" i="52" s="1"/>
  <c r="H32" i="52"/>
  <c r="K32" i="52" s="1"/>
  <c r="E32" i="52"/>
  <c r="O31" i="52"/>
  <c r="K31" i="52"/>
  <c r="H31" i="52"/>
  <c r="E31" i="52"/>
  <c r="N31" i="52" s="1"/>
  <c r="K30" i="52"/>
  <c r="J30" i="52"/>
  <c r="H30" i="52"/>
  <c r="O30" i="52" s="1"/>
  <c r="E30" i="52"/>
  <c r="N30" i="52" s="1"/>
  <c r="H29" i="52"/>
  <c r="O29" i="52" s="1"/>
  <c r="E29" i="52"/>
  <c r="J29" i="52" s="1"/>
  <c r="H28" i="52"/>
  <c r="K28" i="52" s="1"/>
  <c r="E28" i="52"/>
  <c r="O26" i="52"/>
  <c r="J26" i="52"/>
  <c r="H26" i="52"/>
  <c r="K26" i="52" s="1"/>
  <c r="E26" i="52"/>
  <c r="N26" i="52" s="1"/>
  <c r="K25" i="52"/>
  <c r="J25" i="52"/>
  <c r="H25" i="52"/>
  <c r="O25" i="52" s="1"/>
  <c r="E25" i="52"/>
  <c r="N25" i="52" s="1"/>
  <c r="H24" i="52"/>
  <c r="K24" i="52" s="1"/>
  <c r="E24" i="52"/>
  <c r="N24" i="52" s="1"/>
  <c r="O23" i="52"/>
  <c r="N23" i="52"/>
  <c r="K23" i="52"/>
  <c r="J23" i="52"/>
  <c r="H23" i="52"/>
  <c r="E23" i="52"/>
  <c r="K22" i="52"/>
  <c r="J22" i="52"/>
  <c r="H22" i="52"/>
  <c r="O22" i="52" s="1"/>
  <c r="E22" i="52"/>
  <c r="N22" i="52" s="1"/>
  <c r="H19" i="52"/>
  <c r="E19" i="52"/>
  <c r="H18" i="52"/>
  <c r="K18" i="52" s="1"/>
  <c r="E18" i="52"/>
  <c r="N18" i="52" s="1"/>
  <c r="H17" i="52"/>
  <c r="O17" i="52" s="1"/>
  <c r="E17" i="52"/>
  <c r="H16" i="52"/>
  <c r="K16" i="52" s="1"/>
  <c r="E16" i="52"/>
  <c r="N16" i="52" s="1"/>
  <c r="K15" i="52"/>
  <c r="J15" i="52"/>
  <c r="H15" i="52"/>
  <c r="O15" i="52" s="1"/>
  <c r="E15" i="52"/>
  <c r="N15" i="52" s="1"/>
  <c r="K14" i="52"/>
  <c r="H14" i="52"/>
  <c r="O14" i="52" s="1"/>
  <c r="E14" i="52"/>
  <c r="N14" i="52" s="1"/>
  <c r="H13" i="52"/>
  <c r="O13" i="52" s="1"/>
  <c r="E13" i="52"/>
  <c r="O11" i="52"/>
  <c r="H11" i="52"/>
  <c r="K11" i="52" s="1"/>
  <c r="E11" i="52"/>
  <c r="N11" i="52" s="1"/>
  <c r="K10" i="52"/>
  <c r="H10" i="52"/>
  <c r="O10" i="52" s="1"/>
  <c r="E10" i="52"/>
  <c r="N10" i="52" s="1"/>
  <c r="H9" i="52"/>
  <c r="O9" i="52" s="1"/>
  <c r="E9" i="52"/>
  <c r="J9" i="52" s="1"/>
  <c r="H8" i="52"/>
  <c r="K8" i="52" s="1"/>
  <c r="E8" i="52"/>
  <c r="N8" i="52" s="1"/>
  <c r="J33" i="51"/>
  <c r="H33" i="51"/>
  <c r="E33" i="51"/>
  <c r="N33" i="51" s="1"/>
  <c r="K32" i="51"/>
  <c r="H32" i="51"/>
  <c r="O32" i="51" s="1"/>
  <c r="E32" i="51"/>
  <c r="J32" i="51" s="1"/>
  <c r="N31" i="51"/>
  <c r="K31" i="51"/>
  <c r="J31" i="51"/>
  <c r="H31" i="51"/>
  <c r="O31" i="51" s="1"/>
  <c r="E31" i="51"/>
  <c r="K30" i="51"/>
  <c r="J30" i="51"/>
  <c r="H30" i="51"/>
  <c r="O30" i="51" s="1"/>
  <c r="E30" i="51"/>
  <c r="N30" i="51" s="1"/>
  <c r="H29" i="51"/>
  <c r="K29" i="51" s="1"/>
  <c r="E29" i="51"/>
  <c r="N29" i="51" s="1"/>
  <c r="H28" i="51"/>
  <c r="O28" i="51" s="1"/>
  <c r="E28" i="51"/>
  <c r="J28" i="51" s="1"/>
  <c r="O26" i="51"/>
  <c r="N26" i="51"/>
  <c r="K26" i="51"/>
  <c r="H26" i="51"/>
  <c r="E26" i="51"/>
  <c r="J26" i="51" s="1"/>
  <c r="K25" i="51"/>
  <c r="J25" i="51"/>
  <c r="H25" i="51"/>
  <c r="O25" i="51" s="1"/>
  <c r="E25" i="51"/>
  <c r="N25" i="51" s="1"/>
  <c r="H24" i="51"/>
  <c r="O24" i="51" s="1"/>
  <c r="E24" i="51"/>
  <c r="J24" i="51" s="1"/>
  <c r="K23" i="51"/>
  <c r="J23" i="51"/>
  <c r="H23" i="51"/>
  <c r="O23" i="51" s="1"/>
  <c r="E23" i="51"/>
  <c r="N23" i="51" s="1"/>
  <c r="O22" i="51"/>
  <c r="K22" i="51"/>
  <c r="H22" i="51"/>
  <c r="E22" i="51"/>
  <c r="N22" i="51" s="1"/>
  <c r="H19" i="51"/>
  <c r="E19" i="51"/>
  <c r="H18" i="51"/>
  <c r="O18" i="51" s="1"/>
  <c r="E18" i="51"/>
  <c r="N18" i="51" s="1"/>
  <c r="H17" i="51"/>
  <c r="O17" i="51" s="1"/>
  <c r="E17" i="51"/>
  <c r="N17" i="51" s="1"/>
  <c r="H16" i="51"/>
  <c r="O16" i="51" s="1"/>
  <c r="E16" i="51"/>
  <c r="J16" i="51" s="1"/>
  <c r="O15" i="51"/>
  <c r="K15" i="51"/>
  <c r="J15" i="51"/>
  <c r="H15" i="51"/>
  <c r="E15" i="51"/>
  <c r="N15" i="51" s="1"/>
  <c r="H14" i="51"/>
  <c r="O14" i="51" s="1"/>
  <c r="E14" i="51"/>
  <c r="J14" i="51" s="1"/>
  <c r="H13" i="51"/>
  <c r="O13" i="51" s="1"/>
  <c r="E13" i="51"/>
  <c r="N13" i="51" s="1"/>
  <c r="O11" i="51"/>
  <c r="N11" i="51"/>
  <c r="J11" i="51"/>
  <c r="H11" i="51"/>
  <c r="K11" i="51" s="1"/>
  <c r="E11" i="51"/>
  <c r="H10" i="51"/>
  <c r="O10" i="51" s="1"/>
  <c r="E10" i="51"/>
  <c r="O9" i="51"/>
  <c r="J9" i="51"/>
  <c r="H9" i="51"/>
  <c r="K9" i="51" s="1"/>
  <c r="E9" i="51"/>
  <c r="N9" i="51" s="1"/>
  <c r="H8" i="51"/>
  <c r="O8" i="51" s="1"/>
  <c r="E8" i="51"/>
  <c r="J8" i="51" s="1"/>
  <c r="O33" i="50"/>
  <c r="N33" i="50"/>
  <c r="K33" i="50"/>
  <c r="H33" i="50"/>
  <c r="E33" i="50"/>
  <c r="J33" i="50" s="1"/>
  <c r="H32" i="50"/>
  <c r="E32" i="50"/>
  <c r="K31" i="50"/>
  <c r="J31" i="50"/>
  <c r="H31" i="50"/>
  <c r="O31" i="50" s="1"/>
  <c r="E31" i="50"/>
  <c r="N31" i="50" s="1"/>
  <c r="O30" i="50"/>
  <c r="N30" i="50"/>
  <c r="K30" i="50"/>
  <c r="J30" i="50"/>
  <c r="H30" i="50"/>
  <c r="E30" i="50"/>
  <c r="K29" i="50"/>
  <c r="J29" i="50"/>
  <c r="H29" i="50"/>
  <c r="O29" i="50" s="1"/>
  <c r="E29" i="50"/>
  <c r="N29" i="50" s="1"/>
  <c r="K28" i="50"/>
  <c r="J28" i="50"/>
  <c r="H28" i="50"/>
  <c r="O28" i="50" s="1"/>
  <c r="E28" i="50"/>
  <c r="N28" i="50" s="1"/>
  <c r="N26" i="50"/>
  <c r="J26" i="50"/>
  <c r="H26" i="50"/>
  <c r="E26" i="50"/>
  <c r="K25" i="50"/>
  <c r="J25" i="50"/>
  <c r="H25" i="50"/>
  <c r="O25" i="50" s="1"/>
  <c r="E25" i="50"/>
  <c r="N25" i="50" s="1"/>
  <c r="K24" i="50"/>
  <c r="J24" i="50"/>
  <c r="H24" i="50"/>
  <c r="O24" i="50" s="1"/>
  <c r="E24" i="50"/>
  <c r="N24" i="50" s="1"/>
  <c r="H23" i="50"/>
  <c r="O23" i="50" s="1"/>
  <c r="E23" i="50"/>
  <c r="J23" i="50" s="1"/>
  <c r="N22" i="50"/>
  <c r="K22" i="50"/>
  <c r="J22" i="50"/>
  <c r="H22" i="50"/>
  <c r="O22" i="50" s="1"/>
  <c r="E22" i="50"/>
  <c r="H19" i="50"/>
  <c r="E19" i="50"/>
  <c r="H18" i="50"/>
  <c r="E18" i="50"/>
  <c r="H17" i="50"/>
  <c r="O17" i="50" s="1"/>
  <c r="E17" i="50"/>
  <c r="N17" i="50" s="1"/>
  <c r="O16" i="50"/>
  <c r="K16" i="50"/>
  <c r="J16" i="50"/>
  <c r="H16" i="50"/>
  <c r="E16" i="50"/>
  <c r="N16" i="50" s="1"/>
  <c r="K15" i="50"/>
  <c r="J15" i="50"/>
  <c r="H15" i="50"/>
  <c r="O15" i="50" s="1"/>
  <c r="E15" i="50"/>
  <c r="N15" i="50" s="1"/>
  <c r="K14" i="50"/>
  <c r="J14" i="50"/>
  <c r="H14" i="50"/>
  <c r="O14" i="50" s="1"/>
  <c r="E14" i="50"/>
  <c r="N14" i="50" s="1"/>
  <c r="K13" i="50"/>
  <c r="H13" i="50"/>
  <c r="O13" i="50" s="1"/>
  <c r="E13" i="50"/>
  <c r="N11" i="50"/>
  <c r="J11" i="50"/>
  <c r="H11" i="50"/>
  <c r="O11" i="50" s="1"/>
  <c r="E11" i="50"/>
  <c r="H10" i="50"/>
  <c r="K10" i="50" s="1"/>
  <c r="E10" i="50"/>
  <c r="J10" i="50" s="1"/>
  <c r="O9" i="50"/>
  <c r="N9" i="50"/>
  <c r="K9" i="50"/>
  <c r="J9" i="50"/>
  <c r="H9" i="50"/>
  <c r="E9" i="50"/>
  <c r="K8" i="50"/>
  <c r="J8" i="50"/>
  <c r="H8" i="50"/>
  <c r="O8" i="50" s="1"/>
  <c r="E8" i="50"/>
  <c r="N8" i="50" s="1"/>
  <c r="H33" i="49"/>
  <c r="E33" i="49"/>
  <c r="N33" i="49" s="1"/>
  <c r="O32" i="49"/>
  <c r="K32" i="49"/>
  <c r="J32" i="49"/>
  <c r="H32" i="49"/>
  <c r="E32" i="49"/>
  <c r="N32" i="49" s="1"/>
  <c r="K31" i="49"/>
  <c r="J31" i="49"/>
  <c r="H31" i="49"/>
  <c r="O31" i="49" s="1"/>
  <c r="E31" i="49"/>
  <c r="N31" i="49" s="1"/>
  <c r="K30" i="49"/>
  <c r="J30" i="49"/>
  <c r="H30" i="49"/>
  <c r="O30" i="49" s="1"/>
  <c r="E30" i="49"/>
  <c r="N30" i="49" s="1"/>
  <c r="K29" i="49"/>
  <c r="J29" i="49"/>
  <c r="H29" i="49"/>
  <c r="O29" i="49" s="1"/>
  <c r="E29" i="49"/>
  <c r="N29" i="49" s="1"/>
  <c r="H28" i="49"/>
  <c r="E28" i="49"/>
  <c r="N28" i="49" s="1"/>
  <c r="N26" i="49"/>
  <c r="J26" i="49"/>
  <c r="H26" i="49"/>
  <c r="O26" i="49" s="1"/>
  <c r="E26" i="49"/>
  <c r="K25" i="49"/>
  <c r="J25" i="49"/>
  <c r="H25" i="49"/>
  <c r="O25" i="49" s="1"/>
  <c r="E25" i="49"/>
  <c r="N25" i="49" s="1"/>
  <c r="O24" i="49"/>
  <c r="K24" i="49"/>
  <c r="H24" i="49"/>
  <c r="E24" i="49"/>
  <c r="N24" i="49" s="1"/>
  <c r="K23" i="49"/>
  <c r="J23" i="49"/>
  <c r="H23" i="49"/>
  <c r="O23" i="49" s="1"/>
  <c r="E23" i="49"/>
  <c r="N23" i="49" s="1"/>
  <c r="K22" i="49"/>
  <c r="J22" i="49"/>
  <c r="H22" i="49"/>
  <c r="O22" i="49" s="1"/>
  <c r="E22" i="49"/>
  <c r="N22" i="49" s="1"/>
  <c r="H19" i="49"/>
  <c r="E19" i="49"/>
  <c r="K18" i="49"/>
  <c r="J18" i="49"/>
  <c r="H18" i="49"/>
  <c r="O18" i="49" s="1"/>
  <c r="E18" i="49"/>
  <c r="N18" i="49" s="1"/>
  <c r="J17" i="49"/>
  <c r="H17" i="49"/>
  <c r="K17" i="49" s="1"/>
  <c r="E17" i="49"/>
  <c r="N17" i="49" s="1"/>
  <c r="O16" i="49"/>
  <c r="K16" i="49"/>
  <c r="H16" i="49"/>
  <c r="E16" i="49"/>
  <c r="J16" i="49" s="1"/>
  <c r="K15" i="49"/>
  <c r="J15" i="49"/>
  <c r="H15" i="49"/>
  <c r="O15" i="49" s="1"/>
  <c r="E15" i="49"/>
  <c r="N15" i="49" s="1"/>
  <c r="K14" i="49"/>
  <c r="H14" i="49"/>
  <c r="O14" i="49" s="1"/>
  <c r="E14" i="49"/>
  <c r="N14" i="49" s="1"/>
  <c r="H13" i="49"/>
  <c r="E13" i="49"/>
  <c r="J13" i="49" s="1"/>
  <c r="N11" i="49"/>
  <c r="J11" i="49"/>
  <c r="H11" i="49"/>
  <c r="O11" i="49" s="1"/>
  <c r="E11" i="49"/>
  <c r="H10" i="49"/>
  <c r="O10" i="49" s="1"/>
  <c r="E10" i="49"/>
  <c r="H9" i="49"/>
  <c r="K9" i="49" s="1"/>
  <c r="E9" i="49"/>
  <c r="H8" i="49"/>
  <c r="E8" i="49"/>
  <c r="N8" i="49" s="1"/>
  <c r="O33" i="48"/>
  <c r="K33" i="48"/>
  <c r="H33" i="48"/>
  <c r="E33" i="48"/>
  <c r="J33" i="48" s="1"/>
  <c r="O32" i="48"/>
  <c r="H32" i="48"/>
  <c r="K32" i="48" s="1"/>
  <c r="E32" i="48"/>
  <c r="N32" i="48" s="1"/>
  <c r="O31" i="48"/>
  <c r="K31" i="48"/>
  <c r="H31" i="48"/>
  <c r="E31" i="48"/>
  <c r="N31" i="48" s="1"/>
  <c r="O30" i="48"/>
  <c r="K30" i="48"/>
  <c r="J30" i="48"/>
  <c r="H30" i="48"/>
  <c r="E30" i="48"/>
  <c r="N30" i="48" s="1"/>
  <c r="O29" i="48"/>
  <c r="H29" i="48"/>
  <c r="K29" i="48" s="1"/>
  <c r="E29" i="48"/>
  <c r="O28" i="48"/>
  <c r="K28" i="48"/>
  <c r="J28" i="48"/>
  <c r="H28" i="48"/>
  <c r="E28" i="48"/>
  <c r="N28" i="48" s="1"/>
  <c r="O26" i="48"/>
  <c r="H26" i="48"/>
  <c r="K26" i="48" s="1"/>
  <c r="E26" i="48"/>
  <c r="J26" i="48" s="1"/>
  <c r="O25" i="48"/>
  <c r="N25" i="48"/>
  <c r="K25" i="48"/>
  <c r="J25" i="48"/>
  <c r="H25" i="48"/>
  <c r="E25" i="48"/>
  <c r="O24" i="48"/>
  <c r="H24" i="48"/>
  <c r="K24" i="48" s="1"/>
  <c r="E24" i="48"/>
  <c r="O23" i="48"/>
  <c r="H23" i="48"/>
  <c r="K23" i="48" s="1"/>
  <c r="E23" i="48"/>
  <c r="O22" i="48"/>
  <c r="K22" i="48"/>
  <c r="J22" i="48"/>
  <c r="H22" i="48"/>
  <c r="E22" i="48"/>
  <c r="N22" i="48" s="1"/>
  <c r="H19" i="48"/>
  <c r="E19" i="48"/>
  <c r="H18" i="48"/>
  <c r="K18" i="48" s="1"/>
  <c r="E18" i="48"/>
  <c r="J18" i="48" s="1"/>
  <c r="K17" i="48"/>
  <c r="H17" i="48"/>
  <c r="O17" i="48" s="1"/>
  <c r="E17" i="48"/>
  <c r="N17" i="48" s="1"/>
  <c r="O16" i="48"/>
  <c r="H16" i="48"/>
  <c r="K16" i="48" s="1"/>
  <c r="E16" i="48"/>
  <c r="K15" i="48"/>
  <c r="J15" i="48"/>
  <c r="H15" i="48"/>
  <c r="O15" i="48" s="1"/>
  <c r="E15" i="48"/>
  <c r="N15" i="48" s="1"/>
  <c r="K14" i="48"/>
  <c r="J14" i="48"/>
  <c r="H14" i="48"/>
  <c r="O14" i="48" s="1"/>
  <c r="E14" i="48"/>
  <c r="N14" i="48" s="1"/>
  <c r="H13" i="48"/>
  <c r="O13" i="48" s="1"/>
  <c r="E13" i="48"/>
  <c r="N13" i="48" s="1"/>
  <c r="N11" i="48"/>
  <c r="J11" i="48"/>
  <c r="H11" i="48"/>
  <c r="E11" i="48"/>
  <c r="H10" i="48"/>
  <c r="E10" i="48"/>
  <c r="N10" i="48" s="1"/>
  <c r="J9" i="48"/>
  <c r="H9" i="48"/>
  <c r="O9" i="48" s="1"/>
  <c r="E9" i="48"/>
  <c r="N9" i="48" s="1"/>
  <c r="H8" i="48"/>
  <c r="E8" i="48"/>
  <c r="N8" i="48" s="1"/>
  <c r="O33" i="47"/>
  <c r="K33" i="47"/>
  <c r="H33" i="47"/>
  <c r="E33" i="47"/>
  <c r="N33" i="47" s="1"/>
  <c r="H32" i="47"/>
  <c r="O32" i="47" s="1"/>
  <c r="E32" i="47"/>
  <c r="J32" i="47" s="1"/>
  <c r="K31" i="47"/>
  <c r="J31" i="47"/>
  <c r="H31" i="47"/>
  <c r="O31" i="47" s="1"/>
  <c r="E31" i="47"/>
  <c r="N31" i="47" s="1"/>
  <c r="K30" i="47"/>
  <c r="J30" i="47"/>
  <c r="H30" i="47"/>
  <c r="O30" i="47" s="1"/>
  <c r="E30" i="47"/>
  <c r="N30" i="47" s="1"/>
  <c r="O29" i="47"/>
  <c r="H29" i="47"/>
  <c r="K29" i="47" s="1"/>
  <c r="E29" i="47"/>
  <c r="N29" i="47" s="1"/>
  <c r="H28" i="47"/>
  <c r="O28" i="47" s="1"/>
  <c r="E28" i="47"/>
  <c r="J28" i="47" s="1"/>
  <c r="O26" i="47"/>
  <c r="K26" i="47"/>
  <c r="H26" i="47"/>
  <c r="E26" i="47"/>
  <c r="N26" i="47" s="1"/>
  <c r="N25" i="47"/>
  <c r="K25" i="47"/>
  <c r="J25" i="47"/>
  <c r="H25" i="47"/>
  <c r="O25" i="47" s="1"/>
  <c r="E25" i="47"/>
  <c r="K24" i="47"/>
  <c r="H24" i="47"/>
  <c r="O24" i="47" s="1"/>
  <c r="E24" i="47"/>
  <c r="N24" i="47" s="1"/>
  <c r="N23" i="47"/>
  <c r="H23" i="47"/>
  <c r="K23" i="47" s="1"/>
  <c r="E23" i="47"/>
  <c r="J23" i="47" s="1"/>
  <c r="O22" i="47"/>
  <c r="K22" i="47"/>
  <c r="J22" i="47"/>
  <c r="H22" i="47"/>
  <c r="E22" i="47"/>
  <c r="N22" i="47" s="1"/>
  <c r="H19" i="47"/>
  <c r="E19" i="47"/>
  <c r="O18" i="47"/>
  <c r="H18" i="47"/>
  <c r="K18" i="47" s="1"/>
  <c r="E18" i="47"/>
  <c r="O17" i="47"/>
  <c r="K17" i="47"/>
  <c r="J17" i="47"/>
  <c r="H17" i="47"/>
  <c r="E17" i="47"/>
  <c r="N17" i="47" s="1"/>
  <c r="H16" i="47"/>
  <c r="O16" i="47" s="1"/>
  <c r="E16" i="47"/>
  <c r="O15" i="47"/>
  <c r="K15" i="47"/>
  <c r="J15" i="47"/>
  <c r="H15" i="47"/>
  <c r="E15" i="47"/>
  <c r="N15" i="47" s="1"/>
  <c r="K14" i="47"/>
  <c r="J14" i="47"/>
  <c r="H14" i="47"/>
  <c r="O14" i="47" s="1"/>
  <c r="E14" i="47"/>
  <c r="N14" i="47" s="1"/>
  <c r="N13" i="47"/>
  <c r="J13" i="47"/>
  <c r="H13" i="47"/>
  <c r="O13" i="47" s="1"/>
  <c r="E13" i="47"/>
  <c r="H11" i="47"/>
  <c r="K11" i="47" s="1"/>
  <c r="E11" i="47"/>
  <c r="J11" i="47" s="1"/>
  <c r="O10" i="47"/>
  <c r="N10" i="47"/>
  <c r="K10" i="47"/>
  <c r="H10" i="47"/>
  <c r="E10" i="47"/>
  <c r="J10" i="47" s="1"/>
  <c r="O9" i="47"/>
  <c r="N9" i="47"/>
  <c r="J9" i="47"/>
  <c r="H9" i="47"/>
  <c r="K9" i="47" s="1"/>
  <c r="E9" i="47"/>
  <c r="H8" i="47"/>
  <c r="O8" i="47" s="1"/>
  <c r="E8" i="47"/>
  <c r="H33" i="46"/>
  <c r="O33" i="46" s="1"/>
  <c r="E33" i="46"/>
  <c r="N33" i="46" s="1"/>
  <c r="H32" i="46"/>
  <c r="K32" i="46" s="1"/>
  <c r="E32" i="46"/>
  <c r="J32" i="46" s="1"/>
  <c r="K31" i="46"/>
  <c r="H31" i="46"/>
  <c r="O31" i="46" s="1"/>
  <c r="E31" i="46"/>
  <c r="N31" i="46" s="1"/>
  <c r="N30" i="46"/>
  <c r="K30" i="46"/>
  <c r="J30" i="46"/>
  <c r="H30" i="46"/>
  <c r="O30" i="46" s="1"/>
  <c r="E30" i="46"/>
  <c r="O29" i="46"/>
  <c r="N29" i="46"/>
  <c r="K29" i="46"/>
  <c r="J29" i="46"/>
  <c r="H29" i="46"/>
  <c r="E29" i="46"/>
  <c r="K28" i="46"/>
  <c r="J28" i="46"/>
  <c r="H28" i="46"/>
  <c r="O28" i="46" s="1"/>
  <c r="E28" i="46"/>
  <c r="N28" i="46" s="1"/>
  <c r="O26" i="46"/>
  <c r="J26" i="46"/>
  <c r="H26" i="46"/>
  <c r="K26" i="46" s="1"/>
  <c r="E26" i="46"/>
  <c r="N26" i="46" s="1"/>
  <c r="K25" i="46"/>
  <c r="J25" i="46"/>
  <c r="H25" i="46"/>
  <c r="O25" i="46" s="1"/>
  <c r="E25" i="46"/>
  <c r="N25" i="46" s="1"/>
  <c r="K24" i="46"/>
  <c r="H24" i="46"/>
  <c r="O24" i="46" s="1"/>
  <c r="E24" i="46"/>
  <c r="J24" i="46" s="1"/>
  <c r="K23" i="46"/>
  <c r="J23" i="46"/>
  <c r="H23" i="46"/>
  <c r="O23" i="46" s="1"/>
  <c r="E23" i="46"/>
  <c r="N23" i="46" s="1"/>
  <c r="K22" i="46"/>
  <c r="J22" i="46"/>
  <c r="H22" i="46"/>
  <c r="O22" i="46" s="1"/>
  <c r="E22" i="46"/>
  <c r="N22" i="46" s="1"/>
  <c r="H19" i="46"/>
  <c r="E19" i="46"/>
  <c r="O18" i="46"/>
  <c r="H18" i="46"/>
  <c r="K18" i="46" s="1"/>
  <c r="E18" i="46"/>
  <c r="N18" i="46" s="1"/>
  <c r="J17" i="46"/>
  <c r="H17" i="46"/>
  <c r="K17" i="46" s="1"/>
  <c r="E17" i="46"/>
  <c r="N17" i="46" s="1"/>
  <c r="K16" i="46"/>
  <c r="H16" i="46"/>
  <c r="O16" i="46" s="1"/>
  <c r="E16" i="46"/>
  <c r="N16" i="46" s="1"/>
  <c r="K15" i="46"/>
  <c r="J15" i="46"/>
  <c r="H15" i="46"/>
  <c r="O15" i="46" s="1"/>
  <c r="E15" i="46"/>
  <c r="N15" i="46" s="1"/>
  <c r="K14" i="46"/>
  <c r="J14" i="46"/>
  <c r="H14" i="46"/>
  <c r="O14" i="46" s="1"/>
  <c r="E14" i="46"/>
  <c r="N14" i="46" s="1"/>
  <c r="O13" i="46"/>
  <c r="N13" i="46"/>
  <c r="K13" i="46"/>
  <c r="J13" i="46"/>
  <c r="H13" i="46"/>
  <c r="E13" i="46"/>
  <c r="J11" i="46"/>
  <c r="H11" i="46"/>
  <c r="O11" i="46" s="1"/>
  <c r="E11" i="46"/>
  <c r="N11" i="46" s="1"/>
  <c r="O10" i="46"/>
  <c r="J10" i="46"/>
  <c r="H10" i="46"/>
  <c r="K10" i="46" s="1"/>
  <c r="E10" i="46"/>
  <c r="N10" i="46" s="1"/>
  <c r="H9" i="46"/>
  <c r="O9" i="46" s="1"/>
  <c r="E9" i="46"/>
  <c r="O8" i="46"/>
  <c r="K8" i="46"/>
  <c r="H8" i="46"/>
  <c r="E8" i="46"/>
  <c r="J8" i="46" s="1"/>
  <c r="H33" i="45"/>
  <c r="K33" i="45" s="1"/>
  <c r="E33" i="45"/>
  <c r="O32" i="45"/>
  <c r="K32" i="45"/>
  <c r="H32" i="45"/>
  <c r="E32" i="45"/>
  <c r="J32" i="45" s="1"/>
  <c r="N31" i="45"/>
  <c r="H31" i="45"/>
  <c r="E31" i="45"/>
  <c r="J31" i="45" s="1"/>
  <c r="K30" i="45"/>
  <c r="J30" i="45"/>
  <c r="H30" i="45"/>
  <c r="O30" i="45" s="1"/>
  <c r="E30" i="45"/>
  <c r="N30" i="45" s="1"/>
  <c r="O29" i="45"/>
  <c r="H29" i="45"/>
  <c r="K29" i="45" s="1"/>
  <c r="E29" i="45"/>
  <c r="J29" i="45" s="1"/>
  <c r="O28" i="45"/>
  <c r="K28" i="45"/>
  <c r="H28" i="45"/>
  <c r="E28" i="45"/>
  <c r="J28" i="45" s="1"/>
  <c r="H26" i="45"/>
  <c r="O26" i="45" s="1"/>
  <c r="E26" i="45"/>
  <c r="J26" i="45" s="1"/>
  <c r="O25" i="45"/>
  <c r="K25" i="45"/>
  <c r="J25" i="45"/>
  <c r="H25" i="45"/>
  <c r="E25" i="45"/>
  <c r="N25" i="45" s="1"/>
  <c r="O24" i="45"/>
  <c r="K24" i="45"/>
  <c r="J24" i="45"/>
  <c r="H24" i="45"/>
  <c r="E24" i="45"/>
  <c r="N24" i="45" s="1"/>
  <c r="K23" i="45"/>
  <c r="J23" i="45"/>
  <c r="H23" i="45"/>
  <c r="O23" i="45" s="1"/>
  <c r="E23" i="45"/>
  <c r="N23" i="45" s="1"/>
  <c r="K22" i="45"/>
  <c r="J22" i="45"/>
  <c r="H22" i="45"/>
  <c r="O22" i="45" s="1"/>
  <c r="E22" i="45"/>
  <c r="N22" i="45" s="1"/>
  <c r="H19" i="45"/>
  <c r="E19" i="45"/>
  <c r="H18" i="45"/>
  <c r="O18" i="45" s="1"/>
  <c r="E18" i="45"/>
  <c r="J18" i="45" s="1"/>
  <c r="O17" i="45"/>
  <c r="H17" i="45"/>
  <c r="K17" i="45" s="1"/>
  <c r="E17" i="45"/>
  <c r="N17" i="45" s="1"/>
  <c r="O16" i="45"/>
  <c r="J16" i="45"/>
  <c r="H16" i="45"/>
  <c r="K16" i="45" s="1"/>
  <c r="E16" i="45"/>
  <c r="N16" i="45" s="1"/>
  <c r="K15" i="45"/>
  <c r="J15" i="45"/>
  <c r="H15" i="45"/>
  <c r="O15" i="45" s="1"/>
  <c r="E15" i="45"/>
  <c r="N15" i="45" s="1"/>
  <c r="K14" i="45"/>
  <c r="J14" i="45"/>
  <c r="H14" i="45"/>
  <c r="O14" i="45" s="1"/>
  <c r="E14" i="45"/>
  <c r="N14" i="45" s="1"/>
  <c r="H13" i="45"/>
  <c r="E13" i="45"/>
  <c r="N13" i="45" s="1"/>
  <c r="N11" i="45"/>
  <c r="H11" i="45"/>
  <c r="O11" i="45" s="1"/>
  <c r="E11" i="45"/>
  <c r="J11" i="45" s="1"/>
  <c r="H10" i="45"/>
  <c r="O10" i="45" s="1"/>
  <c r="E10" i="45"/>
  <c r="N10" i="45" s="1"/>
  <c r="H9" i="45"/>
  <c r="E9" i="45"/>
  <c r="J9" i="45" s="1"/>
  <c r="O8" i="45"/>
  <c r="H8" i="45"/>
  <c r="K8" i="45" s="1"/>
  <c r="E8" i="45"/>
  <c r="H33" i="44"/>
  <c r="O33" i="44" s="1"/>
  <c r="E33" i="44"/>
  <c r="N32" i="44"/>
  <c r="H32" i="44"/>
  <c r="K32" i="44" s="1"/>
  <c r="E32" i="44"/>
  <c r="J32" i="44" s="1"/>
  <c r="N31" i="44"/>
  <c r="K31" i="44"/>
  <c r="J31" i="44"/>
  <c r="H31" i="44"/>
  <c r="O31" i="44" s="1"/>
  <c r="E31" i="44"/>
  <c r="K30" i="44"/>
  <c r="J30" i="44"/>
  <c r="H30" i="44"/>
  <c r="O30" i="44" s="1"/>
  <c r="E30" i="44"/>
  <c r="N30" i="44" s="1"/>
  <c r="N29" i="44"/>
  <c r="K29" i="44"/>
  <c r="J29" i="44"/>
  <c r="H29" i="44"/>
  <c r="O29" i="44" s="1"/>
  <c r="E29" i="44"/>
  <c r="K28" i="44"/>
  <c r="J28" i="44"/>
  <c r="H28" i="44"/>
  <c r="O28" i="44" s="1"/>
  <c r="E28" i="44"/>
  <c r="N28" i="44" s="1"/>
  <c r="N26" i="44"/>
  <c r="H26" i="44"/>
  <c r="K26" i="44" s="1"/>
  <c r="E26" i="44"/>
  <c r="J26" i="44" s="1"/>
  <c r="K25" i="44"/>
  <c r="J25" i="44"/>
  <c r="H25" i="44"/>
  <c r="O25" i="44" s="1"/>
  <c r="E25" i="44"/>
  <c r="N25" i="44" s="1"/>
  <c r="N24" i="44"/>
  <c r="K24" i="44"/>
  <c r="J24" i="44"/>
  <c r="H24" i="44"/>
  <c r="O24" i="44" s="1"/>
  <c r="E24" i="44"/>
  <c r="K23" i="44"/>
  <c r="J23" i="44"/>
  <c r="H23" i="44"/>
  <c r="O23" i="44" s="1"/>
  <c r="E23" i="44"/>
  <c r="N23" i="44" s="1"/>
  <c r="K22" i="44"/>
  <c r="J22" i="44"/>
  <c r="H22" i="44"/>
  <c r="O22" i="44" s="1"/>
  <c r="E22" i="44"/>
  <c r="N22" i="44" s="1"/>
  <c r="H19" i="44"/>
  <c r="E19" i="44"/>
  <c r="H18" i="44"/>
  <c r="E18" i="44"/>
  <c r="N18" i="44" s="1"/>
  <c r="N17" i="44"/>
  <c r="J17" i="44"/>
  <c r="H17" i="44"/>
  <c r="O17" i="44" s="1"/>
  <c r="E17" i="44"/>
  <c r="K16" i="44"/>
  <c r="J16" i="44"/>
  <c r="H16" i="44"/>
  <c r="O16" i="44" s="1"/>
  <c r="E16" i="44"/>
  <c r="N16" i="44" s="1"/>
  <c r="O15" i="44"/>
  <c r="K15" i="44"/>
  <c r="J15" i="44"/>
  <c r="H15" i="44"/>
  <c r="E15" i="44"/>
  <c r="N15" i="44" s="1"/>
  <c r="N14" i="44"/>
  <c r="K14" i="44"/>
  <c r="J14" i="44"/>
  <c r="H14" i="44"/>
  <c r="O14" i="44" s="1"/>
  <c r="E14" i="44"/>
  <c r="K13" i="44"/>
  <c r="H13" i="44"/>
  <c r="O13" i="44" s="1"/>
  <c r="E13" i="44"/>
  <c r="N13" i="44" s="1"/>
  <c r="O11" i="44"/>
  <c r="N11" i="44"/>
  <c r="K11" i="44"/>
  <c r="J11" i="44"/>
  <c r="H11" i="44"/>
  <c r="E11" i="44"/>
  <c r="H10" i="44"/>
  <c r="O10" i="44" s="1"/>
  <c r="E10" i="44"/>
  <c r="N10" i="44" s="1"/>
  <c r="K9" i="44"/>
  <c r="J9" i="44"/>
  <c r="H9" i="44"/>
  <c r="O9" i="44" s="1"/>
  <c r="E9" i="44"/>
  <c r="N9" i="44" s="1"/>
  <c r="K8" i="44"/>
  <c r="J8" i="44"/>
  <c r="H8" i="44"/>
  <c r="O8" i="44" s="1"/>
  <c r="E8" i="44"/>
  <c r="N8" i="44" s="1"/>
  <c r="N33" i="43"/>
  <c r="J33" i="43"/>
  <c r="H33" i="43"/>
  <c r="O33" i="43" s="1"/>
  <c r="E33" i="43"/>
  <c r="H32" i="43"/>
  <c r="O32" i="43" s="1"/>
  <c r="E32" i="43"/>
  <c r="J32" i="43" s="1"/>
  <c r="N31" i="43"/>
  <c r="H31" i="43"/>
  <c r="K31" i="43" s="1"/>
  <c r="E31" i="43"/>
  <c r="J31" i="43" s="1"/>
  <c r="K30" i="43"/>
  <c r="J30" i="43"/>
  <c r="H30" i="43"/>
  <c r="O30" i="43" s="1"/>
  <c r="E30" i="43"/>
  <c r="N30" i="43" s="1"/>
  <c r="O29" i="43"/>
  <c r="J29" i="43"/>
  <c r="H29" i="43"/>
  <c r="K29" i="43" s="1"/>
  <c r="E29" i="43"/>
  <c r="N29" i="43" s="1"/>
  <c r="N28" i="43"/>
  <c r="J28" i="43"/>
  <c r="H28" i="43"/>
  <c r="O28" i="43" s="1"/>
  <c r="E28" i="43"/>
  <c r="O26" i="43"/>
  <c r="K26" i="43"/>
  <c r="H26" i="43"/>
  <c r="E26" i="43"/>
  <c r="N26" i="43" s="1"/>
  <c r="N25" i="43"/>
  <c r="K25" i="43"/>
  <c r="J25" i="43"/>
  <c r="H25" i="43"/>
  <c r="O25" i="43" s="1"/>
  <c r="E25" i="43"/>
  <c r="H24" i="43"/>
  <c r="O24" i="43" s="1"/>
  <c r="E24" i="43"/>
  <c r="N23" i="43"/>
  <c r="H23" i="43"/>
  <c r="K23" i="43" s="1"/>
  <c r="E23" i="43"/>
  <c r="J23" i="43" s="1"/>
  <c r="K22" i="43"/>
  <c r="J22" i="43"/>
  <c r="H22" i="43"/>
  <c r="O22" i="43" s="1"/>
  <c r="E22" i="43"/>
  <c r="N22" i="43" s="1"/>
  <c r="H19" i="43"/>
  <c r="E19" i="43"/>
  <c r="O18" i="43"/>
  <c r="H18" i="43"/>
  <c r="K18" i="43" s="1"/>
  <c r="E18" i="43"/>
  <c r="O17" i="43"/>
  <c r="K17" i="43"/>
  <c r="J17" i="43"/>
  <c r="H17" i="43"/>
  <c r="E17" i="43"/>
  <c r="N17" i="43" s="1"/>
  <c r="H16" i="43"/>
  <c r="O16" i="43" s="1"/>
  <c r="E16" i="43"/>
  <c r="O15" i="43"/>
  <c r="K15" i="43"/>
  <c r="J15" i="43"/>
  <c r="H15" i="43"/>
  <c r="E15" i="43"/>
  <c r="N15" i="43" s="1"/>
  <c r="N14" i="43"/>
  <c r="K14" i="43"/>
  <c r="H14" i="43"/>
  <c r="O14" i="43" s="1"/>
  <c r="E14" i="43"/>
  <c r="J14" i="43" s="1"/>
  <c r="N13" i="43"/>
  <c r="J13" i="43"/>
  <c r="H13" i="43"/>
  <c r="O13" i="43" s="1"/>
  <c r="E13" i="43"/>
  <c r="N11" i="43"/>
  <c r="H11" i="43"/>
  <c r="K11" i="43" s="1"/>
  <c r="E11" i="43"/>
  <c r="J11" i="43" s="1"/>
  <c r="O10" i="43"/>
  <c r="K10" i="43"/>
  <c r="H10" i="43"/>
  <c r="E10" i="43"/>
  <c r="J10" i="43" s="1"/>
  <c r="O9" i="43"/>
  <c r="J9" i="43"/>
  <c r="H9" i="43"/>
  <c r="K9" i="43" s="1"/>
  <c r="E9" i="43"/>
  <c r="N9" i="43" s="1"/>
  <c r="H8" i="43"/>
  <c r="O8" i="43" s="1"/>
  <c r="E8" i="43"/>
  <c r="H33" i="42"/>
  <c r="O33" i="42" s="1"/>
  <c r="E33" i="42"/>
  <c r="N33" i="42" s="1"/>
  <c r="N32" i="42"/>
  <c r="H32" i="42"/>
  <c r="K32" i="42" s="1"/>
  <c r="E32" i="42"/>
  <c r="J32" i="42" s="1"/>
  <c r="N31" i="42"/>
  <c r="H31" i="42"/>
  <c r="O31" i="42" s="1"/>
  <c r="E31" i="42"/>
  <c r="J31" i="42" s="1"/>
  <c r="K30" i="42"/>
  <c r="J30" i="42"/>
  <c r="H30" i="42"/>
  <c r="O30" i="42" s="1"/>
  <c r="E30" i="42"/>
  <c r="N30" i="42" s="1"/>
  <c r="O29" i="42"/>
  <c r="K29" i="42"/>
  <c r="J29" i="42"/>
  <c r="H29" i="42"/>
  <c r="E29" i="42"/>
  <c r="N29" i="42" s="1"/>
  <c r="H28" i="42"/>
  <c r="E28" i="42"/>
  <c r="J28" i="42" s="1"/>
  <c r="O26" i="42"/>
  <c r="J26" i="42"/>
  <c r="H26" i="42"/>
  <c r="K26" i="42" s="1"/>
  <c r="E26" i="42"/>
  <c r="N26" i="42" s="1"/>
  <c r="K25" i="42"/>
  <c r="J25" i="42"/>
  <c r="H25" i="42"/>
  <c r="O25" i="42" s="1"/>
  <c r="E25" i="42"/>
  <c r="N25" i="42" s="1"/>
  <c r="N24" i="42"/>
  <c r="K24" i="42"/>
  <c r="H24" i="42"/>
  <c r="O24" i="42" s="1"/>
  <c r="E24" i="42"/>
  <c r="J24" i="42" s="1"/>
  <c r="K23" i="42"/>
  <c r="J23" i="42"/>
  <c r="H23" i="42"/>
  <c r="O23" i="42" s="1"/>
  <c r="E23" i="42"/>
  <c r="N23" i="42" s="1"/>
  <c r="N22" i="42"/>
  <c r="K22" i="42"/>
  <c r="J22" i="42"/>
  <c r="H22" i="42"/>
  <c r="O22" i="42" s="1"/>
  <c r="E22" i="42"/>
  <c r="H19" i="42"/>
  <c r="E19" i="42"/>
  <c r="O18" i="42"/>
  <c r="N18" i="42"/>
  <c r="J18" i="42"/>
  <c r="H18" i="42"/>
  <c r="K18" i="42" s="1"/>
  <c r="E18" i="42"/>
  <c r="K17" i="42"/>
  <c r="H17" i="42"/>
  <c r="O17" i="42" s="1"/>
  <c r="E17" i="42"/>
  <c r="N17" i="42" s="1"/>
  <c r="K16" i="42"/>
  <c r="H16" i="42"/>
  <c r="O16" i="42" s="1"/>
  <c r="E16" i="42"/>
  <c r="N16" i="42" s="1"/>
  <c r="K15" i="42"/>
  <c r="J15" i="42"/>
  <c r="H15" i="42"/>
  <c r="O15" i="42" s="1"/>
  <c r="E15" i="42"/>
  <c r="N15" i="42" s="1"/>
  <c r="J14" i="42"/>
  <c r="H14" i="42"/>
  <c r="K14" i="42" s="1"/>
  <c r="E14" i="42"/>
  <c r="N14" i="42" s="1"/>
  <c r="H13" i="42"/>
  <c r="E13" i="42"/>
  <c r="N13" i="42" s="1"/>
  <c r="H11" i="42"/>
  <c r="O11" i="42" s="1"/>
  <c r="E11" i="42"/>
  <c r="J11" i="42" s="1"/>
  <c r="H10" i="42"/>
  <c r="K10" i="42" s="1"/>
  <c r="E10" i="42"/>
  <c r="O9" i="42"/>
  <c r="N9" i="42"/>
  <c r="K9" i="42"/>
  <c r="H9" i="42"/>
  <c r="E9" i="42"/>
  <c r="J9" i="42" s="1"/>
  <c r="J8" i="42"/>
  <c r="H8" i="42"/>
  <c r="E8" i="42"/>
  <c r="N8" i="42" s="1"/>
  <c r="N33" i="41"/>
  <c r="H33" i="41"/>
  <c r="K33" i="41" s="1"/>
  <c r="E33" i="41"/>
  <c r="J33" i="41" s="1"/>
  <c r="H32" i="41"/>
  <c r="O32" i="41" s="1"/>
  <c r="E32" i="41"/>
  <c r="N32" i="41" s="1"/>
  <c r="O31" i="41"/>
  <c r="K31" i="41"/>
  <c r="J31" i="41"/>
  <c r="H31" i="41"/>
  <c r="E31" i="41"/>
  <c r="N31" i="41" s="1"/>
  <c r="K30" i="41"/>
  <c r="J30" i="41"/>
  <c r="H30" i="41"/>
  <c r="O30" i="41" s="1"/>
  <c r="E30" i="41"/>
  <c r="N30" i="41" s="1"/>
  <c r="O29" i="41"/>
  <c r="K29" i="41"/>
  <c r="J29" i="41"/>
  <c r="H29" i="41"/>
  <c r="E29" i="41"/>
  <c r="N29" i="41" s="1"/>
  <c r="N28" i="41"/>
  <c r="H28" i="41"/>
  <c r="O28" i="41" s="1"/>
  <c r="E28" i="41"/>
  <c r="J28" i="41" s="1"/>
  <c r="H26" i="41"/>
  <c r="O26" i="41" s="1"/>
  <c r="E26" i="41"/>
  <c r="O25" i="41"/>
  <c r="K25" i="41"/>
  <c r="J25" i="41"/>
  <c r="H25" i="41"/>
  <c r="E25" i="41"/>
  <c r="N25" i="41" s="1"/>
  <c r="H24" i="41"/>
  <c r="O24" i="41" s="1"/>
  <c r="E24" i="41"/>
  <c r="N24" i="41" s="1"/>
  <c r="K23" i="41"/>
  <c r="H23" i="41"/>
  <c r="O23" i="41" s="1"/>
  <c r="E23" i="41"/>
  <c r="N23" i="41" s="1"/>
  <c r="K22" i="41"/>
  <c r="J22" i="41"/>
  <c r="H22" i="41"/>
  <c r="O22" i="41" s="1"/>
  <c r="E22" i="41"/>
  <c r="N22" i="41" s="1"/>
  <c r="H19" i="41"/>
  <c r="E19" i="41"/>
  <c r="J18" i="41"/>
  <c r="H18" i="41"/>
  <c r="O18" i="41" s="1"/>
  <c r="E18" i="41"/>
  <c r="N18" i="41" s="1"/>
  <c r="H17" i="41"/>
  <c r="K17" i="41" s="1"/>
  <c r="E17" i="41"/>
  <c r="N17" i="41" s="1"/>
  <c r="J16" i="41"/>
  <c r="H16" i="41"/>
  <c r="O16" i="41" s="1"/>
  <c r="E16" i="41"/>
  <c r="N16" i="41" s="1"/>
  <c r="O15" i="41"/>
  <c r="K15" i="41"/>
  <c r="J15" i="41"/>
  <c r="H15" i="41"/>
  <c r="E15" i="41"/>
  <c r="N15" i="41" s="1"/>
  <c r="K14" i="41"/>
  <c r="J14" i="41"/>
  <c r="H14" i="41"/>
  <c r="O14" i="41" s="1"/>
  <c r="E14" i="41"/>
  <c r="N14" i="41" s="1"/>
  <c r="O13" i="41"/>
  <c r="J13" i="41"/>
  <c r="H13" i="41"/>
  <c r="K13" i="41" s="1"/>
  <c r="E13" i="41"/>
  <c r="N13" i="41" s="1"/>
  <c r="N11" i="41"/>
  <c r="K11" i="41"/>
  <c r="H11" i="41"/>
  <c r="O11" i="41" s="1"/>
  <c r="E11" i="41"/>
  <c r="J11" i="41" s="1"/>
  <c r="H10" i="41"/>
  <c r="O10" i="41" s="1"/>
  <c r="E10" i="41"/>
  <c r="N10" i="41" s="1"/>
  <c r="H9" i="41"/>
  <c r="K9" i="41" s="1"/>
  <c r="E9" i="41"/>
  <c r="J9" i="41" s="1"/>
  <c r="N8" i="41"/>
  <c r="H8" i="41"/>
  <c r="O8" i="41" s="1"/>
  <c r="E8" i="41"/>
  <c r="J8" i="41" s="1"/>
  <c r="H33" i="40"/>
  <c r="O33" i="40" s="1"/>
  <c r="E33" i="40"/>
  <c r="J33" i="40" s="1"/>
  <c r="N32" i="40"/>
  <c r="H32" i="40"/>
  <c r="K32" i="40" s="1"/>
  <c r="E32" i="40"/>
  <c r="J32" i="40" s="1"/>
  <c r="K31" i="40"/>
  <c r="H31" i="40"/>
  <c r="O31" i="40" s="1"/>
  <c r="E31" i="40"/>
  <c r="N31" i="40" s="1"/>
  <c r="K30" i="40"/>
  <c r="J30" i="40"/>
  <c r="H30" i="40"/>
  <c r="O30" i="40" s="1"/>
  <c r="E30" i="40"/>
  <c r="N30" i="40" s="1"/>
  <c r="N29" i="40"/>
  <c r="J29" i="40"/>
  <c r="H29" i="40"/>
  <c r="O29" i="40" s="1"/>
  <c r="E29" i="40"/>
  <c r="H28" i="40"/>
  <c r="K28" i="40" s="1"/>
  <c r="E28" i="40"/>
  <c r="N28" i="40" s="1"/>
  <c r="H26" i="40"/>
  <c r="O26" i="40" s="1"/>
  <c r="E26" i="40"/>
  <c r="J26" i="40" s="1"/>
  <c r="K25" i="40"/>
  <c r="J25" i="40"/>
  <c r="H25" i="40"/>
  <c r="O25" i="40" s="1"/>
  <c r="E25" i="40"/>
  <c r="N25" i="40" s="1"/>
  <c r="J24" i="40"/>
  <c r="H24" i="40"/>
  <c r="K24" i="40" s="1"/>
  <c r="E24" i="40"/>
  <c r="N24" i="40" s="1"/>
  <c r="H23" i="40"/>
  <c r="O23" i="40" s="1"/>
  <c r="E23" i="40"/>
  <c r="J23" i="40" s="1"/>
  <c r="N22" i="40"/>
  <c r="K22" i="40"/>
  <c r="J22" i="40"/>
  <c r="H22" i="40"/>
  <c r="O22" i="40" s="1"/>
  <c r="E22" i="40"/>
  <c r="H19" i="40"/>
  <c r="E19" i="40"/>
  <c r="O18" i="40"/>
  <c r="J18" i="40"/>
  <c r="H18" i="40"/>
  <c r="K18" i="40" s="1"/>
  <c r="E18" i="40"/>
  <c r="N18" i="40" s="1"/>
  <c r="H17" i="40"/>
  <c r="O17" i="40" s="1"/>
  <c r="E17" i="40"/>
  <c r="N17" i="40" s="1"/>
  <c r="O16" i="40"/>
  <c r="N16" i="40"/>
  <c r="J16" i="40"/>
  <c r="H16" i="40"/>
  <c r="K16" i="40" s="1"/>
  <c r="E16" i="40"/>
  <c r="K15" i="40"/>
  <c r="J15" i="40"/>
  <c r="H15" i="40"/>
  <c r="O15" i="40" s="1"/>
  <c r="E15" i="40"/>
  <c r="N15" i="40" s="1"/>
  <c r="H14" i="40"/>
  <c r="O14" i="40" s="1"/>
  <c r="E14" i="40"/>
  <c r="N14" i="40" s="1"/>
  <c r="K13" i="40"/>
  <c r="H13" i="40"/>
  <c r="O13" i="40" s="1"/>
  <c r="E13" i="40"/>
  <c r="N11" i="40"/>
  <c r="J11" i="40"/>
  <c r="H11" i="40"/>
  <c r="O11" i="40" s="1"/>
  <c r="E11" i="40"/>
  <c r="H10" i="40"/>
  <c r="K10" i="40" s="1"/>
  <c r="E10" i="40"/>
  <c r="N10" i="40" s="1"/>
  <c r="N9" i="40"/>
  <c r="J9" i="40"/>
  <c r="H9" i="40"/>
  <c r="O9" i="40" s="1"/>
  <c r="E9" i="40"/>
  <c r="H8" i="40"/>
  <c r="K8" i="40" s="1"/>
  <c r="E8" i="40"/>
  <c r="N8" i="40" s="1"/>
  <c r="H33" i="39"/>
  <c r="O33" i="39" s="1"/>
  <c r="E33" i="39"/>
  <c r="H32" i="39"/>
  <c r="O32" i="39" s="1"/>
  <c r="E32" i="39"/>
  <c r="N32" i="39" s="1"/>
  <c r="K31" i="39"/>
  <c r="J31" i="39"/>
  <c r="H31" i="39"/>
  <c r="O31" i="39" s="1"/>
  <c r="E31" i="39"/>
  <c r="N31" i="39" s="1"/>
  <c r="K30" i="39"/>
  <c r="J30" i="39"/>
  <c r="H30" i="39"/>
  <c r="O30" i="39" s="1"/>
  <c r="E30" i="39"/>
  <c r="N30" i="39" s="1"/>
  <c r="O29" i="39"/>
  <c r="K29" i="39"/>
  <c r="J29" i="39"/>
  <c r="H29" i="39"/>
  <c r="E29" i="39"/>
  <c r="N29" i="39" s="1"/>
  <c r="N28" i="39"/>
  <c r="J28" i="39"/>
  <c r="H28" i="39"/>
  <c r="O28" i="39" s="1"/>
  <c r="E28" i="39"/>
  <c r="H26" i="39"/>
  <c r="O26" i="39" s="1"/>
  <c r="E26" i="39"/>
  <c r="N25" i="39"/>
  <c r="K25" i="39"/>
  <c r="J25" i="39"/>
  <c r="H25" i="39"/>
  <c r="O25" i="39" s="1"/>
  <c r="E25" i="39"/>
  <c r="H24" i="39"/>
  <c r="O24" i="39" s="1"/>
  <c r="E24" i="39"/>
  <c r="N24" i="39" s="1"/>
  <c r="H23" i="39"/>
  <c r="K23" i="39" s="1"/>
  <c r="E23" i="39"/>
  <c r="K22" i="39"/>
  <c r="J22" i="39"/>
  <c r="H22" i="39"/>
  <c r="O22" i="39" s="1"/>
  <c r="E22" i="39"/>
  <c r="N22" i="39" s="1"/>
  <c r="H19" i="39"/>
  <c r="E19" i="39"/>
  <c r="J18" i="39"/>
  <c r="H18" i="39"/>
  <c r="O18" i="39" s="1"/>
  <c r="E18" i="39"/>
  <c r="N18" i="39" s="1"/>
  <c r="O17" i="39"/>
  <c r="J17" i="39"/>
  <c r="H17" i="39"/>
  <c r="K17" i="39" s="1"/>
  <c r="E17" i="39"/>
  <c r="N17" i="39" s="1"/>
  <c r="K16" i="39"/>
  <c r="J16" i="39"/>
  <c r="H16" i="39"/>
  <c r="O16" i="39" s="1"/>
  <c r="E16" i="39"/>
  <c r="N16" i="39" s="1"/>
  <c r="K15" i="39"/>
  <c r="J15" i="39"/>
  <c r="H15" i="39"/>
  <c r="O15" i="39" s="1"/>
  <c r="E15" i="39"/>
  <c r="N15" i="39" s="1"/>
  <c r="O14" i="39"/>
  <c r="K14" i="39"/>
  <c r="H14" i="39"/>
  <c r="E14" i="39"/>
  <c r="N14" i="39" s="1"/>
  <c r="N13" i="39"/>
  <c r="H13" i="39"/>
  <c r="E13" i="39"/>
  <c r="J13" i="39" s="1"/>
  <c r="H11" i="39"/>
  <c r="K11" i="39" s="1"/>
  <c r="E11" i="39"/>
  <c r="J11" i="39" s="1"/>
  <c r="O10" i="39"/>
  <c r="N10" i="39"/>
  <c r="K10" i="39"/>
  <c r="H10" i="39"/>
  <c r="E10" i="39"/>
  <c r="J10" i="39" s="1"/>
  <c r="J9" i="39"/>
  <c r="H9" i="39"/>
  <c r="K9" i="39" s="1"/>
  <c r="E9" i="39"/>
  <c r="N9" i="39" s="1"/>
  <c r="N8" i="39"/>
  <c r="K8" i="39"/>
  <c r="J8" i="39"/>
  <c r="H8" i="39"/>
  <c r="O8" i="39" s="1"/>
  <c r="E8" i="39"/>
  <c r="O33" i="38"/>
  <c r="H33" i="38"/>
  <c r="K33" i="38" s="1"/>
  <c r="E33" i="38"/>
  <c r="H32" i="38"/>
  <c r="O32" i="38" s="1"/>
  <c r="E32" i="38"/>
  <c r="J32" i="38" s="1"/>
  <c r="K31" i="38"/>
  <c r="H31" i="38"/>
  <c r="O31" i="38" s="1"/>
  <c r="E31" i="38"/>
  <c r="N31" i="38" s="1"/>
  <c r="O30" i="38"/>
  <c r="H30" i="38"/>
  <c r="K30" i="38" s="1"/>
  <c r="E30" i="38"/>
  <c r="K29" i="38"/>
  <c r="H29" i="38"/>
  <c r="O29" i="38" s="1"/>
  <c r="E29" i="38"/>
  <c r="J29" i="38" s="1"/>
  <c r="N28" i="38"/>
  <c r="J28" i="38"/>
  <c r="H28" i="38"/>
  <c r="O28" i="38" s="1"/>
  <c r="E28" i="38"/>
  <c r="N26" i="38"/>
  <c r="H26" i="38"/>
  <c r="K26" i="38" s="1"/>
  <c r="E26" i="38"/>
  <c r="J26" i="38" s="1"/>
  <c r="O25" i="38"/>
  <c r="N25" i="38"/>
  <c r="K25" i="38"/>
  <c r="J25" i="38"/>
  <c r="H25" i="38"/>
  <c r="E25" i="38"/>
  <c r="O24" i="38"/>
  <c r="H24" i="38"/>
  <c r="K24" i="38" s="1"/>
  <c r="E24" i="38"/>
  <c r="N24" i="38" s="1"/>
  <c r="H23" i="38"/>
  <c r="O23" i="38" s="1"/>
  <c r="E23" i="38"/>
  <c r="N23" i="38" s="1"/>
  <c r="O22" i="38"/>
  <c r="K22" i="38"/>
  <c r="J22" i="38"/>
  <c r="H22" i="38"/>
  <c r="E22" i="38"/>
  <c r="N22" i="38" s="1"/>
  <c r="H19" i="38"/>
  <c r="E19" i="38"/>
  <c r="N18" i="38"/>
  <c r="H18" i="38"/>
  <c r="K18" i="38" s="1"/>
  <c r="E18" i="38"/>
  <c r="J18" i="38" s="1"/>
  <c r="O17" i="38"/>
  <c r="N17" i="38"/>
  <c r="K17" i="38"/>
  <c r="H17" i="38"/>
  <c r="E17" i="38"/>
  <c r="J17" i="38" s="1"/>
  <c r="N16" i="38"/>
  <c r="K16" i="38"/>
  <c r="J16" i="38"/>
  <c r="H16" i="38"/>
  <c r="O16" i="38" s="1"/>
  <c r="E16" i="38"/>
  <c r="K15" i="38"/>
  <c r="J15" i="38"/>
  <c r="H15" i="38"/>
  <c r="O15" i="38" s="1"/>
  <c r="E15" i="38"/>
  <c r="N15" i="38" s="1"/>
  <c r="O14" i="38"/>
  <c r="K14" i="38"/>
  <c r="J14" i="38"/>
  <c r="H14" i="38"/>
  <c r="E14" i="38"/>
  <c r="N14" i="38" s="1"/>
  <c r="O13" i="38"/>
  <c r="K13" i="38"/>
  <c r="H13" i="38"/>
  <c r="E13" i="38"/>
  <c r="K11" i="38"/>
  <c r="H11" i="38"/>
  <c r="O11" i="38" s="1"/>
  <c r="E11" i="38"/>
  <c r="H10" i="38"/>
  <c r="K10" i="38" s="1"/>
  <c r="E10" i="38"/>
  <c r="O9" i="38"/>
  <c r="N9" i="38"/>
  <c r="K9" i="38"/>
  <c r="H9" i="38"/>
  <c r="E9" i="38"/>
  <c r="J9" i="38" s="1"/>
  <c r="J8" i="38"/>
  <c r="H8" i="38"/>
  <c r="E8" i="38"/>
  <c r="N8" i="38" s="1"/>
  <c r="N33" i="37"/>
  <c r="H33" i="37"/>
  <c r="K33" i="37" s="1"/>
  <c r="E33" i="37"/>
  <c r="J33" i="37" s="1"/>
  <c r="K32" i="37"/>
  <c r="J32" i="37"/>
  <c r="H32" i="37"/>
  <c r="O32" i="37" s="1"/>
  <c r="E32" i="37"/>
  <c r="N32" i="37" s="1"/>
  <c r="O31" i="37"/>
  <c r="J31" i="37"/>
  <c r="H31" i="37"/>
  <c r="K31" i="37" s="1"/>
  <c r="E31" i="37"/>
  <c r="N31" i="37" s="1"/>
  <c r="K30" i="37"/>
  <c r="J30" i="37"/>
  <c r="H30" i="37"/>
  <c r="O30" i="37" s="1"/>
  <c r="E30" i="37"/>
  <c r="N30" i="37" s="1"/>
  <c r="O29" i="37"/>
  <c r="H29" i="37"/>
  <c r="K29" i="37" s="1"/>
  <c r="E29" i="37"/>
  <c r="N29" i="37" s="1"/>
  <c r="O28" i="37"/>
  <c r="K28" i="37"/>
  <c r="J28" i="37"/>
  <c r="H28" i="37"/>
  <c r="E28" i="37"/>
  <c r="N28" i="37" s="1"/>
  <c r="H26" i="37"/>
  <c r="O26" i="37" s="1"/>
  <c r="E26" i="37"/>
  <c r="N26" i="37" s="1"/>
  <c r="K25" i="37"/>
  <c r="J25" i="37"/>
  <c r="H25" i="37"/>
  <c r="O25" i="37" s="1"/>
  <c r="E25" i="37"/>
  <c r="N25" i="37" s="1"/>
  <c r="H24" i="37"/>
  <c r="O24" i="37" s="1"/>
  <c r="E24" i="37"/>
  <c r="J24" i="37" s="1"/>
  <c r="O23" i="37"/>
  <c r="N23" i="37"/>
  <c r="J23" i="37"/>
  <c r="H23" i="37"/>
  <c r="K23" i="37" s="1"/>
  <c r="E23" i="37"/>
  <c r="K22" i="37"/>
  <c r="J22" i="37"/>
  <c r="H22" i="37"/>
  <c r="O22" i="37" s="1"/>
  <c r="E22" i="37"/>
  <c r="N22" i="37" s="1"/>
  <c r="H19" i="37"/>
  <c r="E19" i="37"/>
  <c r="H18" i="37"/>
  <c r="O18" i="37" s="1"/>
  <c r="E18" i="37"/>
  <c r="H17" i="37"/>
  <c r="K17" i="37" s="1"/>
  <c r="E17" i="37"/>
  <c r="H16" i="37"/>
  <c r="O16" i="37" s="1"/>
  <c r="E16" i="37"/>
  <c r="J16" i="37" s="1"/>
  <c r="K15" i="37"/>
  <c r="J15" i="37"/>
  <c r="H15" i="37"/>
  <c r="O15" i="37" s="1"/>
  <c r="E15" i="37"/>
  <c r="N15" i="37" s="1"/>
  <c r="H14" i="37"/>
  <c r="E14" i="37"/>
  <c r="J14" i="37" s="1"/>
  <c r="N13" i="37"/>
  <c r="H13" i="37"/>
  <c r="K13" i="37" s="1"/>
  <c r="E13" i="37"/>
  <c r="J13" i="37" s="1"/>
  <c r="O11" i="37"/>
  <c r="J11" i="37"/>
  <c r="H11" i="37"/>
  <c r="K11" i="37" s="1"/>
  <c r="E11" i="37"/>
  <c r="N11" i="37" s="1"/>
  <c r="J10" i="37"/>
  <c r="H10" i="37"/>
  <c r="O10" i="37" s="1"/>
  <c r="E10" i="37"/>
  <c r="N10" i="37" s="1"/>
  <c r="O9" i="37"/>
  <c r="J9" i="37"/>
  <c r="H9" i="37"/>
  <c r="K9" i="37" s="1"/>
  <c r="E9" i="37"/>
  <c r="N9" i="37" s="1"/>
  <c r="K8" i="37"/>
  <c r="H8" i="37"/>
  <c r="O8" i="37" s="1"/>
  <c r="E8" i="37"/>
  <c r="N8" i="37" s="1"/>
  <c r="K33" i="36"/>
  <c r="H33" i="36"/>
  <c r="O33" i="36" s="1"/>
  <c r="E33" i="36"/>
  <c r="N33" i="36" s="1"/>
  <c r="O32" i="36"/>
  <c r="J32" i="36"/>
  <c r="H32" i="36"/>
  <c r="K32" i="36" s="1"/>
  <c r="E32" i="36"/>
  <c r="N32" i="36" s="1"/>
  <c r="O31" i="36"/>
  <c r="K31" i="36"/>
  <c r="H31" i="36"/>
  <c r="E31" i="36"/>
  <c r="K30" i="36"/>
  <c r="J30" i="36"/>
  <c r="H30" i="36"/>
  <c r="O30" i="36" s="1"/>
  <c r="E30" i="36"/>
  <c r="N30" i="36" s="1"/>
  <c r="K29" i="36"/>
  <c r="H29" i="36"/>
  <c r="O29" i="36" s="1"/>
  <c r="E29" i="36"/>
  <c r="K28" i="36"/>
  <c r="J28" i="36"/>
  <c r="H28" i="36"/>
  <c r="O28" i="36" s="1"/>
  <c r="E28" i="36"/>
  <c r="N28" i="36" s="1"/>
  <c r="O26" i="36"/>
  <c r="H26" i="36"/>
  <c r="K26" i="36" s="1"/>
  <c r="E26" i="36"/>
  <c r="N26" i="36" s="1"/>
  <c r="K25" i="36"/>
  <c r="J25" i="36"/>
  <c r="H25" i="36"/>
  <c r="O25" i="36" s="1"/>
  <c r="E25" i="36"/>
  <c r="N25" i="36" s="1"/>
  <c r="H24" i="36"/>
  <c r="K24" i="36" s="1"/>
  <c r="E24" i="36"/>
  <c r="N24" i="36" s="1"/>
  <c r="O23" i="36"/>
  <c r="K23" i="36"/>
  <c r="J23" i="36"/>
  <c r="H23" i="36"/>
  <c r="E23" i="36"/>
  <c r="N23" i="36" s="1"/>
  <c r="K22" i="36"/>
  <c r="J22" i="36"/>
  <c r="H22" i="36"/>
  <c r="O22" i="36" s="1"/>
  <c r="E22" i="36"/>
  <c r="N22" i="36" s="1"/>
  <c r="H19" i="36"/>
  <c r="E19" i="36"/>
  <c r="O18" i="36"/>
  <c r="H18" i="36"/>
  <c r="K18" i="36" s="1"/>
  <c r="E18" i="36"/>
  <c r="N18" i="36" s="1"/>
  <c r="N17" i="36"/>
  <c r="H17" i="36"/>
  <c r="O17" i="36" s="1"/>
  <c r="E17" i="36"/>
  <c r="J17" i="36" s="1"/>
  <c r="K16" i="36"/>
  <c r="J16" i="36"/>
  <c r="H16" i="36"/>
  <c r="O16" i="36" s="1"/>
  <c r="E16" i="36"/>
  <c r="N16" i="36" s="1"/>
  <c r="O15" i="36"/>
  <c r="K15" i="36"/>
  <c r="J15" i="36"/>
  <c r="H15" i="36"/>
  <c r="E15" i="36"/>
  <c r="N15" i="36" s="1"/>
  <c r="K14" i="36"/>
  <c r="J14" i="36"/>
  <c r="H14" i="36"/>
  <c r="O14" i="36" s="1"/>
  <c r="E14" i="36"/>
  <c r="N14" i="36" s="1"/>
  <c r="N13" i="36"/>
  <c r="H13" i="36"/>
  <c r="O13" i="36" s="1"/>
  <c r="E13" i="36"/>
  <c r="J13" i="36" s="1"/>
  <c r="K11" i="36"/>
  <c r="J11" i="36"/>
  <c r="H11" i="36"/>
  <c r="O11" i="36" s="1"/>
  <c r="E11" i="36"/>
  <c r="N11" i="36" s="1"/>
  <c r="O10" i="36"/>
  <c r="K10" i="36"/>
  <c r="H10" i="36"/>
  <c r="E10" i="36"/>
  <c r="K9" i="36"/>
  <c r="J9" i="36"/>
  <c r="H9" i="36"/>
  <c r="O9" i="36" s="1"/>
  <c r="E9" i="36"/>
  <c r="N9" i="36" s="1"/>
  <c r="O8" i="36"/>
  <c r="J8" i="36"/>
  <c r="H8" i="36"/>
  <c r="K8" i="36" s="1"/>
  <c r="E8" i="36"/>
  <c r="N8" i="36" s="1"/>
  <c r="K33" i="35"/>
  <c r="H33" i="35"/>
  <c r="O33" i="35" s="1"/>
  <c r="E33" i="35"/>
  <c r="J33" i="35" s="1"/>
  <c r="K32" i="35"/>
  <c r="H32" i="35"/>
  <c r="O32" i="35" s="1"/>
  <c r="E32" i="35"/>
  <c r="N31" i="35"/>
  <c r="H31" i="35"/>
  <c r="K31" i="35" s="1"/>
  <c r="E31" i="35"/>
  <c r="J31" i="35" s="1"/>
  <c r="O30" i="35"/>
  <c r="N30" i="35"/>
  <c r="K30" i="35"/>
  <c r="J30" i="35"/>
  <c r="H30" i="35"/>
  <c r="E30" i="35"/>
  <c r="N29" i="35"/>
  <c r="H29" i="35"/>
  <c r="E29" i="35"/>
  <c r="J29" i="35" s="1"/>
  <c r="N28" i="35"/>
  <c r="H28" i="35"/>
  <c r="E28" i="35"/>
  <c r="J28" i="35" s="1"/>
  <c r="K26" i="35"/>
  <c r="H26" i="35"/>
  <c r="O26" i="35" s="1"/>
  <c r="E26" i="35"/>
  <c r="N26" i="35" s="1"/>
  <c r="K25" i="35"/>
  <c r="J25" i="35"/>
  <c r="H25" i="35"/>
  <c r="O25" i="35" s="1"/>
  <c r="E25" i="35"/>
  <c r="N25" i="35" s="1"/>
  <c r="K24" i="35"/>
  <c r="H24" i="35"/>
  <c r="O24" i="35" s="1"/>
  <c r="E24" i="35"/>
  <c r="H23" i="35"/>
  <c r="K23" i="35" s="1"/>
  <c r="E23" i="35"/>
  <c r="N23" i="35" s="1"/>
  <c r="K22" i="35"/>
  <c r="J22" i="35"/>
  <c r="H22" i="35"/>
  <c r="O22" i="35" s="1"/>
  <c r="E22" i="35"/>
  <c r="N22" i="35" s="1"/>
  <c r="H19" i="35"/>
  <c r="E19" i="35"/>
  <c r="H18" i="35"/>
  <c r="O18" i="35" s="1"/>
  <c r="E18" i="35"/>
  <c r="J18" i="35" s="1"/>
  <c r="O17" i="35"/>
  <c r="N17" i="35"/>
  <c r="J17" i="35"/>
  <c r="H17" i="35"/>
  <c r="K17" i="35" s="1"/>
  <c r="E17" i="35"/>
  <c r="J16" i="35"/>
  <c r="H16" i="35"/>
  <c r="E16" i="35"/>
  <c r="N16" i="35" s="1"/>
  <c r="O15" i="35"/>
  <c r="K15" i="35"/>
  <c r="J15" i="35"/>
  <c r="H15" i="35"/>
  <c r="E15" i="35"/>
  <c r="N15" i="35" s="1"/>
  <c r="K14" i="35"/>
  <c r="J14" i="35"/>
  <c r="H14" i="35"/>
  <c r="O14" i="35" s="1"/>
  <c r="E14" i="35"/>
  <c r="N14" i="35" s="1"/>
  <c r="H13" i="35"/>
  <c r="O13" i="35" s="1"/>
  <c r="E13" i="35"/>
  <c r="J13" i="35" s="1"/>
  <c r="O11" i="35"/>
  <c r="H11" i="35"/>
  <c r="K11" i="35" s="1"/>
  <c r="E11" i="35"/>
  <c r="J11" i="35" s="1"/>
  <c r="H10" i="35"/>
  <c r="O10" i="35" s="1"/>
  <c r="E10" i="35"/>
  <c r="J10" i="35" s="1"/>
  <c r="N9" i="35"/>
  <c r="J9" i="35"/>
  <c r="H9" i="35"/>
  <c r="E9" i="35"/>
  <c r="H8" i="35"/>
  <c r="E8" i="35"/>
  <c r="J8" i="35" s="1"/>
  <c r="O33" i="34"/>
  <c r="J33" i="34"/>
  <c r="H33" i="34"/>
  <c r="K33" i="34" s="1"/>
  <c r="E33" i="34"/>
  <c r="N33" i="34" s="1"/>
  <c r="H32" i="34"/>
  <c r="O32" i="34" s="1"/>
  <c r="E32" i="34"/>
  <c r="K31" i="34"/>
  <c r="H31" i="34"/>
  <c r="O31" i="34" s="1"/>
  <c r="E31" i="34"/>
  <c r="J30" i="34"/>
  <c r="H30" i="34"/>
  <c r="K30" i="34" s="1"/>
  <c r="E30" i="34"/>
  <c r="N30" i="34" s="1"/>
  <c r="K29" i="34"/>
  <c r="J29" i="34"/>
  <c r="H29" i="34"/>
  <c r="O29" i="34" s="1"/>
  <c r="E29" i="34"/>
  <c r="N29" i="34" s="1"/>
  <c r="N28" i="34"/>
  <c r="H28" i="34"/>
  <c r="E28" i="34"/>
  <c r="J28" i="34" s="1"/>
  <c r="H26" i="34"/>
  <c r="E26" i="34"/>
  <c r="J26" i="34" s="1"/>
  <c r="O25" i="34"/>
  <c r="N25" i="34"/>
  <c r="K25" i="34"/>
  <c r="J25" i="34"/>
  <c r="H25" i="34"/>
  <c r="E25" i="34"/>
  <c r="N24" i="34"/>
  <c r="H24" i="34"/>
  <c r="K24" i="34" s="1"/>
  <c r="E24" i="34"/>
  <c r="J24" i="34" s="1"/>
  <c r="H23" i="34"/>
  <c r="E23" i="34"/>
  <c r="N23" i="34" s="1"/>
  <c r="O22" i="34"/>
  <c r="K22" i="34"/>
  <c r="J22" i="34"/>
  <c r="H22" i="34"/>
  <c r="E22" i="34"/>
  <c r="N22" i="34" s="1"/>
  <c r="H19" i="34"/>
  <c r="E19" i="34"/>
  <c r="H18" i="34"/>
  <c r="K18" i="34" s="1"/>
  <c r="E18" i="34"/>
  <c r="N18" i="34" s="1"/>
  <c r="O17" i="34"/>
  <c r="K17" i="34"/>
  <c r="H17" i="34"/>
  <c r="E17" i="34"/>
  <c r="K16" i="34"/>
  <c r="J16" i="34"/>
  <c r="H16" i="34"/>
  <c r="O16" i="34" s="1"/>
  <c r="E16" i="34"/>
  <c r="N16" i="34" s="1"/>
  <c r="N15" i="34"/>
  <c r="K15" i="34"/>
  <c r="J15" i="34"/>
  <c r="H15" i="34"/>
  <c r="O15" i="34" s="1"/>
  <c r="E15" i="34"/>
  <c r="O14" i="34"/>
  <c r="H14" i="34"/>
  <c r="K14" i="34" s="1"/>
  <c r="E14" i="34"/>
  <c r="N14" i="34" s="1"/>
  <c r="O13" i="34"/>
  <c r="H13" i="34"/>
  <c r="K13" i="34" s="1"/>
  <c r="E13" i="34"/>
  <c r="N11" i="34"/>
  <c r="H11" i="34"/>
  <c r="E11" i="34"/>
  <c r="J11" i="34" s="1"/>
  <c r="O10" i="34"/>
  <c r="H10" i="34"/>
  <c r="K10" i="34" s="1"/>
  <c r="E10" i="34"/>
  <c r="N10" i="34" s="1"/>
  <c r="O9" i="34"/>
  <c r="H9" i="34"/>
  <c r="K9" i="34" s="1"/>
  <c r="E9" i="34"/>
  <c r="K8" i="34"/>
  <c r="J8" i="34"/>
  <c r="H8" i="34"/>
  <c r="O8" i="34" s="1"/>
  <c r="E8" i="34"/>
  <c r="N8" i="34" s="1"/>
  <c r="H33" i="33"/>
  <c r="K33" i="33" s="1"/>
  <c r="E33" i="33"/>
  <c r="N33" i="33" s="1"/>
  <c r="O32" i="33"/>
  <c r="H32" i="33"/>
  <c r="K32" i="33" s="1"/>
  <c r="E32" i="33"/>
  <c r="N31" i="33"/>
  <c r="H31" i="33"/>
  <c r="O31" i="33" s="1"/>
  <c r="E31" i="33"/>
  <c r="J31" i="33" s="1"/>
  <c r="N30" i="33"/>
  <c r="K30" i="33"/>
  <c r="J30" i="33"/>
  <c r="H30" i="33"/>
  <c r="O30" i="33" s="1"/>
  <c r="E30" i="33"/>
  <c r="O29" i="33"/>
  <c r="H29" i="33"/>
  <c r="K29" i="33" s="1"/>
  <c r="E29" i="33"/>
  <c r="N29" i="33" s="1"/>
  <c r="K28" i="33"/>
  <c r="J28" i="33"/>
  <c r="H28" i="33"/>
  <c r="O28" i="33" s="1"/>
  <c r="E28" i="33"/>
  <c r="N28" i="33" s="1"/>
  <c r="N26" i="33"/>
  <c r="J26" i="33"/>
  <c r="H26" i="33"/>
  <c r="E26" i="33"/>
  <c r="K25" i="33"/>
  <c r="J25" i="33"/>
  <c r="H25" i="33"/>
  <c r="O25" i="33" s="1"/>
  <c r="E25" i="33"/>
  <c r="N25" i="33" s="1"/>
  <c r="O24" i="33"/>
  <c r="K24" i="33"/>
  <c r="H24" i="33"/>
  <c r="E24" i="33"/>
  <c r="N24" i="33" s="1"/>
  <c r="K23" i="33"/>
  <c r="H23" i="33"/>
  <c r="O23" i="33" s="1"/>
  <c r="E23" i="33"/>
  <c r="J23" i="33" s="1"/>
  <c r="N22" i="33"/>
  <c r="K22" i="33"/>
  <c r="J22" i="33"/>
  <c r="H22" i="33"/>
  <c r="O22" i="33" s="1"/>
  <c r="E22" i="33"/>
  <c r="H19" i="33"/>
  <c r="E19" i="33"/>
  <c r="N18" i="33"/>
  <c r="J18" i="33"/>
  <c r="H18" i="33"/>
  <c r="E18" i="33"/>
  <c r="H17" i="33"/>
  <c r="K17" i="33" s="1"/>
  <c r="E17" i="33"/>
  <c r="N17" i="33" s="1"/>
  <c r="O16" i="33"/>
  <c r="K16" i="33"/>
  <c r="J16" i="33"/>
  <c r="H16" i="33"/>
  <c r="E16" i="33"/>
  <c r="N16" i="33" s="1"/>
  <c r="K15" i="33"/>
  <c r="J15" i="33"/>
  <c r="H15" i="33"/>
  <c r="O15" i="33" s="1"/>
  <c r="E15" i="33"/>
  <c r="N15" i="33" s="1"/>
  <c r="N14" i="33"/>
  <c r="J14" i="33"/>
  <c r="H14" i="33"/>
  <c r="E14" i="33"/>
  <c r="N13" i="33"/>
  <c r="H13" i="33"/>
  <c r="K13" i="33" s="1"/>
  <c r="E13" i="33"/>
  <c r="J13" i="33" s="1"/>
  <c r="H11" i="33"/>
  <c r="O11" i="33" s="1"/>
  <c r="E11" i="33"/>
  <c r="J11" i="33" s="1"/>
  <c r="J10" i="33"/>
  <c r="H10" i="33"/>
  <c r="E10" i="33"/>
  <c r="N10" i="33" s="1"/>
  <c r="O9" i="33"/>
  <c r="J9" i="33"/>
  <c r="H9" i="33"/>
  <c r="K9" i="33" s="1"/>
  <c r="E9" i="33"/>
  <c r="N9" i="33" s="1"/>
  <c r="K8" i="33"/>
  <c r="J8" i="33"/>
  <c r="H8" i="33"/>
  <c r="O8" i="33" s="1"/>
  <c r="E8" i="33"/>
  <c r="N8" i="33" s="1"/>
  <c r="N33" i="32"/>
  <c r="J33" i="32"/>
  <c r="H33" i="32"/>
  <c r="E33" i="32"/>
  <c r="H32" i="32"/>
  <c r="K32" i="32" s="1"/>
  <c r="E32" i="32"/>
  <c r="N32" i="32" s="1"/>
  <c r="O31" i="32"/>
  <c r="K31" i="32"/>
  <c r="J31" i="32"/>
  <c r="H31" i="32"/>
  <c r="E31" i="32"/>
  <c r="N31" i="32" s="1"/>
  <c r="K30" i="32"/>
  <c r="J30" i="32"/>
  <c r="H30" i="32"/>
  <c r="O30" i="32" s="1"/>
  <c r="E30" i="32"/>
  <c r="N30" i="32" s="1"/>
  <c r="H29" i="32"/>
  <c r="E29" i="32"/>
  <c r="N29" i="32" s="1"/>
  <c r="O28" i="32"/>
  <c r="K28" i="32"/>
  <c r="J28" i="32"/>
  <c r="H28" i="32"/>
  <c r="E28" i="32"/>
  <c r="N28" i="32" s="1"/>
  <c r="H26" i="32"/>
  <c r="O26" i="32" s="1"/>
  <c r="E26" i="32"/>
  <c r="J26" i="32" s="1"/>
  <c r="K25" i="32"/>
  <c r="J25" i="32"/>
  <c r="H25" i="32"/>
  <c r="O25" i="32" s="1"/>
  <c r="E25" i="32"/>
  <c r="N25" i="32" s="1"/>
  <c r="O24" i="32"/>
  <c r="H24" i="32"/>
  <c r="K24" i="32" s="1"/>
  <c r="E24" i="32"/>
  <c r="N24" i="32" s="1"/>
  <c r="O23" i="32"/>
  <c r="K23" i="32"/>
  <c r="H23" i="32"/>
  <c r="E23" i="32"/>
  <c r="N23" i="32" s="1"/>
  <c r="K22" i="32"/>
  <c r="J22" i="32"/>
  <c r="H22" i="32"/>
  <c r="O22" i="32" s="1"/>
  <c r="E22" i="32"/>
  <c r="N22" i="32" s="1"/>
  <c r="H19" i="32"/>
  <c r="E19" i="32"/>
  <c r="H18" i="32"/>
  <c r="O18" i="32" s="1"/>
  <c r="E18" i="32"/>
  <c r="J18" i="32" s="1"/>
  <c r="N17" i="32"/>
  <c r="J17" i="32"/>
  <c r="H17" i="32"/>
  <c r="E17" i="32"/>
  <c r="K16" i="32"/>
  <c r="J16" i="32"/>
  <c r="H16" i="32"/>
  <c r="O16" i="32" s="1"/>
  <c r="E16" i="32"/>
  <c r="N16" i="32" s="1"/>
  <c r="K15" i="32"/>
  <c r="J15" i="32"/>
  <c r="H15" i="32"/>
  <c r="O15" i="32" s="1"/>
  <c r="E15" i="32"/>
  <c r="N15" i="32" s="1"/>
  <c r="H14" i="32"/>
  <c r="O14" i="32" s="1"/>
  <c r="E14" i="32"/>
  <c r="J14" i="32" s="1"/>
  <c r="N13" i="32"/>
  <c r="J13" i="32"/>
  <c r="H13" i="32"/>
  <c r="E13" i="32"/>
  <c r="H11" i="32"/>
  <c r="O11" i="32" s="1"/>
  <c r="E11" i="32"/>
  <c r="N11" i="32" s="1"/>
  <c r="N10" i="32"/>
  <c r="K10" i="32"/>
  <c r="H10" i="32"/>
  <c r="O10" i="32" s="1"/>
  <c r="E10" i="32"/>
  <c r="J10" i="32" s="1"/>
  <c r="J9" i="32"/>
  <c r="H9" i="32"/>
  <c r="E9" i="32"/>
  <c r="N9" i="32" s="1"/>
  <c r="H8" i="32"/>
  <c r="K8" i="32" s="1"/>
  <c r="E8" i="32"/>
  <c r="J8" i="32" s="1"/>
  <c r="H33" i="31"/>
  <c r="O33" i="31" s="1"/>
  <c r="E33" i="31"/>
  <c r="J33" i="31" s="1"/>
  <c r="J32" i="31"/>
  <c r="H32" i="31"/>
  <c r="E32" i="31"/>
  <c r="N32" i="31" s="1"/>
  <c r="O31" i="31"/>
  <c r="J31" i="31"/>
  <c r="H31" i="31"/>
  <c r="K31" i="31" s="1"/>
  <c r="E31" i="31"/>
  <c r="N31" i="31" s="1"/>
  <c r="K30" i="31"/>
  <c r="H30" i="31"/>
  <c r="O30" i="31" s="1"/>
  <c r="E30" i="31"/>
  <c r="N30" i="31" s="1"/>
  <c r="H29" i="31"/>
  <c r="O29" i="31" s="1"/>
  <c r="E29" i="31"/>
  <c r="J29" i="31" s="1"/>
  <c r="K28" i="31"/>
  <c r="J28" i="31"/>
  <c r="H28" i="31"/>
  <c r="O28" i="31" s="1"/>
  <c r="E28" i="31"/>
  <c r="N28" i="31" s="1"/>
  <c r="O26" i="31"/>
  <c r="K26" i="31"/>
  <c r="H26" i="31"/>
  <c r="E26" i="31"/>
  <c r="N26" i="31" s="1"/>
  <c r="K25" i="31"/>
  <c r="J25" i="31"/>
  <c r="H25" i="31"/>
  <c r="O25" i="31" s="1"/>
  <c r="E25" i="31"/>
  <c r="N25" i="31" s="1"/>
  <c r="N24" i="31"/>
  <c r="J24" i="31"/>
  <c r="H24" i="31"/>
  <c r="E24" i="31"/>
  <c r="O23" i="31"/>
  <c r="J23" i="31"/>
  <c r="H23" i="31"/>
  <c r="K23" i="31" s="1"/>
  <c r="E23" i="31"/>
  <c r="N23" i="31" s="1"/>
  <c r="O22" i="31"/>
  <c r="K22" i="31"/>
  <c r="J22" i="31"/>
  <c r="H22" i="31"/>
  <c r="E22" i="31"/>
  <c r="N22" i="31" s="1"/>
  <c r="H19" i="31"/>
  <c r="E19" i="31"/>
  <c r="O18" i="31"/>
  <c r="K18" i="31"/>
  <c r="J18" i="31"/>
  <c r="H18" i="31"/>
  <c r="E18" i="31"/>
  <c r="N18" i="31" s="1"/>
  <c r="K17" i="31"/>
  <c r="H17" i="31"/>
  <c r="O17" i="31" s="1"/>
  <c r="E17" i="31"/>
  <c r="J17" i="31" s="1"/>
  <c r="N16" i="31"/>
  <c r="K16" i="31"/>
  <c r="J16" i="31"/>
  <c r="H16" i="31"/>
  <c r="O16" i="31" s="1"/>
  <c r="E16" i="31"/>
  <c r="N15" i="31"/>
  <c r="K15" i="31"/>
  <c r="J15" i="31"/>
  <c r="H15" i="31"/>
  <c r="O15" i="31" s="1"/>
  <c r="E15" i="31"/>
  <c r="J14" i="31"/>
  <c r="H14" i="31"/>
  <c r="O14" i="31" s="1"/>
  <c r="E14" i="31"/>
  <c r="N14" i="31" s="1"/>
  <c r="H13" i="31"/>
  <c r="O13" i="31" s="1"/>
  <c r="E13" i="31"/>
  <c r="J13" i="31" s="1"/>
  <c r="H11" i="31"/>
  <c r="K11" i="31" s="1"/>
  <c r="E11" i="31"/>
  <c r="N11" i="31" s="1"/>
  <c r="O10" i="31"/>
  <c r="J10" i="31"/>
  <c r="H10" i="31"/>
  <c r="K10" i="31" s="1"/>
  <c r="E10" i="31"/>
  <c r="N10" i="31" s="1"/>
  <c r="H9" i="31"/>
  <c r="O9" i="31" s="1"/>
  <c r="E9" i="31"/>
  <c r="J9" i="31" s="1"/>
  <c r="N8" i="31"/>
  <c r="J8" i="31"/>
  <c r="H8" i="31"/>
  <c r="E8" i="31"/>
  <c r="H33" i="30"/>
  <c r="O33" i="30" s="1"/>
  <c r="E33" i="30"/>
  <c r="N33" i="30" s="1"/>
  <c r="H32" i="30"/>
  <c r="O32" i="30" s="1"/>
  <c r="E32" i="30"/>
  <c r="J32" i="30" s="1"/>
  <c r="N31" i="30"/>
  <c r="J31" i="30"/>
  <c r="H31" i="30"/>
  <c r="E31" i="30"/>
  <c r="K30" i="30"/>
  <c r="J30" i="30"/>
  <c r="H30" i="30"/>
  <c r="O30" i="30" s="1"/>
  <c r="E30" i="30"/>
  <c r="N30" i="30" s="1"/>
  <c r="H29" i="30"/>
  <c r="O29" i="30" s="1"/>
  <c r="E29" i="30"/>
  <c r="N29" i="30" s="1"/>
  <c r="N28" i="30"/>
  <c r="K28" i="30"/>
  <c r="J28" i="30"/>
  <c r="H28" i="30"/>
  <c r="O28" i="30" s="1"/>
  <c r="E28" i="30"/>
  <c r="J26" i="30"/>
  <c r="H26" i="30"/>
  <c r="K26" i="30" s="1"/>
  <c r="E26" i="30"/>
  <c r="N26" i="30" s="1"/>
  <c r="O25" i="30"/>
  <c r="K25" i="30"/>
  <c r="J25" i="30"/>
  <c r="H25" i="30"/>
  <c r="E25" i="30"/>
  <c r="N25" i="30" s="1"/>
  <c r="N24" i="30"/>
  <c r="H24" i="30"/>
  <c r="O24" i="30" s="1"/>
  <c r="E24" i="30"/>
  <c r="J24" i="30" s="1"/>
  <c r="H23" i="30"/>
  <c r="E23" i="30"/>
  <c r="N23" i="30" s="1"/>
  <c r="O22" i="30"/>
  <c r="N22" i="30"/>
  <c r="K22" i="30"/>
  <c r="J22" i="30"/>
  <c r="H22" i="30"/>
  <c r="E22" i="30"/>
  <c r="H19" i="30"/>
  <c r="E19" i="30"/>
  <c r="O18" i="30"/>
  <c r="H18" i="30"/>
  <c r="K18" i="30" s="1"/>
  <c r="E18" i="30"/>
  <c r="N18" i="30" s="1"/>
  <c r="O17" i="30"/>
  <c r="K17" i="30"/>
  <c r="H17" i="30"/>
  <c r="E17" i="30"/>
  <c r="N17" i="30" s="1"/>
  <c r="N16" i="30"/>
  <c r="K16" i="30"/>
  <c r="J16" i="30"/>
  <c r="H16" i="30"/>
  <c r="O16" i="30" s="1"/>
  <c r="E16" i="30"/>
  <c r="K15" i="30"/>
  <c r="J15" i="30"/>
  <c r="H15" i="30"/>
  <c r="O15" i="30" s="1"/>
  <c r="E15" i="30"/>
  <c r="N15" i="30" s="1"/>
  <c r="H14" i="30"/>
  <c r="K14" i="30" s="1"/>
  <c r="E14" i="30"/>
  <c r="J14" i="30" s="1"/>
  <c r="H13" i="30"/>
  <c r="O13" i="30" s="1"/>
  <c r="E13" i="30"/>
  <c r="N13" i="30" s="1"/>
  <c r="N11" i="30"/>
  <c r="J11" i="30"/>
  <c r="H11" i="30"/>
  <c r="E11" i="30"/>
  <c r="O10" i="30"/>
  <c r="H10" i="30"/>
  <c r="K10" i="30" s="1"/>
  <c r="E10" i="30"/>
  <c r="N10" i="30" s="1"/>
  <c r="O9" i="30"/>
  <c r="H9" i="30"/>
  <c r="K9" i="30" s="1"/>
  <c r="E9" i="30"/>
  <c r="N9" i="30" s="1"/>
  <c r="H8" i="30"/>
  <c r="O8" i="30" s="1"/>
  <c r="E8" i="30"/>
  <c r="J8" i="30" s="1"/>
  <c r="J33" i="29"/>
  <c r="H33" i="29"/>
  <c r="K33" i="29" s="1"/>
  <c r="E33" i="29"/>
  <c r="N33" i="29" s="1"/>
  <c r="O32" i="29"/>
  <c r="K32" i="29"/>
  <c r="H32" i="29"/>
  <c r="E32" i="29"/>
  <c r="N32" i="29" s="1"/>
  <c r="K31" i="29"/>
  <c r="H31" i="29"/>
  <c r="O31" i="29" s="1"/>
  <c r="E31" i="29"/>
  <c r="J31" i="29" s="1"/>
  <c r="N30" i="29"/>
  <c r="K30" i="29"/>
  <c r="J30" i="29"/>
  <c r="H30" i="29"/>
  <c r="O30" i="29" s="1"/>
  <c r="E30" i="29"/>
  <c r="O29" i="29"/>
  <c r="H29" i="29"/>
  <c r="K29" i="29" s="1"/>
  <c r="E29" i="29"/>
  <c r="N29" i="29" s="1"/>
  <c r="K28" i="29"/>
  <c r="J28" i="29"/>
  <c r="H28" i="29"/>
  <c r="O28" i="29" s="1"/>
  <c r="E28" i="29"/>
  <c r="N28" i="29" s="1"/>
  <c r="N26" i="29"/>
  <c r="J26" i="29"/>
  <c r="H26" i="29"/>
  <c r="E26" i="29"/>
  <c r="K25" i="29"/>
  <c r="J25" i="29"/>
  <c r="H25" i="29"/>
  <c r="O25" i="29" s="1"/>
  <c r="E25" i="29"/>
  <c r="N25" i="29" s="1"/>
  <c r="O24" i="29"/>
  <c r="K24" i="29"/>
  <c r="H24" i="29"/>
  <c r="E24" i="29"/>
  <c r="N24" i="29" s="1"/>
  <c r="K23" i="29"/>
  <c r="H23" i="29"/>
  <c r="O23" i="29" s="1"/>
  <c r="E23" i="29"/>
  <c r="J23" i="29" s="1"/>
  <c r="N22" i="29"/>
  <c r="K22" i="29"/>
  <c r="J22" i="29"/>
  <c r="H22" i="29"/>
  <c r="O22" i="29" s="1"/>
  <c r="E22" i="29"/>
  <c r="H19" i="29"/>
  <c r="E19" i="29"/>
  <c r="N18" i="29"/>
  <c r="J18" i="29"/>
  <c r="H18" i="29"/>
  <c r="E18" i="29"/>
  <c r="H17" i="29"/>
  <c r="K17" i="29" s="1"/>
  <c r="E17" i="29"/>
  <c r="N17" i="29" s="1"/>
  <c r="O16" i="29"/>
  <c r="K16" i="29"/>
  <c r="J16" i="29"/>
  <c r="H16" i="29"/>
  <c r="E16" i="29"/>
  <c r="N16" i="29" s="1"/>
  <c r="K15" i="29"/>
  <c r="J15" i="29"/>
  <c r="H15" i="29"/>
  <c r="O15" i="29" s="1"/>
  <c r="E15" i="29"/>
  <c r="N15" i="29" s="1"/>
  <c r="N14" i="29"/>
  <c r="J14" i="29"/>
  <c r="H14" i="29"/>
  <c r="E14" i="29"/>
  <c r="J13" i="29"/>
  <c r="H13" i="29"/>
  <c r="K13" i="29" s="1"/>
  <c r="E13" i="29"/>
  <c r="N13" i="29" s="1"/>
  <c r="N11" i="29"/>
  <c r="H11" i="29"/>
  <c r="O11" i="29" s="1"/>
  <c r="E11" i="29"/>
  <c r="J11" i="29" s="1"/>
  <c r="J10" i="29"/>
  <c r="H10" i="29"/>
  <c r="E10" i="29"/>
  <c r="N10" i="29" s="1"/>
  <c r="O9" i="29"/>
  <c r="H9" i="29"/>
  <c r="K9" i="29" s="1"/>
  <c r="E9" i="29"/>
  <c r="J9" i="29" s="1"/>
  <c r="K8" i="29"/>
  <c r="J8" i="29"/>
  <c r="H8" i="29"/>
  <c r="O8" i="29" s="1"/>
  <c r="E8" i="29"/>
  <c r="N8" i="29" s="1"/>
  <c r="N33" i="28"/>
  <c r="H33" i="28"/>
  <c r="E33" i="28"/>
  <c r="J33" i="28" s="1"/>
  <c r="H32" i="28"/>
  <c r="K32" i="28" s="1"/>
  <c r="E32" i="28"/>
  <c r="N32" i="28" s="1"/>
  <c r="O31" i="28"/>
  <c r="K31" i="28"/>
  <c r="J31" i="28"/>
  <c r="H31" i="28"/>
  <c r="E31" i="28"/>
  <c r="N31" i="28" s="1"/>
  <c r="K30" i="28"/>
  <c r="J30" i="28"/>
  <c r="H30" i="28"/>
  <c r="O30" i="28" s="1"/>
  <c r="E30" i="28"/>
  <c r="N30" i="28" s="1"/>
  <c r="N29" i="28"/>
  <c r="K29" i="28"/>
  <c r="J29" i="28"/>
  <c r="H29" i="28"/>
  <c r="O29" i="28" s="1"/>
  <c r="E29" i="28"/>
  <c r="O28" i="28"/>
  <c r="N28" i="28"/>
  <c r="J28" i="28"/>
  <c r="H28" i="28"/>
  <c r="K28" i="28" s="1"/>
  <c r="E28" i="28"/>
  <c r="H26" i="28"/>
  <c r="O26" i="28" s="1"/>
  <c r="E26" i="28"/>
  <c r="J26" i="28" s="1"/>
  <c r="K25" i="28"/>
  <c r="J25" i="28"/>
  <c r="H25" i="28"/>
  <c r="O25" i="28" s="1"/>
  <c r="E25" i="28"/>
  <c r="N25" i="28" s="1"/>
  <c r="H24" i="28"/>
  <c r="K24" i="28" s="1"/>
  <c r="E24" i="28"/>
  <c r="N24" i="28" s="1"/>
  <c r="O23" i="28"/>
  <c r="J23" i="28"/>
  <c r="H23" i="28"/>
  <c r="K23" i="28" s="1"/>
  <c r="E23" i="28"/>
  <c r="N23" i="28" s="1"/>
  <c r="K22" i="28"/>
  <c r="J22" i="28"/>
  <c r="H22" i="28"/>
  <c r="O22" i="28" s="1"/>
  <c r="E22" i="28"/>
  <c r="N22" i="28" s="1"/>
  <c r="H19" i="28"/>
  <c r="E19" i="28"/>
  <c r="H18" i="28"/>
  <c r="O18" i="28" s="1"/>
  <c r="E18" i="28"/>
  <c r="J18" i="28" s="1"/>
  <c r="J17" i="28"/>
  <c r="H17" i="28"/>
  <c r="E17" i="28"/>
  <c r="N17" i="28" s="1"/>
  <c r="O16" i="28"/>
  <c r="K16" i="28"/>
  <c r="J16" i="28"/>
  <c r="H16" i="28"/>
  <c r="E16" i="28"/>
  <c r="N16" i="28" s="1"/>
  <c r="K15" i="28"/>
  <c r="J15" i="28"/>
  <c r="H15" i="28"/>
  <c r="O15" i="28" s="1"/>
  <c r="E15" i="28"/>
  <c r="N15" i="28" s="1"/>
  <c r="H14" i="28"/>
  <c r="O14" i="28" s="1"/>
  <c r="E14" i="28"/>
  <c r="N14" i="28" s="1"/>
  <c r="J13" i="28"/>
  <c r="H13" i="28"/>
  <c r="E13" i="28"/>
  <c r="N13" i="28" s="1"/>
  <c r="O11" i="28"/>
  <c r="K11" i="28"/>
  <c r="H11" i="28"/>
  <c r="E11" i="28"/>
  <c r="N11" i="28" s="1"/>
  <c r="K10" i="28"/>
  <c r="J10" i="28"/>
  <c r="H10" i="28"/>
  <c r="O10" i="28" s="1"/>
  <c r="E10" i="28"/>
  <c r="N10" i="28" s="1"/>
  <c r="N9" i="28"/>
  <c r="H9" i="28"/>
  <c r="E9" i="28"/>
  <c r="J9" i="28" s="1"/>
  <c r="N8" i="28"/>
  <c r="K8" i="28"/>
  <c r="J8" i="28"/>
  <c r="H8" i="28"/>
  <c r="O8" i="28" s="1"/>
  <c r="E8" i="28"/>
  <c r="J33" i="27"/>
  <c r="H33" i="27"/>
  <c r="O33" i="27" s="1"/>
  <c r="E33" i="27"/>
  <c r="N33" i="27" s="1"/>
  <c r="H32" i="27"/>
  <c r="E32" i="27"/>
  <c r="N32" i="27" s="1"/>
  <c r="H31" i="27"/>
  <c r="K31" i="27" s="1"/>
  <c r="E31" i="27"/>
  <c r="J31" i="27" s="1"/>
  <c r="N30" i="27"/>
  <c r="K30" i="27"/>
  <c r="J30" i="27"/>
  <c r="H30" i="27"/>
  <c r="O30" i="27" s="1"/>
  <c r="E30" i="27"/>
  <c r="H29" i="27"/>
  <c r="O29" i="27" s="1"/>
  <c r="E29" i="27"/>
  <c r="N29" i="27" s="1"/>
  <c r="K28" i="27"/>
  <c r="J28" i="27"/>
  <c r="H28" i="27"/>
  <c r="O28" i="27" s="1"/>
  <c r="E28" i="27"/>
  <c r="N28" i="27" s="1"/>
  <c r="H26" i="27"/>
  <c r="O26" i="27" s="1"/>
  <c r="E26" i="27"/>
  <c r="J26" i="27" s="1"/>
  <c r="N25" i="27"/>
  <c r="K25" i="27"/>
  <c r="J25" i="27"/>
  <c r="H25" i="27"/>
  <c r="O25" i="27" s="1"/>
  <c r="E25" i="27"/>
  <c r="J24" i="27"/>
  <c r="H24" i="27"/>
  <c r="E24" i="27"/>
  <c r="N24" i="27" s="1"/>
  <c r="O23" i="27"/>
  <c r="J23" i="27"/>
  <c r="H23" i="27"/>
  <c r="K23" i="27" s="1"/>
  <c r="E23" i="27"/>
  <c r="N23" i="27" s="1"/>
  <c r="K22" i="27"/>
  <c r="J22" i="27"/>
  <c r="H22" i="27"/>
  <c r="O22" i="27" s="1"/>
  <c r="E22" i="27"/>
  <c r="N22" i="27" s="1"/>
  <c r="H19" i="27"/>
  <c r="E19" i="27"/>
  <c r="J18" i="27"/>
  <c r="H18" i="27"/>
  <c r="O18" i="27" s="1"/>
  <c r="E18" i="27"/>
  <c r="N18" i="27" s="1"/>
  <c r="K17" i="27"/>
  <c r="J17" i="27"/>
  <c r="H17" i="27"/>
  <c r="O17" i="27" s="1"/>
  <c r="E17" i="27"/>
  <c r="N17" i="27" s="1"/>
  <c r="K16" i="27"/>
  <c r="J16" i="27"/>
  <c r="H16" i="27"/>
  <c r="O16" i="27" s="1"/>
  <c r="E16" i="27"/>
  <c r="N16" i="27" s="1"/>
  <c r="O15" i="27"/>
  <c r="K15" i="27"/>
  <c r="J15" i="27"/>
  <c r="H15" i="27"/>
  <c r="E15" i="27"/>
  <c r="N15" i="27" s="1"/>
  <c r="O14" i="27"/>
  <c r="H14" i="27"/>
  <c r="K14" i="27" s="1"/>
  <c r="E14" i="27"/>
  <c r="N14" i="27" s="1"/>
  <c r="H13" i="27"/>
  <c r="K13" i="27" s="1"/>
  <c r="E13" i="27"/>
  <c r="N13" i="27" s="1"/>
  <c r="H11" i="27"/>
  <c r="K11" i="27" s="1"/>
  <c r="E11" i="27"/>
  <c r="N11" i="27" s="1"/>
  <c r="O10" i="27"/>
  <c r="N10" i="27"/>
  <c r="H10" i="27"/>
  <c r="K10" i="27" s="1"/>
  <c r="E10" i="27"/>
  <c r="J10" i="27" s="1"/>
  <c r="O9" i="27"/>
  <c r="N9" i="27"/>
  <c r="K9" i="27"/>
  <c r="J9" i="27"/>
  <c r="H9" i="27"/>
  <c r="E9" i="27"/>
  <c r="H8" i="27"/>
  <c r="O8" i="27" s="1"/>
  <c r="E8" i="27"/>
  <c r="J8" i="27" s="1"/>
  <c r="H33" i="26"/>
  <c r="O33" i="26" s="1"/>
  <c r="E33" i="26"/>
  <c r="J33" i="26" s="1"/>
  <c r="J32" i="26"/>
  <c r="H32" i="26"/>
  <c r="O32" i="26" s="1"/>
  <c r="E32" i="26"/>
  <c r="N32" i="26" s="1"/>
  <c r="H31" i="26"/>
  <c r="O31" i="26" s="1"/>
  <c r="E31" i="26"/>
  <c r="N31" i="26" s="1"/>
  <c r="K30" i="26"/>
  <c r="J30" i="26"/>
  <c r="H30" i="26"/>
  <c r="O30" i="26" s="1"/>
  <c r="E30" i="26"/>
  <c r="N30" i="26" s="1"/>
  <c r="O29" i="26"/>
  <c r="N29" i="26"/>
  <c r="H29" i="26"/>
  <c r="K29" i="26" s="1"/>
  <c r="E29" i="26"/>
  <c r="J29" i="26" s="1"/>
  <c r="O28" i="26"/>
  <c r="K28" i="26"/>
  <c r="J28" i="26"/>
  <c r="H28" i="26"/>
  <c r="E28" i="26"/>
  <c r="N28" i="26" s="1"/>
  <c r="J26" i="26"/>
  <c r="H26" i="26"/>
  <c r="K26" i="26" s="1"/>
  <c r="E26" i="26"/>
  <c r="N26" i="26" s="1"/>
  <c r="O25" i="26"/>
  <c r="K25" i="26"/>
  <c r="J25" i="26"/>
  <c r="H25" i="26"/>
  <c r="E25" i="26"/>
  <c r="N25" i="26" s="1"/>
  <c r="H24" i="26"/>
  <c r="O24" i="26" s="1"/>
  <c r="E24" i="26"/>
  <c r="N24" i="26" s="1"/>
  <c r="H23" i="26"/>
  <c r="O23" i="26" s="1"/>
  <c r="E23" i="26"/>
  <c r="J23" i="26" s="1"/>
  <c r="K22" i="26"/>
  <c r="J22" i="26"/>
  <c r="H22" i="26"/>
  <c r="O22" i="26" s="1"/>
  <c r="E22" i="26"/>
  <c r="N22" i="26" s="1"/>
  <c r="H19" i="26"/>
  <c r="E19" i="26"/>
  <c r="O18" i="26"/>
  <c r="H18" i="26"/>
  <c r="K18" i="26" s="1"/>
  <c r="E18" i="26"/>
  <c r="N18" i="26" s="1"/>
  <c r="K17" i="26"/>
  <c r="H17" i="26"/>
  <c r="O17" i="26" s="1"/>
  <c r="E17" i="26"/>
  <c r="N17" i="26" s="1"/>
  <c r="H16" i="26"/>
  <c r="O16" i="26" s="1"/>
  <c r="E16" i="26"/>
  <c r="J16" i="26" s="1"/>
  <c r="K15" i="26"/>
  <c r="J15" i="26"/>
  <c r="H15" i="26"/>
  <c r="O15" i="26" s="1"/>
  <c r="E15" i="26"/>
  <c r="N15" i="26" s="1"/>
  <c r="H14" i="26"/>
  <c r="K14" i="26" s="1"/>
  <c r="E14" i="26"/>
  <c r="N14" i="26" s="1"/>
  <c r="O13" i="26"/>
  <c r="K13" i="26"/>
  <c r="H13" i="26"/>
  <c r="E13" i="26"/>
  <c r="J13" i="26" s="1"/>
  <c r="K11" i="26"/>
  <c r="H11" i="26"/>
  <c r="O11" i="26" s="1"/>
  <c r="E11" i="26"/>
  <c r="N11" i="26" s="1"/>
  <c r="H10" i="26"/>
  <c r="K10" i="26" s="1"/>
  <c r="E10" i="26"/>
  <c r="J10" i="26" s="1"/>
  <c r="O9" i="26"/>
  <c r="N9" i="26"/>
  <c r="K9" i="26"/>
  <c r="H9" i="26"/>
  <c r="E9" i="26"/>
  <c r="J9" i="26" s="1"/>
  <c r="N8" i="26"/>
  <c r="H8" i="26"/>
  <c r="O8" i="26" s="1"/>
  <c r="E8" i="26"/>
  <c r="J8" i="26" s="1"/>
  <c r="O33" i="25"/>
  <c r="N33" i="25"/>
  <c r="H33" i="25"/>
  <c r="K33" i="25" s="1"/>
  <c r="E33" i="25"/>
  <c r="J33" i="25" s="1"/>
  <c r="N32" i="25"/>
  <c r="H32" i="25"/>
  <c r="O32" i="25" s="1"/>
  <c r="E32" i="25"/>
  <c r="J32" i="25" s="1"/>
  <c r="H31" i="25"/>
  <c r="O31" i="25" s="1"/>
  <c r="E31" i="25"/>
  <c r="N31" i="25" s="1"/>
  <c r="N30" i="25"/>
  <c r="K30" i="25"/>
  <c r="J30" i="25"/>
  <c r="H30" i="25"/>
  <c r="O30" i="25" s="1"/>
  <c r="E30" i="25"/>
  <c r="H29" i="25"/>
  <c r="K29" i="25" s="1"/>
  <c r="E29" i="25"/>
  <c r="N29" i="25" s="1"/>
  <c r="O28" i="25"/>
  <c r="K28" i="25"/>
  <c r="J28" i="25"/>
  <c r="H28" i="25"/>
  <c r="E28" i="25"/>
  <c r="N28" i="25" s="1"/>
  <c r="H26" i="25"/>
  <c r="O26" i="25" s="1"/>
  <c r="E26" i="25"/>
  <c r="N26" i="25" s="1"/>
  <c r="K25" i="25"/>
  <c r="J25" i="25"/>
  <c r="H25" i="25"/>
  <c r="O25" i="25" s="1"/>
  <c r="E25" i="25"/>
  <c r="N25" i="25" s="1"/>
  <c r="K24" i="25"/>
  <c r="J24" i="25"/>
  <c r="H24" i="25"/>
  <c r="O24" i="25" s="1"/>
  <c r="E24" i="25"/>
  <c r="N24" i="25" s="1"/>
  <c r="O23" i="25"/>
  <c r="H23" i="25"/>
  <c r="K23" i="25" s="1"/>
  <c r="E23" i="25"/>
  <c r="N23" i="25" s="1"/>
  <c r="N22" i="25"/>
  <c r="K22" i="25"/>
  <c r="J22" i="25"/>
  <c r="H22" i="25"/>
  <c r="O22" i="25" s="1"/>
  <c r="E22" i="25"/>
  <c r="H19" i="25"/>
  <c r="E19" i="25"/>
  <c r="K18" i="25"/>
  <c r="H18" i="25"/>
  <c r="O18" i="25" s="1"/>
  <c r="E18" i="25"/>
  <c r="N18" i="25" s="1"/>
  <c r="O17" i="25"/>
  <c r="H17" i="25"/>
  <c r="K17" i="25" s="1"/>
  <c r="E17" i="25"/>
  <c r="J17" i="25" s="1"/>
  <c r="K16" i="25"/>
  <c r="H16" i="25"/>
  <c r="O16" i="25" s="1"/>
  <c r="E16" i="25"/>
  <c r="N16" i="25" s="1"/>
  <c r="K15" i="25"/>
  <c r="J15" i="25"/>
  <c r="H15" i="25"/>
  <c r="O15" i="25" s="1"/>
  <c r="E15" i="25"/>
  <c r="N15" i="25" s="1"/>
  <c r="N14" i="25"/>
  <c r="H14" i="25"/>
  <c r="O14" i="25" s="1"/>
  <c r="E14" i="25"/>
  <c r="J14" i="25" s="1"/>
  <c r="H13" i="25"/>
  <c r="K13" i="25" s="1"/>
  <c r="E13" i="25"/>
  <c r="N13" i="25" s="1"/>
  <c r="O11" i="25"/>
  <c r="K11" i="25"/>
  <c r="J11" i="25"/>
  <c r="H11" i="25"/>
  <c r="E11" i="25"/>
  <c r="N11" i="25" s="1"/>
  <c r="K10" i="25"/>
  <c r="J10" i="25"/>
  <c r="H10" i="25"/>
  <c r="O10" i="25" s="1"/>
  <c r="E10" i="25"/>
  <c r="N10" i="25" s="1"/>
  <c r="O9" i="25"/>
  <c r="H9" i="25"/>
  <c r="K9" i="25" s="1"/>
  <c r="E9" i="25"/>
  <c r="N9" i="25" s="1"/>
  <c r="K8" i="25"/>
  <c r="J8" i="25"/>
  <c r="H8" i="25"/>
  <c r="O8" i="25" s="1"/>
  <c r="E8" i="25"/>
  <c r="N8" i="25" s="1"/>
  <c r="J33" i="24"/>
  <c r="H33" i="24"/>
  <c r="O33" i="24" s="1"/>
  <c r="E33" i="24"/>
  <c r="N33" i="24" s="1"/>
  <c r="H32" i="24"/>
  <c r="K32" i="24" s="1"/>
  <c r="E32" i="24"/>
  <c r="N32" i="24" s="1"/>
  <c r="H31" i="24"/>
  <c r="O31" i="24" s="1"/>
  <c r="E31" i="24"/>
  <c r="J31" i="24" s="1"/>
  <c r="N30" i="24"/>
  <c r="K30" i="24"/>
  <c r="J30" i="24"/>
  <c r="H30" i="24"/>
  <c r="O30" i="24" s="1"/>
  <c r="E30" i="24"/>
  <c r="K29" i="24"/>
  <c r="J29" i="24"/>
  <c r="H29" i="24"/>
  <c r="O29" i="24" s="1"/>
  <c r="E29" i="24"/>
  <c r="N29" i="24" s="1"/>
  <c r="H28" i="24"/>
  <c r="K28" i="24" s="1"/>
  <c r="E28" i="24"/>
  <c r="J28" i="24" s="1"/>
  <c r="H26" i="24"/>
  <c r="O26" i="24" s="1"/>
  <c r="E26" i="24"/>
  <c r="J26" i="24" s="1"/>
  <c r="K25" i="24"/>
  <c r="J25" i="24"/>
  <c r="H25" i="24"/>
  <c r="O25" i="24" s="1"/>
  <c r="E25" i="24"/>
  <c r="N25" i="24" s="1"/>
  <c r="N24" i="24"/>
  <c r="J24" i="24"/>
  <c r="H24" i="24"/>
  <c r="K24" i="24" s="1"/>
  <c r="E24" i="24"/>
  <c r="K23" i="24"/>
  <c r="H23" i="24"/>
  <c r="O23" i="24" s="1"/>
  <c r="E23" i="24"/>
  <c r="J23" i="24" s="1"/>
  <c r="O22" i="24"/>
  <c r="K22" i="24"/>
  <c r="J22" i="24"/>
  <c r="H22" i="24"/>
  <c r="E22" i="24"/>
  <c r="N22" i="24" s="1"/>
  <c r="H19" i="24"/>
  <c r="E19" i="24"/>
  <c r="N18" i="24"/>
  <c r="J18" i="24"/>
  <c r="H18" i="24"/>
  <c r="K18" i="24" s="1"/>
  <c r="E18" i="24"/>
  <c r="K17" i="24"/>
  <c r="J17" i="24"/>
  <c r="H17" i="24"/>
  <c r="O17" i="24" s="1"/>
  <c r="E17" i="24"/>
  <c r="N17" i="24" s="1"/>
  <c r="N16" i="24"/>
  <c r="K16" i="24"/>
  <c r="J16" i="24"/>
  <c r="H16" i="24"/>
  <c r="O16" i="24" s="1"/>
  <c r="E16" i="24"/>
  <c r="K15" i="24"/>
  <c r="J15" i="24"/>
  <c r="H15" i="24"/>
  <c r="O15" i="24" s="1"/>
  <c r="E15" i="24"/>
  <c r="N15" i="24" s="1"/>
  <c r="O14" i="24"/>
  <c r="K14" i="24"/>
  <c r="H14" i="24"/>
  <c r="E14" i="24"/>
  <c r="J14" i="24" s="1"/>
  <c r="J13" i="24"/>
  <c r="H13" i="24"/>
  <c r="O13" i="24" s="1"/>
  <c r="E13" i="24"/>
  <c r="N13" i="24" s="1"/>
  <c r="O11" i="24"/>
  <c r="H11" i="24"/>
  <c r="K11" i="24" s="1"/>
  <c r="E11" i="24"/>
  <c r="N11" i="24" s="1"/>
  <c r="N10" i="24"/>
  <c r="K10" i="24"/>
  <c r="J10" i="24"/>
  <c r="H10" i="24"/>
  <c r="O10" i="24" s="1"/>
  <c r="E10" i="24"/>
  <c r="N9" i="24"/>
  <c r="H9" i="24"/>
  <c r="O9" i="24" s="1"/>
  <c r="E9" i="24"/>
  <c r="J9" i="24" s="1"/>
  <c r="O8" i="24"/>
  <c r="K8" i="24"/>
  <c r="J8" i="24"/>
  <c r="H8" i="24"/>
  <c r="E8" i="24"/>
  <c r="N8" i="24" s="1"/>
  <c r="K33" i="23"/>
  <c r="H33" i="23"/>
  <c r="O33" i="23" s="1"/>
  <c r="E33" i="23"/>
  <c r="N33" i="23" s="1"/>
  <c r="K32" i="23"/>
  <c r="H32" i="23"/>
  <c r="O32" i="23" s="1"/>
  <c r="E32" i="23"/>
  <c r="N32" i="23" s="1"/>
  <c r="H31" i="23"/>
  <c r="K31" i="23" s="1"/>
  <c r="E31" i="23"/>
  <c r="J31" i="23" s="1"/>
  <c r="O30" i="23"/>
  <c r="N30" i="23"/>
  <c r="K30" i="23"/>
  <c r="J30" i="23"/>
  <c r="H30" i="23"/>
  <c r="E30" i="23"/>
  <c r="N29" i="23"/>
  <c r="H29" i="23"/>
  <c r="O29" i="23" s="1"/>
  <c r="E29" i="23"/>
  <c r="J29" i="23" s="1"/>
  <c r="K28" i="23"/>
  <c r="J28" i="23"/>
  <c r="H28" i="23"/>
  <c r="O28" i="23" s="1"/>
  <c r="E28" i="23"/>
  <c r="N28" i="23" s="1"/>
  <c r="O26" i="23"/>
  <c r="K26" i="23"/>
  <c r="J26" i="23"/>
  <c r="H26" i="23"/>
  <c r="E26" i="23"/>
  <c r="N26" i="23" s="1"/>
  <c r="K25" i="23"/>
  <c r="J25" i="23"/>
  <c r="H25" i="23"/>
  <c r="O25" i="23" s="1"/>
  <c r="E25" i="23"/>
  <c r="N25" i="23" s="1"/>
  <c r="H24" i="23"/>
  <c r="O24" i="23" s="1"/>
  <c r="E24" i="23"/>
  <c r="J24" i="23" s="1"/>
  <c r="H23" i="23"/>
  <c r="K23" i="23" s="1"/>
  <c r="E23" i="23"/>
  <c r="N23" i="23" s="1"/>
  <c r="O22" i="23"/>
  <c r="K22" i="23"/>
  <c r="J22" i="23"/>
  <c r="H22" i="23"/>
  <c r="E22" i="23"/>
  <c r="N22" i="23" s="1"/>
  <c r="H19" i="23"/>
  <c r="E19" i="23"/>
  <c r="O18" i="23"/>
  <c r="N18" i="23"/>
  <c r="K18" i="23"/>
  <c r="J18" i="23"/>
  <c r="H18" i="23"/>
  <c r="E18" i="23"/>
  <c r="K17" i="23"/>
  <c r="H17" i="23"/>
  <c r="O17" i="23" s="1"/>
  <c r="E17" i="23"/>
  <c r="N17" i="23" s="1"/>
  <c r="H16" i="23"/>
  <c r="O16" i="23" s="1"/>
  <c r="E16" i="23"/>
  <c r="N16" i="23" s="1"/>
  <c r="O15" i="23"/>
  <c r="K15" i="23"/>
  <c r="J15" i="23"/>
  <c r="H15" i="23"/>
  <c r="E15" i="23"/>
  <c r="N15" i="23" s="1"/>
  <c r="H14" i="23"/>
  <c r="O14" i="23" s="1"/>
  <c r="E14" i="23"/>
  <c r="J14" i="23" s="1"/>
  <c r="N13" i="23"/>
  <c r="K13" i="23"/>
  <c r="J13" i="23"/>
  <c r="H13" i="23"/>
  <c r="O13" i="23" s="1"/>
  <c r="E13" i="23"/>
  <c r="H11" i="23"/>
  <c r="K11" i="23" s="1"/>
  <c r="E11" i="23"/>
  <c r="J11" i="23" s="1"/>
  <c r="O10" i="23"/>
  <c r="N10" i="23"/>
  <c r="K10" i="23"/>
  <c r="J10" i="23"/>
  <c r="H10" i="23"/>
  <c r="E10" i="23"/>
  <c r="J9" i="23"/>
  <c r="H9" i="23"/>
  <c r="O9" i="23" s="1"/>
  <c r="E9" i="23"/>
  <c r="N9" i="23" s="1"/>
  <c r="N8" i="23"/>
  <c r="J8" i="23"/>
  <c r="H8" i="23"/>
  <c r="O8" i="23" s="1"/>
  <c r="E8" i="23"/>
  <c r="K33" i="22"/>
  <c r="H33" i="22"/>
  <c r="O33" i="22" s="1"/>
  <c r="E33" i="22"/>
  <c r="N33" i="22" s="1"/>
  <c r="K32" i="22"/>
  <c r="H32" i="22"/>
  <c r="O32" i="22" s="1"/>
  <c r="E32" i="22"/>
  <c r="N32" i="22" s="1"/>
  <c r="H31" i="22"/>
  <c r="O31" i="22" s="1"/>
  <c r="E31" i="22"/>
  <c r="J31" i="22" s="1"/>
  <c r="N30" i="22"/>
  <c r="J30" i="22"/>
  <c r="H30" i="22"/>
  <c r="K30" i="22" s="1"/>
  <c r="E30" i="22"/>
  <c r="H29" i="22"/>
  <c r="O29" i="22" s="1"/>
  <c r="E29" i="22"/>
  <c r="N29" i="22" s="1"/>
  <c r="N28" i="22"/>
  <c r="K28" i="22"/>
  <c r="J28" i="22"/>
  <c r="H28" i="22"/>
  <c r="O28" i="22" s="1"/>
  <c r="E28" i="22"/>
  <c r="N26" i="22"/>
  <c r="H26" i="22"/>
  <c r="K26" i="22" s="1"/>
  <c r="E26" i="22"/>
  <c r="J26" i="22" s="1"/>
  <c r="O25" i="22"/>
  <c r="N25" i="22"/>
  <c r="K25" i="22"/>
  <c r="J25" i="22"/>
  <c r="H25" i="22"/>
  <c r="E25" i="22"/>
  <c r="O24" i="22"/>
  <c r="N24" i="22"/>
  <c r="K24" i="22"/>
  <c r="J24" i="22"/>
  <c r="H24" i="22"/>
  <c r="E24" i="22"/>
  <c r="J23" i="22"/>
  <c r="H23" i="22"/>
  <c r="O23" i="22" s="1"/>
  <c r="E23" i="22"/>
  <c r="N23" i="22" s="1"/>
  <c r="O22" i="22"/>
  <c r="K22" i="22"/>
  <c r="J22" i="22"/>
  <c r="H22" i="22"/>
  <c r="E22" i="22"/>
  <c r="N22" i="22" s="1"/>
  <c r="H19" i="22"/>
  <c r="E19" i="22"/>
  <c r="H18" i="22"/>
  <c r="K18" i="22" s="1"/>
  <c r="E18" i="22"/>
  <c r="J18" i="22" s="1"/>
  <c r="J17" i="22"/>
  <c r="H17" i="22"/>
  <c r="O17" i="22" s="1"/>
  <c r="E17" i="22"/>
  <c r="N17" i="22" s="1"/>
  <c r="N16" i="22"/>
  <c r="J16" i="22"/>
  <c r="H16" i="22"/>
  <c r="O16" i="22" s="1"/>
  <c r="E16" i="22"/>
  <c r="K15" i="22"/>
  <c r="J15" i="22"/>
  <c r="H15" i="22"/>
  <c r="O15" i="22" s="1"/>
  <c r="E15" i="22"/>
  <c r="N15" i="22" s="1"/>
  <c r="O14" i="22"/>
  <c r="N14" i="22"/>
  <c r="J14" i="22"/>
  <c r="H14" i="22"/>
  <c r="K14" i="22" s="1"/>
  <c r="E14" i="22"/>
  <c r="N13" i="22"/>
  <c r="J13" i="22"/>
  <c r="H13" i="22"/>
  <c r="O13" i="22" s="1"/>
  <c r="E13" i="22"/>
  <c r="J11" i="22"/>
  <c r="H11" i="22"/>
  <c r="O11" i="22" s="1"/>
  <c r="E11" i="22"/>
  <c r="N11" i="22" s="1"/>
  <c r="O10" i="22"/>
  <c r="J10" i="22"/>
  <c r="H10" i="22"/>
  <c r="K10" i="22" s="1"/>
  <c r="E10" i="22"/>
  <c r="N10" i="22" s="1"/>
  <c r="K9" i="22"/>
  <c r="J9" i="22"/>
  <c r="H9" i="22"/>
  <c r="O9" i="22" s="1"/>
  <c r="E9" i="22"/>
  <c r="N9" i="22" s="1"/>
  <c r="O8" i="22"/>
  <c r="K8" i="22"/>
  <c r="H8" i="22"/>
  <c r="E8" i="22"/>
  <c r="J8" i="22" s="1"/>
  <c r="J33" i="21"/>
  <c r="H33" i="21"/>
  <c r="K33" i="21" s="1"/>
  <c r="E33" i="21"/>
  <c r="N33" i="21" s="1"/>
  <c r="O32" i="21"/>
  <c r="K32" i="21"/>
  <c r="H32" i="21"/>
  <c r="E32" i="21"/>
  <c r="J32" i="21" s="1"/>
  <c r="K31" i="21"/>
  <c r="J31" i="21"/>
  <c r="H31" i="21"/>
  <c r="O31" i="21" s="1"/>
  <c r="E31" i="21"/>
  <c r="N31" i="21" s="1"/>
  <c r="K30" i="21"/>
  <c r="H30" i="21"/>
  <c r="O30" i="21" s="1"/>
  <c r="E30" i="21"/>
  <c r="N30" i="21" s="1"/>
  <c r="H29" i="21"/>
  <c r="K29" i="21" s="1"/>
  <c r="E29" i="21"/>
  <c r="J29" i="21" s="1"/>
  <c r="O28" i="21"/>
  <c r="N28" i="21"/>
  <c r="K28" i="21"/>
  <c r="J28" i="21"/>
  <c r="H28" i="21"/>
  <c r="E28" i="21"/>
  <c r="N26" i="21"/>
  <c r="H26" i="21"/>
  <c r="O26" i="21" s="1"/>
  <c r="E26" i="21"/>
  <c r="J26" i="21" s="1"/>
  <c r="O25" i="21"/>
  <c r="N25" i="21"/>
  <c r="K25" i="21"/>
  <c r="J25" i="21"/>
  <c r="H25" i="21"/>
  <c r="E25" i="21"/>
  <c r="O24" i="21"/>
  <c r="J24" i="21"/>
  <c r="H24" i="21"/>
  <c r="K24" i="21" s="1"/>
  <c r="E24" i="21"/>
  <c r="N24" i="21" s="1"/>
  <c r="K23" i="21"/>
  <c r="H23" i="21"/>
  <c r="O23" i="21" s="1"/>
  <c r="E23" i="21"/>
  <c r="N23" i="21" s="1"/>
  <c r="K22" i="21"/>
  <c r="J22" i="21"/>
  <c r="H22" i="21"/>
  <c r="O22" i="21" s="1"/>
  <c r="E22" i="21"/>
  <c r="N22" i="21" s="1"/>
  <c r="H19" i="21"/>
  <c r="E19" i="21"/>
  <c r="K18" i="21"/>
  <c r="J18" i="21"/>
  <c r="H18" i="21"/>
  <c r="O18" i="21" s="1"/>
  <c r="E18" i="21"/>
  <c r="N18" i="21" s="1"/>
  <c r="O17" i="21"/>
  <c r="J17" i="21"/>
  <c r="H17" i="21"/>
  <c r="K17" i="21" s="1"/>
  <c r="E17" i="21"/>
  <c r="N17" i="21" s="1"/>
  <c r="O16" i="21"/>
  <c r="K16" i="21"/>
  <c r="J16" i="21"/>
  <c r="H16" i="21"/>
  <c r="E16" i="21"/>
  <c r="N16" i="21" s="1"/>
  <c r="K15" i="21"/>
  <c r="J15" i="21"/>
  <c r="H15" i="21"/>
  <c r="O15" i="21" s="1"/>
  <c r="E15" i="21"/>
  <c r="N15" i="21" s="1"/>
  <c r="K14" i="21"/>
  <c r="H14" i="21"/>
  <c r="O14" i="21" s="1"/>
  <c r="E14" i="21"/>
  <c r="N14" i="21" s="1"/>
  <c r="J13" i="21"/>
  <c r="H13" i="21"/>
  <c r="K13" i="21" s="1"/>
  <c r="E13" i="21"/>
  <c r="N13" i="21" s="1"/>
  <c r="K11" i="21"/>
  <c r="H11" i="21"/>
  <c r="O11" i="21" s="1"/>
  <c r="E11" i="21"/>
  <c r="N11" i="21" s="1"/>
  <c r="K10" i="21"/>
  <c r="H10" i="21"/>
  <c r="O10" i="21" s="1"/>
  <c r="E10" i="21"/>
  <c r="N10" i="21" s="1"/>
  <c r="H9" i="21"/>
  <c r="K9" i="21" s="1"/>
  <c r="E9" i="21"/>
  <c r="J9" i="21" s="1"/>
  <c r="O8" i="21"/>
  <c r="N8" i="21"/>
  <c r="K8" i="21"/>
  <c r="H8" i="21"/>
  <c r="E8" i="21"/>
  <c r="J8" i="21" s="1"/>
  <c r="N33" i="20"/>
  <c r="H33" i="20"/>
  <c r="O33" i="20" s="1"/>
  <c r="E33" i="20"/>
  <c r="J33" i="20" s="1"/>
  <c r="O32" i="20"/>
  <c r="H32" i="20"/>
  <c r="K32" i="20" s="1"/>
  <c r="E32" i="20"/>
  <c r="N32" i="20" s="1"/>
  <c r="O31" i="20"/>
  <c r="N31" i="20"/>
  <c r="J31" i="20"/>
  <c r="H31" i="20"/>
  <c r="K31" i="20" s="1"/>
  <c r="E31" i="20"/>
  <c r="K30" i="20"/>
  <c r="J30" i="20"/>
  <c r="H30" i="20"/>
  <c r="O30" i="20" s="1"/>
  <c r="E30" i="20"/>
  <c r="N30" i="20" s="1"/>
  <c r="N29" i="20"/>
  <c r="K29" i="20"/>
  <c r="H29" i="20"/>
  <c r="O29" i="20" s="1"/>
  <c r="E29" i="20"/>
  <c r="J29" i="20" s="1"/>
  <c r="O28" i="20"/>
  <c r="K28" i="20"/>
  <c r="J28" i="20"/>
  <c r="H28" i="20"/>
  <c r="E28" i="20"/>
  <c r="N28" i="20" s="1"/>
  <c r="H26" i="20"/>
  <c r="K26" i="20" s="1"/>
  <c r="E26" i="20"/>
  <c r="J26" i="20" s="1"/>
  <c r="N25" i="20"/>
  <c r="K25" i="20"/>
  <c r="J25" i="20"/>
  <c r="H25" i="20"/>
  <c r="O25" i="20" s="1"/>
  <c r="E25" i="20"/>
  <c r="H24" i="20"/>
  <c r="K24" i="20" s="1"/>
  <c r="E24" i="20"/>
  <c r="J24" i="20" s="1"/>
  <c r="O23" i="20"/>
  <c r="H23" i="20"/>
  <c r="K23" i="20" s="1"/>
  <c r="E23" i="20"/>
  <c r="J23" i="20" s="1"/>
  <c r="N22" i="20"/>
  <c r="K22" i="20"/>
  <c r="J22" i="20"/>
  <c r="H22" i="20"/>
  <c r="O22" i="20" s="1"/>
  <c r="E22" i="20"/>
  <c r="H19" i="20"/>
  <c r="E19" i="20"/>
  <c r="J18" i="20"/>
  <c r="H18" i="20"/>
  <c r="O18" i="20" s="1"/>
  <c r="E18" i="20"/>
  <c r="N18" i="20" s="1"/>
  <c r="H17" i="20"/>
  <c r="O17" i="20" s="1"/>
  <c r="E17" i="20"/>
  <c r="N17" i="20" s="1"/>
  <c r="H16" i="20"/>
  <c r="K16" i="20" s="1"/>
  <c r="E16" i="20"/>
  <c r="J16" i="20" s="1"/>
  <c r="O15" i="20"/>
  <c r="K15" i="20"/>
  <c r="J15" i="20"/>
  <c r="H15" i="20"/>
  <c r="E15" i="20"/>
  <c r="N15" i="20" s="1"/>
  <c r="H14" i="20"/>
  <c r="O14" i="20" s="1"/>
  <c r="E14" i="20"/>
  <c r="N14" i="20" s="1"/>
  <c r="H13" i="20"/>
  <c r="O13" i="20" s="1"/>
  <c r="E13" i="20"/>
  <c r="J13" i="20" s="1"/>
  <c r="H11" i="20"/>
  <c r="O11" i="20" s="1"/>
  <c r="E11" i="20"/>
  <c r="N11" i="20" s="1"/>
  <c r="H10" i="20"/>
  <c r="O10" i="20" s="1"/>
  <c r="E10" i="20"/>
  <c r="N10" i="20" s="1"/>
  <c r="K9" i="20"/>
  <c r="H9" i="20"/>
  <c r="O9" i="20" s="1"/>
  <c r="E9" i="20"/>
  <c r="J9" i="20" s="1"/>
  <c r="N8" i="20"/>
  <c r="J8" i="20"/>
  <c r="H8" i="20"/>
  <c r="K8" i="20" s="1"/>
  <c r="E8" i="20"/>
  <c r="N33" i="19"/>
  <c r="H33" i="19"/>
  <c r="K33" i="19" s="1"/>
  <c r="E33" i="19"/>
  <c r="J33" i="19" s="1"/>
  <c r="N32" i="19"/>
  <c r="K32" i="19"/>
  <c r="J32" i="19"/>
  <c r="H32" i="19"/>
  <c r="O32" i="19" s="1"/>
  <c r="E32" i="19"/>
  <c r="N31" i="19"/>
  <c r="H31" i="19"/>
  <c r="K31" i="19" s="1"/>
  <c r="E31" i="19"/>
  <c r="J31" i="19" s="1"/>
  <c r="O30" i="19"/>
  <c r="K30" i="19"/>
  <c r="J30" i="19"/>
  <c r="H30" i="19"/>
  <c r="E30" i="19"/>
  <c r="N30" i="19" s="1"/>
  <c r="N29" i="19"/>
  <c r="K29" i="19"/>
  <c r="J29" i="19"/>
  <c r="H29" i="19"/>
  <c r="O29" i="19" s="1"/>
  <c r="E29" i="19"/>
  <c r="K28" i="19"/>
  <c r="J28" i="19"/>
  <c r="H28" i="19"/>
  <c r="O28" i="19" s="1"/>
  <c r="E28" i="19"/>
  <c r="N28" i="19" s="1"/>
  <c r="O26" i="19"/>
  <c r="K26" i="19"/>
  <c r="H26" i="19"/>
  <c r="E26" i="19"/>
  <c r="J26" i="19" s="1"/>
  <c r="N25" i="19"/>
  <c r="K25" i="19"/>
  <c r="J25" i="19"/>
  <c r="H25" i="19"/>
  <c r="O25" i="19" s="1"/>
  <c r="E25" i="19"/>
  <c r="K24" i="19"/>
  <c r="H24" i="19"/>
  <c r="O24" i="19" s="1"/>
  <c r="E24" i="19"/>
  <c r="N24" i="19" s="1"/>
  <c r="O23" i="19"/>
  <c r="H23" i="19"/>
  <c r="K23" i="19" s="1"/>
  <c r="E23" i="19"/>
  <c r="J23" i="19" s="1"/>
  <c r="O22" i="19"/>
  <c r="K22" i="19"/>
  <c r="J22" i="19"/>
  <c r="H22" i="19"/>
  <c r="E22" i="19"/>
  <c r="N22" i="19" s="1"/>
  <c r="H19" i="19"/>
  <c r="E19" i="19"/>
  <c r="O18" i="19"/>
  <c r="K18" i="19"/>
  <c r="H18" i="19"/>
  <c r="E18" i="19"/>
  <c r="N18" i="19" s="1"/>
  <c r="O17" i="19"/>
  <c r="H17" i="19"/>
  <c r="K17" i="19" s="1"/>
  <c r="E17" i="19"/>
  <c r="N17" i="19" s="1"/>
  <c r="N16" i="19"/>
  <c r="K16" i="19"/>
  <c r="J16" i="19"/>
  <c r="H16" i="19"/>
  <c r="O16" i="19" s="1"/>
  <c r="E16" i="19"/>
  <c r="K15" i="19"/>
  <c r="J15" i="19"/>
  <c r="H15" i="19"/>
  <c r="O15" i="19" s="1"/>
  <c r="E15" i="19"/>
  <c r="N15" i="19" s="1"/>
  <c r="K14" i="19"/>
  <c r="H14" i="19"/>
  <c r="O14" i="19" s="1"/>
  <c r="E14" i="19"/>
  <c r="N14" i="19" s="1"/>
  <c r="N13" i="19"/>
  <c r="J13" i="19"/>
  <c r="H13" i="19"/>
  <c r="K13" i="19" s="1"/>
  <c r="E13" i="19"/>
  <c r="H11" i="19"/>
  <c r="K11" i="19" s="1"/>
  <c r="E11" i="19"/>
  <c r="J11" i="19" s="1"/>
  <c r="O10" i="19"/>
  <c r="N10" i="19"/>
  <c r="K10" i="19"/>
  <c r="J10" i="19"/>
  <c r="H10" i="19"/>
  <c r="E10" i="19"/>
  <c r="O9" i="19"/>
  <c r="H9" i="19"/>
  <c r="K9" i="19" s="1"/>
  <c r="E9" i="19"/>
  <c r="N9" i="19" s="1"/>
  <c r="H8" i="19"/>
  <c r="O8" i="19" s="1"/>
  <c r="E8" i="19"/>
  <c r="N8" i="19" s="1"/>
  <c r="K33" i="18"/>
  <c r="H33" i="18"/>
  <c r="O33" i="18" s="1"/>
  <c r="E33" i="18"/>
  <c r="J33" i="18" s="1"/>
  <c r="K32" i="18"/>
  <c r="J32" i="18"/>
  <c r="H32" i="18"/>
  <c r="O32" i="18" s="1"/>
  <c r="E32" i="18"/>
  <c r="N32" i="18" s="1"/>
  <c r="K31" i="18"/>
  <c r="H31" i="18"/>
  <c r="O31" i="18" s="1"/>
  <c r="E31" i="18"/>
  <c r="N31" i="18" s="1"/>
  <c r="K30" i="18"/>
  <c r="J30" i="18"/>
  <c r="H30" i="18"/>
  <c r="O30" i="18" s="1"/>
  <c r="E30" i="18"/>
  <c r="N30" i="18" s="1"/>
  <c r="O29" i="18"/>
  <c r="K29" i="18"/>
  <c r="H29" i="18"/>
  <c r="E29" i="18"/>
  <c r="N29" i="18" s="1"/>
  <c r="O28" i="18"/>
  <c r="K28" i="18"/>
  <c r="J28" i="18"/>
  <c r="H28" i="18"/>
  <c r="E28" i="18"/>
  <c r="N28" i="18" s="1"/>
  <c r="J26" i="18"/>
  <c r="H26" i="18"/>
  <c r="K26" i="18" s="1"/>
  <c r="E26" i="18"/>
  <c r="N26" i="18" s="1"/>
  <c r="O25" i="18"/>
  <c r="K25" i="18"/>
  <c r="J25" i="18"/>
  <c r="H25" i="18"/>
  <c r="E25" i="18"/>
  <c r="N25" i="18" s="1"/>
  <c r="K24" i="18"/>
  <c r="H24" i="18"/>
  <c r="O24" i="18" s="1"/>
  <c r="E24" i="18"/>
  <c r="N24" i="18" s="1"/>
  <c r="K23" i="18"/>
  <c r="J23" i="18"/>
  <c r="H23" i="18"/>
  <c r="O23" i="18" s="1"/>
  <c r="E23" i="18"/>
  <c r="N23" i="18" s="1"/>
  <c r="K22" i="18"/>
  <c r="J22" i="18"/>
  <c r="H22" i="18"/>
  <c r="O22" i="18" s="1"/>
  <c r="E22" i="18"/>
  <c r="N22" i="18" s="1"/>
  <c r="H19" i="18"/>
  <c r="E19" i="18"/>
  <c r="H18" i="18"/>
  <c r="K18" i="18" s="1"/>
  <c r="E18" i="18"/>
  <c r="N18" i="18" s="1"/>
  <c r="J17" i="18"/>
  <c r="H17" i="18"/>
  <c r="O17" i="18" s="1"/>
  <c r="E17" i="18"/>
  <c r="N17" i="18" s="1"/>
  <c r="K16" i="18"/>
  <c r="H16" i="18"/>
  <c r="O16" i="18" s="1"/>
  <c r="E16" i="18"/>
  <c r="J16" i="18" s="1"/>
  <c r="K15" i="18"/>
  <c r="J15" i="18"/>
  <c r="H15" i="18"/>
  <c r="O15" i="18" s="1"/>
  <c r="E15" i="18"/>
  <c r="N15" i="18" s="1"/>
  <c r="H14" i="18"/>
  <c r="K14" i="18" s="1"/>
  <c r="E14" i="18"/>
  <c r="N14" i="18" s="1"/>
  <c r="O13" i="18"/>
  <c r="K13" i="18"/>
  <c r="H13" i="18"/>
  <c r="E13" i="18"/>
  <c r="J13" i="18" s="1"/>
  <c r="K11" i="18"/>
  <c r="H11" i="18"/>
  <c r="O11" i="18" s="1"/>
  <c r="E11" i="18"/>
  <c r="N11" i="18" s="1"/>
  <c r="O10" i="18"/>
  <c r="H10" i="18"/>
  <c r="K10" i="18" s="1"/>
  <c r="E10" i="18"/>
  <c r="J10" i="18" s="1"/>
  <c r="N9" i="18"/>
  <c r="H9" i="18"/>
  <c r="O9" i="18" s="1"/>
  <c r="E9" i="18"/>
  <c r="J9" i="18" s="1"/>
  <c r="H8" i="18"/>
  <c r="O8" i="18" s="1"/>
  <c r="E8" i="18"/>
  <c r="N8" i="18" s="1"/>
  <c r="J33" i="17"/>
  <c r="H33" i="17"/>
  <c r="K33" i="17" s="1"/>
  <c r="E33" i="17"/>
  <c r="N33" i="17" s="1"/>
  <c r="O32" i="17"/>
  <c r="K32" i="17"/>
  <c r="H32" i="17"/>
  <c r="E32" i="17"/>
  <c r="N32" i="17" s="1"/>
  <c r="O31" i="17"/>
  <c r="K31" i="17"/>
  <c r="J31" i="17"/>
  <c r="H31" i="17"/>
  <c r="E31" i="17"/>
  <c r="N31" i="17" s="1"/>
  <c r="K30" i="17"/>
  <c r="J30" i="17"/>
  <c r="H30" i="17"/>
  <c r="O30" i="17" s="1"/>
  <c r="E30" i="17"/>
  <c r="N30" i="17" s="1"/>
  <c r="O29" i="17"/>
  <c r="K29" i="17"/>
  <c r="J29" i="17"/>
  <c r="H29" i="17"/>
  <c r="E29" i="17"/>
  <c r="N29" i="17" s="1"/>
  <c r="O28" i="17"/>
  <c r="K28" i="17"/>
  <c r="H28" i="17"/>
  <c r="E28" i="17"/>
  <c r="N28" i="17" s="1"/>
  <c r="K26" i="17"/>
  <c r="H26" i="17"/>
  <c r="O26" i="17" s="1"/>
  <c r="E26" i="17"/>
  <c r="N26" i="17" s="1"/>
  <c r="K25" i="17"/>
  <c r="J25" i="17"/>
  <c r="H25" i="17"/>
  <c r="O25" i="17" s="1"/>
  <c r="E25" i="17"/>
  <c r="N25" i="17" s="1"/>
  <c r="J24" i="17"/>
  <c r="H24" i="17"/>
  <c r="O24" i="17" s="1"/>
  <c r="E24" i="17"/>
  <c r="N24" i="17" s="1"/>
  <c r="O23" i="17"/>
  <c r="K23" i="17"/>
  <c r="J23" i="17"/>
  <c r="H23" i="17"/>
  <c r="E23" i="17"/>
  <c r="N23" i="17" s="1"/>
  <c r="K22" i="17"/>
  <c r="J22" i="17"/>
  <c r="H22" i="17"/>
  <c r="O22" i="17" s="1"/>
  <c r="E22" i="17"/>
  <c r="N22" i="17" s="1"/>
  <c r="H19" i="17"/>
  <c r="E19" i="17"/>
  <c r="J18" i="17"/>
  <c r="H18" i="17"/>
  <c r="O18" i="17" s="1"/>
  <c r="E18" i="17"/>
  <c r="N18" i="17" s="1"/>
  <c r="K17" i="17"/>
  <c r="H17" i="17"/>
  <c r="O17" i="17" s="1"/>
  <c r="E17" i="17"/>
  <c r="N17" i="17" s="1"/>
  <c r="K16" i="17"/>
  <c r="J16" i="17"/>
  <c r="H16" i="17"/>
  <c r="O16" i="17" s="1"/>
  <c r="E16" i="17"/>
  <c r="N16" i="17" s="1"/>
  <c r="O15" i="17"/>
  <c r="K15" i="17"/>
  <c r="J15" i="17"/>
  <c r="H15" i="17"/>
  <c r="E15" i="17"/>
  <c r="N15" i="17" s="1"/>
  <c r="O14" i="17"/>
  <c r="K14" i="17"/>
  <c r="J14" i="17"/>
  <c r="H14" i="17"/>
  <c r="E14" i="17"/>
  <c r="N14" i="17" s="1"/>
  <c r="K13" i="17"/>
  <c r="H13" i="17"/>
  <c r="O13" i="17" s="1"/>
  <c r="E13" i="17"/>
  <c r="N13" i="17" s="1"/>
  <c r="O11" i="17"/>
  <c r="K11" i="17"/>
  <c r="H11" i="17"/>
  <c r="E11" i="17"/>
  <c r="N11" i="17" s="1"/>
  <c r="J10" i="17"/>
  <c r="H10" i="17"/>
  <c r="O10" i="17" s="1"/>
  <c r="E10" i="17"/>
  <c r="N10" i="17" s="1"/>
  <c r="K9" i="17"/>
  <c r="H9" i="17"/>
  <c r="O9" i="17" s="1"/>
  <c r="E9" i="17"/>
  <c r="N9" i="17" s="1"/>
  <c r="K8" i="17"/>
  <c r="J8" i="17"/>
  <c r="H8" i="17"/>
  <c r="O8" i="17" s="1"/>
  <c r="E8" i="17"/>
  <c r="N8" i="17" s="1"/>
  <c r="O33" i="16"/>
  <c r="K33" i="16"/>
  <c r="J33" i="16"/>
  <c r="H33" i="16"/>
  <c r="E33" i="16"/>
  <c r="N33" i="16" s="1"/>
  <c r="K32" i="16"/>
  <c r="H32" i="16"/>
  <c r="O32" i="16" s="1"/>
  <c r="E32" i="16"/>
  <c r="N32" i="16" s="1"/>
  <c r="N31" i="16"/>
  <c r="K31" i="16"/>
  <c r="J31" i="16"/>
  <c r="H31" i="16"/>
  <c r="O31" i="16" s="1"/>
  <c r="E31" i="16"/>
  <c r="O30" i="16"/>
  <c r="K30" i="16"/>
  <c r="J30" i="16"/>
  <c r="H30" i="16"/>
  <c r="E30" i="16"/>
  <c r="N30" i="16" s="1"/>
  <c r="J29" i="16"/>
  <c r="H29" i="16"/>
  <c r="O29" i="16" s="1"/>
  <c r="E29" i="16"/>
  <c r="N29" i="16" s="1"/>
  <c r="K28" i="16"/>
  <c r="J28" i="16"/>
  <c r="H28" i="16"/>
  <c r="O28" i="16" s="1"/>
  <c r="E28" i="16"/>
  <c r="N28" i="16" s="1"/>
  <c r="N26" i="16"/>
  <c r="K26" i="16"/>
  <c r="J26" i="16"/>
  <c r="H26" i="16"/>
  <c r="O26" i="16" s="1"/>
  <c r="E26" i="16"/>
  <c r="O25" i="16"/>
  <c r="K25" i="16"/>
  <c r="J25" i="16"/>
  <c r="H25" i="16"/>
  <c r="E25" i="16"/>
  <c r="N25" i="16" s="1"/>
  <c r="K24" i="16"/>
  <c r="H24" i="16"/>
  <c r="O24" i="16" s="1"/>
  <c r="E24" i="16"/>
  <c r="N24" i="16" s="1"/>
  <c r="N23" i="16"/>
  <c r="K23" i="16"/>
  <c r="J23" i="16"/>
  <c r="H23" i="16"/>
  <c r="O23" i="16" s="1"/>
  <c r="E23" i="16"/>
  <c r="O22" i="16"/>
  <c r="N22" i="16"/>
  <c r="K22" i="16"/>
  <c r="J22" i="16"/>
  <c r="H22" i="16"/>
  <c r="E22" i="16"/>
  <c r="H19" i="16"/>
  <c r="E19" i="16"/>
  <c r="O18" i="16"/>
  <c r="N18" i="16"/>
  <c r="K18" i="16"/>
  <c r="J18" i="16"/>
  <c r="H18" i="16"/>
  <c r="E18" i="16"/>
  <c r="O17" i="16"/>
  <c r="K17" i="16"/>
  <c r="J17" i="16"/>
  <c r="H17" i="16"/>
  <c r="E17" i="16"/>
  <c r="N17" i="16" s="1"/>
  <c r="K16" i="16"/>
  <c r="H16" i="16"/>
  <c r="O16" i="16" s="1"/>
  <c r="E16" i="16"/>
  <c r="N16" i="16" s="1"/>
  <c r="N15" i="16"/>
  <c r="K15" i="16"/>
  <c r="J15" i="16"/>
  <c r="H15" i="16"/>
  <c r="O15" i="16" s="1"/>
  <c r="E15" i="16"/>
  <c r="O14" i="16"/>
  <c r="J14" i="16"/>
  <c r="H14" i="16"/>
  <c r="K14" i="16" s="1"/>
  <c r="E14" i="16"/>
  <c r="N14" i="16" s="1"/>
  <c r="O13" i="16"/>
  <c r="K13" i="16"/>
  <c r="J13" i="16"/>
  <c r="H13" i="16"/>
  <c r="E13" i="16"/>
  <c r="N13" i="16" s="1"/>
  <c r="N11" i="16"/>
  <c r="J11" i="16"/>
  <c r="H11" i="16"/>
  <c r="K11" i="16" s="1"/>
  <c r="E11" i="16"/>
  <c r="N10" i="16"/>
  <c r="H10" i="16"/>
  <c r="O10" i="16" s="1"/>
  <c r="E10" i="16"/>
  <c r="J10" i="16" s="1"/>
  <c r="J9" i="16"/>
  <c r="H9" i="16"/>
  <c r="O9" i="16" s="1"/>
  <c r="E9" i="16"/>
  <c r="N9" i="16" s="1"/>
  <c r="H8" i="16"/>
  <c r="O8" i="16" s="1"/>
  <c r="E8" i="16"/>
  <c r="N8" i="16" s="1"/>
  <c r="O33" i="15"/>
  <c r="N33" i="15"/>
  <c r="K33" i="15"/>
  <c r="J33" i="15"/>
  <c r="H33" i="15"/>
  <c r="E33" i="15"/>
  <c r="O32" i="15"/>
  <c r="K32" i="15"/>
  <c r="J32" i="15"/>
  <c r="H32" i="15"/>
  <c r="E32" i="15"/>
  <c r="N32" i="15" s="1"/>
  <c r="K31" i="15"/>
  <c r="H31" i="15"/>
  <c r="O31" i="15" s="1"/>
  <c r="E31" i="15"/>
  <c r="N31" i="15" s="1"/>
  <c r="N30" i="15"/>
  <c r="K30" i="15"/>
  <c r="J30" i="15"/>
  <c r="H30" i="15"/>
  <c r="O30" i="15" s="1"/>
  <c r="E30" i="15"/>
  <c r="O29" i="15"/>
  <c r="J29" i="15"/>
  <c r="H29" i="15"/>
  <c r="K29" i="15" s="1"/>
  <c r="E29" i="15"/>
  <c r="N29" i="15" s="1"/>
  <c r="O28" i="15"/>
  <c r="K28" i="15"/>
  <c r="J28" i="15"/>
  <c r="H28" i="15"/>
  <c r="E28" i="15"/>
  <c r="N28" i="15" s="1"/>
  <c r="N26" i="15"/>
  <c r="J26" i="15"/>
  <c r="H26" i="15"/>
  <c r="K26" i="15" s="1"/>
  <c r="E26" i="15"/>
  <c r="N25" i="15"/>
  <c r="K25" i="15"/>
  <c r="J25" i="15"/>
  <c r="H25" i="15"/>
  <c r="O25" i="15" s="1"/>
  <c r="E25" i="15"/>
  <c r="J24" i="15"/>
  <c r="H24" i="15"/>
  <c r="O24" i="15" s="1"/>
  <c r="E24" i="15"/>
  <c r="N24" i="15" s="1"/>
  <c r="H23" i="15"/>
  <c r="O23" i="15" s="1"/>
  <c r="E23" i="15"/>
  <c r="N23" i="15" s="1"/>
  <c r="N22" i="15"/>
  <c r="K22" i="15"/>
  <c r="J22" i="15"/>
  <c r="H22" i="15"/>
  <c r="O22" i="15" s="1"/>
  <c r="E22" i="15"/>
  <c r="H19" i="15"/>
  <c r="E19" i="15"/>
  <c r="N18" i="15"/>
  <c r="J18" i="15"/>
  <c r="H18" i="15"/>
  <c r="K18" i="15" s="1"/>
  <c r="E18" i="15"/>
  <c r="O17" i="15"/>
  <c r="J17" i="15"/>
  <c r="H17" i="15"/>
  <c r="K17" i="15" s="1"/>
  <c r="E17" i="15"/>
  <c r="N17" i="15" s="1"/>
  <c r="O16" i="15"/>
  <c r="K16" i="15"/>
  <c r="J16" i="15"/>
  <c r="H16" i="15"/>
  <c r="E16" i="15"/>
  <c r="N16" i="15" s="1"/>
  <c r="K15" i="15"/>
  <c r="J15" i="15"/>
  <c r="H15" i="15"/>
  <c r="O15" i="15" s="1"/>
  <c r="E15" i="15"/>
  <c r="N15" i="15" s="1"/>
  <c r="N14" i="15"/>
  <c r="J14" i="15"/>
  <c r="H14" i="15"/>
  <c r="K14" i="15" s="1"/>
  <c r="E14" i="15"/>
  <c r="O13" i="15"/>
  <c r="K13" i="15"/>
  <c r="H13" i="15"/>
  <c r="E13" i="15"/>
  <c r="N13" i="15" s="1"/>
  <c r="K11" i="15"/>
  <c r="H11" i="15"/>
  <c r="O11" i="15" s="1"/>
  <c r="E11" i="15"/>
  <c r="N11" i="15" s="1"/>
  <c r="N10" i="15"/>
  <c r="J10" i="15"/>
  <c r="H10" i="15"/>
  <c r="K10" i="15" s="1"/>
  <c r="E10" i="15"/>
  <c r="O9" i="15"/>
  <c r="J9" i="15"/>
  <c r="H9" i="15"/>
  <c r="K9" i="15" s="1"/>
  <c r="E9" i="15"/>
  <c r="N9" i="15" s="1"/>
  <c r="O8" i="15"/>
  <c r="J8" i="15"/>
  <c r="H8" i="15"/>
  <c r="K8" i="15" s="1"/>
  <c r="E8" i="15"/>
  <c r="N8" i="15" s="1"/>
  <c r="N33" i="14"/>
  <c r="J33" i="14"/>
  <c r="H33" i="14"/>
  <c r="K33" i="14" s="1"/>
  <c r="E33" i="14"/>
  <c r="N32" i="14"/>
  <c r="H32" i="14"/>
  <c r="O32" i="14" s="1"/>
  <c r="E32" i="14"/>
  <c r="J32" i="14" s="1"/>
  <c r="H31" i="14"/>
  <c r="O31" i="14" s="1"/>
  <c r="E31" i="14"/>
  <c r="N31" i="14" s="1"/>
  <c r="K30" i="14"/>
  <c r="J30" i="14"/>
  <c r="H30" i="14"/>
  <c r="O30" i="14" s="1"/>
  <c r="E30" i="14"/>
  <c r="N30" i="14" s="1"/>
  <c r="N29" i="14"/>
  <c r="H29" i="14"/>
  <c r="K29" i="14" s="1"/>
  <c r="E29" i="14"/>
  <c r="J29" i="14" s="1"/>
  <c r="N28" i="14"/>
  <c r="K28" i="14"/>
  <c r="J28" i="14"/>
  <c r="H28" i="14"/>
  <c r="O28" i="14" s="1"/>
  <c r="E28" i="14"/>
  <c r="K26" i="14"/>
  <c r="H26" i="14"/>
  <c r="O26" i="14" s="1"/>
  <c r="E26" i="14"/>
  <c r="N26" i="14" s="1"/>
  <c r="N25" i="14"/>
  <c r="K25" i="14"/>
  <c r="J25" i="14"/>
  <c r="H25" i="14"/>
  <c r="O25" i="14" s="1"/>
  <c r="E25" i="14"/>
  <c r="O24" i="14"/>
  <c r="J24" i="14"/>
  <c r="H24" i="14"/>
  <c r="K24" i="14" s="1"/>
  <c r="E24" i="14"/>
  <c r="N24" i="14" s="1"/>
  <c r="O23" i="14"/>
  <c r="K23" i="14"/>
  <c r="J23" i="14"/>
  <c r="H23" i="14"/>
  <c r="E23" i="14"/>
  <c r="N23" i="14" s="1"/>
  <c r="K22" i="14"/>
  <c r="J22" i="14"/>
  <c r="H22" i="14"/>
  <c r="O22" i="14" s="1"/>
  <c r="E22" i="14"/>
  <c r="N22" i="14" s="1"/>
  <c r="H19" i="14"/>
  <c r="E19" i="14"/>
  <c r="K18" i="14"/>
  <c r="H18" i="14"/>
  <c r="O18" i="14" s="1"/>
  <c r="E18" i="14"/>
  <c r="N18" i="14" s="1"/>
  <c r="N17" i="14"/>
  <c r="J17" i="14"/>
  <c r="H17" i="14"/>
  <c r="K17" i="14" s="1"/>
  <c r="E17" i="14"/>
  <c r="O16" i="14"/>
  <c r="J16" i="14"/>
  <c r="H16" i="14"/>
  <c r="K16" i="14" s="1"/>
  <c r="E16" i="14"/>
  <c r="N16" i="14" s="1"/>
  <c r="O15" i="14"/>
  <c r="K15" i="14"/>
  <c r="J15" i="14"/>
  <c r="H15" i="14"/>
  <c r="E15" i="14"/>
  <c r="N15" i="14" s="1"/>
  <c r="K14" i="14"/>
  <c r="H14" i="14"/>
  <c r="O14" i="14" s="1"/>
  <c r="E14" i="14"/>
  <c r="N14" i="14" s="1"/>
  <c r="N13" i="14"/>
  <c r="H13" i="14"/>
  <c r="K13" i="14" s="1"/>
  <c r="E13" i="14"/>
  <c r="J13" i="14" s="1"/>
  <c r="K11" i="14"/>
  <c r="J11" i="14"/>
  <c r="H11" i="14"/>
  <c r="O11" i="14" s="1"/>
  <c r="E11" i="14"/>
  <c r="N11" i="14" s="1"/>
  <c r="H10" i="14"/>
  <c r="O10" i="14" s="1"/>
  <c r="E10" i="14"/>
  <c r="N10" i="14" s="1"/>
  <c r="J9" i="14"/>
  <c r="H9" i="14"/>
  <c r="K9" i="14" s="1"/>
  <c r="E9" i="14"/>
  <c r="N9" i="14" s="1"/>
  <c r="O8" i="14"/>
  <c r="K8" i="14"/>
  <c r="H8" i="14"/>
  <c r="E8" i="14"/>
  <c r="N8" i="14" s="1"/>
  <c r="K33" i="13"/>
  <c r="H33" i="13"/>
  <c r="O33" i="13" s="1"/>
  <c r="E33" i="13"/>
  <c r="N33" i="13" s="1"/>
  <c r="N32" i="13"/>
  <c r="J32" i="13"/>
  <c r="H32" i="13"/>
  <c r="K32" i="13" s="1"/>
  <c r="E32" i="13"/>
  <c r="O31" i="13"/>
  <c r="K31" i="13"/>
  <c r="H31" i="13"/>
  <c r="E31" i="13"/>
  <c r="N31" i="13" s="1"/>
  <c r="K30" i="13"/>
  <c r="J30" i="13"/>
  <c r="H30" i="13"/>
  <c r="O30" i="13" s="1"/>
  <c r="E30" i="13"/>
  <c r="N30" i="13" s="1"/>
  <c r="K29" i="13"/>
  <c r="H29" i="13"/>
  <c r="O29" i="13" s="1"/>
  <c r="E29" i="13"/>
  <c r="N29" i="13" s="1"/>
  <c r="K28" i="13"/>
  <c r="J28" i="13"/>
  <c r="H28" i="13"/>
  <c r="O28" i="13" s="1"/>
  <c r="E28" i="13"/>
  <c r="N28" i="13" s="1"/>
  <c r="O26" i="13"/>
  <c r="J26" i="13"/>
  <c r="H26" i="13"/>
  <c r="K26" i="13" s="1"/>
  <c r="E26" i="13"/>
  <c r="N26" i="13" s="1"/>
  <c r="K25" i="13"/>
  <c r="J25" i="13"/>
  <c r="H25" i="13"/>
  <c r="O25" i="13" s="1"/>
  <c r="E25" i="13"/>
  <c r="N25" i="13" s="1"/>
  <c r="N24" i="13"/>
  <c r="J24" i="13"/>
  <c r="H24" i="13"/>
  <c r="K24" i="13" s="1"/>
  <c r="E24" i="13"/>
  <c r="O23" i="13"/>
  <c r="K23" i="13"/>
  <c r="H23" i="13"/>
  <c r="E23" i="13"/>
  <c r="N23" i="13" s="1"/>
  <c r="K22" i="13"/>
  <c r="J22" i="13"/>
  <c r="H22" i="13"/>
  <c r="O22" i="13" s="1"/>
  <c r="E22" i="13"/>
  <c r="N22" i="13" s="1"/>
  <c r="H19" i="13"/>
  <c r="E19" i="13"/>
  <c r="O18" i="13"/>
  <c r="H18" i="13"/>
  <c r="K18" i="13" s="1"/>
  <c r="E18" i="13"/>
  <c r="N18" i="13" s="1"/>
  <c r="H17" i="13"/>
  <c r="O17" i="13" s="1"/>
  <c r="E17" i="13"/>
  <c r="N17" i="13" s="1"/>
  <c r="N16" i="13"/>
  <c r="H16" i="13"/>
  <c r="K16" i="13" s="1"/>
  <c r="E16" i="13"/>
  <c r="J16" i="13" s="1"/>
  <c r="N15" i="13"/>
  <c r="K15" i="13"/>
  <c r="J15" i="13"/>
  <c r="H15" i="13"/>
  <c r="O15" i="13" s="1"/>
  <c r="E15" i="13"/>
  <c r="K14" i="13"/>
  <c r="J14" i="13"/>
  <c r="H14" i="13"/>
  <c r="O14" i="13" s="1"/>
  <c r="E14" i="13"/>
  <c r="N14" i="13" s="1"/>
  <c r="H13" i="13"/>
  <c r="O13" i="13" s="1"/>
  <c r="E13" i="13"/>
  <c r="N13" i="13" s="1"/>
  <c r="N11" i="13"/>
  <c r="J11" i="13"/>
  <c r="H11" i="13"/>
  <c r="K11" i="13" s="1"/>
  <c r="E11" i="13"/>
  <c r="O10" i="13"/>
  <c r="H10" i="13"/>
  <c r="K10" i="13" s="1"/>
  <c r="E10" i="13"/>
  <c r="N10" i="13" s="1"/>
  <c r="H9" i="13"/>
  <c r="O9" i="13" s="1"/>
  <c r="E9" i="13"/>
  <c r="N9" i="13" s="1"/>
  <c r="N8" i="13"/>
  <c r="H8" i="13"/>
  <c r="K8" i="13" s="1"/>
  <c r="E8" i="13"/>
  <c r="J8" i="13" s="1"/>
  <c r="O33" i="12"/>
  <c r="K33" i="12"/>
  <c r="H33" i="12"/>
  <c r="E33" i="12"/>
  <c r="N33" i="12" s="1"/>
  <c r="K32" i="12"/>
  <c r="H32" i="12"/>
  <c r="O32" i="12" s="1"/>
  <c r="E32" i="12"/>
  <c r="N32" i="12" s="1"/>
  <c r="N31" i="12"/>
  <c r="J31" i="12"/>
  <c r="H31" i="12"/>
  <c r="K31" i="12" s="1"/>
  <c r="E31" i="12"/>
  <c r="O30" i="12"/>
  <c r="K30" i="12"/>
  <c r="J30" i="12"/>
  <c r="H30" i="12"/>
  <c r="E30" i="12"/>
  <c r="N30" i="12" s="1"/>
  <c r="O29" i="12"/>
  <c r="J29" i="12"/>
  <c r="H29" i="12"/>
  <c r="K29" i="12" s="1"/>
  <c r="E29" i="12"/>
  <c r="N29" i="12" s="1"/>
  <c r="K28" i="12"/>
  <c r="J28" i="12"/>
  <c r="H28" i="12"/>
  <c r="O28" i="12" s="1"/>
  <c r="E28" i="12"/>
  <c r="N28" i="12" s="1"/>
  <c r="N26" i="12"/>
  <c r="H26" i="12"/>
  <c r="O26" i="12" s="1"/>
  <c r="E26" i="12"/>
  <c r="J26" i="12" s="1"/>
  <c r="K25" i="12"/>
  <c r="J25" i="12"/>
  <c r="H25" i="12"/>
  <c r="O25" i="12" s="1"/>
  <c r="E25" i="12"/>
  <c r="N25" i="12" s="1"/>
  <c r="H24" i="12"/>
  <c r="O24" i="12" s="1"/>
  <c r="E24" i="12"/>
  <c r="N24" i="12" s="1"/>
  <c r="H23" i="12"/>
  <c r="K23" i="12" s="1"/>
  <c r="E23" i="12"/>
  <c r="N23" i="12" s="1"/>
  <c r="K22" i="12"/>
  <c r="J22" i="12"/>
  <c r="H22" i="12"/>
  <c r="O22" i="12" s="1"/>
  <c r="E22" i="12"/>
  <c r="N22" i="12" s="1"/>
  <c r="H19" i="12"/>
  <c r="E19" i="12"/>
  <c r="K18" i="12"/>
  <c r="H18" i="12"/>
  <c r="O18" i="12" s="1"/>
  <c r="E18" i="12"/>
  <c r="J18" i="12" s="1"/>
  <c r="O17" i="12"/>
  <c r="K17" i="12"/>
  <c r="H17" i="12"/>
  <c r="E17" i="12"/>
  <c r="N17" i="12" s="1"/>
  <c r="K16" i="12"/>
  <c r="J16" i="12"/>
  <c r="H16" i="12"/>
  <c r="O16" i="12" s="1"/>
  <c r="E16" i="12"/>
  <c r="N16" i="12" s="1"/>
  <c r="N15" i="12"/>
  <c r="K15" i="12"/>
  <c r="J15" i="12"/>
  <c r="H15" i="12"/>
  <c r="O15" i="12" s="1"/>
  <c r="E15" i="12"/>
  <c r="O14" i="12"/>
  <c r="N14" i="12"/>
  <c r="J14" i="12"/>
  <c r="H14" i="12"/>
  <c r="K14" i="12" s="1"/>
  <c r="E14" i="12"/>
  <c r="O13" i="12"/>
  <c r="J13" i="12"/>
  <c r="H13" i="12"/>
  <c r="K13" i="12" s="1"/>
  <c r="E13" i="12"/>
  <c r="N13" i="12" s="1"/>
  <c r="N11" i="12"/>
  <c r="H11" i="12"/>
  <c r="K11" i="12" s="1"/>
  <c r="E11" i="12"/>
  <c r="J11" i="12" s="1"/>
  <c r="N10" i="12"/>
  <c r="H10" i="12"/>
  <c r="O10" i="12" s="1"/>
  <c r="E10" i="12"/>
  <c r="J10" i="12" s="1"/>
  <c r="K9" i="12"/>
  <c r="H9" i="12"/>
  <c r="O9" i="12" s="1"/>
  <c r="E9" i="12"/>
  <c r="N9" i="12" s="1"/>
  <c r="H8" i="12"/>
  <c r="O8" i="12" s="1"/>
  <c r="E8" i="12"/>
  <c r="N8" i="12" s="1"/>
  <c r="N33" i="11"/>
  <c r="J33" i="11"/>
  <c r="H33" i="11"/>
  <c r="K33" i="11" s="1"/>
  <c r="E33" i="11"/>
  <c r="O32" i="11"/>
  <c r="H32" i="11"/>
  <c r="K32" i="11" s="1"/>
  <c r="E32" i="11"/>
  <c r="N32" i="11" s="1"/>
  <c r="H31" i="11"/>
  <c r="O31" i="11" s="1"/>
  <c r="E31" i="11"/>
  <c r="N31" i="11" s="1"/>
  <c r="N30" i="11"/>
  <c r="K30" i="11"/>
  <c r="J30" i="11"/>
  <c r="H30" i="11"/>
  <c r="O30" i="11" s="1"/>
  <c r="E30" i="11"/>
  <c r="O29" i="11"/>
  <c r="N29" i="11"/>
  <c r="K29" i="11"/>
  <c r="J29" i="11"/>
  <c r="H29" i="11"/>
  <c r="E29" i="11"/>
  <c r="O28" i="11"/>
  <c r="K28" i="11"/>
  <c r="J28" i="11"/>
  <c r="H28" i="11"/>
  <c r="E28" i="11"/>
  <c r="N28" i="11" s="1"/>
  <c r="N26" i="11"/>
  <c r="H26" i="11"/>
  <c r="K26" i="11" s="1"/>
  <c r="E26" i="11"/>
  <c r="J26" i="11" s="1"/>
  <c r="N25" i="11"/>
  <c r="K25" i="11"/>
  <c r="J25" i="11"/>
  <c r="H25" i="11"/>
  <c r="O25" i="11" s="1"/>
  <c r="E25" i="11"/>
  <c r="K24" i="11"/>
  <c r="H24" i="11"/>
  <c r="O24" i="11" s="1"/>
  <c r="E24" i="11"/>
  <c r="N24" i="11" s="1"/>
  <c r="H23" i="11"/>
  <c r="O23" i="11" s="1"/>
  <c r="E23" i="11"/>
  <c r="N23" i="11" s="1"/>
  <c r="K22" i="11"/>
  <c r="J22" i="11"/>
  <c r="H22" i="11"/>
  <c r="O22" i="11" s="1"/>
  <c r="E22" i="11"/>
  <c r="N22" i="11" s="1"/>
  <c r="H19" i="11"/>
  <c r="E19" i="11"/>
  <c r="H18" i="11"/>
  <c r="K18" i="11" s="1"/>
  <c r="E18" i="11"/>
  <c r="N18" i="11" s="1"/>
  <c r="O17" i="11"/>
  <c r="N17" i="11"/>
  <c r="K17" i="11"/>
  <c r="J17" i="11"/>
  <c r="H17" i="11"/>
  <c r="E17" i="11"/>
  <c r="O16" i="11"/>
  <c r="K16" i="11"/>
  <c r="J16" i="11"/>
  <c r="H16" i="11"/>
  <c r="E16" i="11"/>
  <c r="N16" i="11" s="1"/>
  <c r="K15" i="11"/>
  <c r="J15" i="11"/>
  <c r="H15" i="11"/>
  <c r="O15" i="11" s="1"/>
  <c r="E15" i="11"/>
  <c r="N15" i="11" s="1"/>
  <c r="N14" i="11"/>
  <c r="J14" i="11"/>
  <c r="H14" i="11"/>
  <c r="K14" i="11" s="1"/>
  <c r="E14" i="11"/>
  <c r="O13" i="11"/>
  <c r="J13" i="11"/>
  <c r="H13" i="11"/>
  <c r="K13" i="11" s="1"/>
  <c r="E13" i="11"/>
  <c r="N13" i="11" s="1"/>
  <c r="K11" i="11"/>
  <c r="H11" i="11"/>
  <c r="O11" i="11" s="1"/>
  <c r="E11" i="11"/>
  <c r="N11" i="11" s="1"/>
  <c r="H10" i="11"/>
  <c r="K10" i="11" s="1"/>
  <c r="E10" i="11"/>
  <c r="N10" i="11" s="1"/>
  <c r="O9" i="11"/>
  <c r="N9" i="11"/>
  <c r="K9" i="11"/>
  <c r="J9" i="11"/>
  <c r="H9" i="11"/>
  <c r="E9" i="11"/>
  <c r="O8" i="11"/>
  <c r="J8" i="11"/>
  <c r="H8" i="11"/>
  <c r="K8" i="11" s="1"/>
  <c r="E8" i="11"/>
  <c r="N8" i="11" s="1"/>
  <c r="N33" i="10"/>
  <c r="H33" i="10"/>
  <c r="K33" i="10" s="1"/>
  <c r="E33" i="10"/>
  <c r="J33" i="10" s="1"/>
  <c r="N32" i="10"/>
  <c r="J32" i="10"/>
  <c r="H32" i="10"/>
  <c r="O32" i="10" s="1"/>
  <c r="E32" i="10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N29" i="10"/>
  <c r="K29" i="10"/>
  <c r="J29" i="10"/>
  <c r="H29" i="10"/>
  <c r="O29" i="10" s="1"/>
  <c r="E29" i="10"/>
  <c r="O28" i="10"/>
  <c r="K28" i="10"/>
  <c r="J28" i="10"/>
  <c r="H28" i="10"/>
  <c r="E28" i="10"/>
  <c r="N28" i="10" s="1"/>
  <c r="K26" i="10"/>
  <c r="H26" i="10"/>
  <c r="O26" i="10" s="1"/>
  <c r="E26" i="10"/>
  <c r="N26" i="10" s="1"/>
  <c r="K25" i="10"/>
  <c r="J25" i="10"/>
  <c r="H25" i="10"/>
  <c r="O25" i="10" s="1"/>
  <c r="E25" i="10"/>
  <c r="N25" i="10" s="1"/>
  <c r="O24" i="10"/>
  <c r="K24" i="10"/>
  <c r="J24" i="10"/>
  <c r="H24" i="10"/>
  <c r="E24" i="10"/>
  <c r="N24" i="10" s="1"/>
  <c r="H23" i="10"/>
  <c r="O23" i="10" s="1"/>
  <c r="E23" i="10"/>
  <c r="N23" i="10" s="1"/>
  <c r="K22" i="10"/>
  <c r="J22" i="10"/>
  <c r="H22" i="10"/>
  <c r="O22" i="10" s="1"/>
  <c r="E22" i="10"/>
  <c r="N22" i="10" s="1"/>
  <c r="H19" i="10"/>
  <c r="E19" i="10"/>
  <c r="H18" i="10"/>
  <c r="O18" i="10" s="1"/>
  <c r="E18" i="10"/>
  <c r="N18" i="10" s="1"/>
  <c r="J17" i="10"/>
  <c r="H17" i="10"/>
  <c r="K17" i="10" s="1"/>
  <c r="E17" i="10"/>
  <c r="N17" i="10" s="1"/>
  <c r="O16" i="10"/>
  <c r="K16" i="10"/>
  <c r="J16" i="10"/>
  <c r="H16" i="10"/>
  <c r="E16" i="10"/>
  <c r="N16" i="10" s="1"/>
  <c r="O15" i="10"/>
  <c r="K15" i="10"/>
  <c r="J15" i="10"/>
  <c r="H15" i="10"/>
  <c r="E15" i="10"/>
  <c r="N15" i="10" s="1"/>
  <c r="K14" i="10"/>
  <c r="J14" i="10"/>
  <c r="H14" i="10"/>
  <c r="O14" i="10" s="1"/>
  <c r="E14" i="10"/>
  <c r="N14" i="10" s="1"/>
  <c r="H13" i="10"/>
  <c r="K13" i="10" s="1"/>
  <c r="E13" i="10"/>
  <c r="N13" i="10" s="1"/>
  <c r="J11" i="10"/>
  <c r="H11" i="10"/>
  <c r="O11" i="10" s="1"/>
  <c r="E11" i="10"/>
  <c r="N11" i="10" s="1"/>
  <c r="K10" i="10"/>
  <c r="H10" i="10"/>
  <c r="O10" i="10" s="1"/>
  <c r="E10" i="10"/>
  <c r="N10" i="10" s="1"/>
  <c r="K9" i="10"/>
  <c r="J9" i="10"/>
  <c r="H9" i="10"/>
  <c r="O9" i="10" s="1"/>
  <c r="E9" i="10"/>
  <c r="N9" i="10" s="1"/>
  <c r="O8" i="10"/>
  <c r="K8" i="10"/>
  <c r="J8" i="10"/>
  <c r="H8" i="10"/>
  <c r="E8" i="10"/>
  <c r="N8" i="10" s="1"/>
  <c r="K33" i="9"/>
  <c r="H33" i="9"/>
  <c r="O33" i="9" s="1"/>
  <c r="E33" i="9"/>
  <c r="N33" i="9" s="1"/>
  <c r="N32" i="9"/>
  <c r="J32" i="9"/>
  <c r="H32" i="9"/>
  <c r="K32" i="9" s="1"/>
  <c r="E32" i="9"/>
  <c r="O31" i="9"/>
  <c r="H31" i="9"/>
  <c r="K31" i="9" s="1"/>
  <c r="E31" i="9"/>
  <c r="N31" i="9" s="1"/>
  <c r="K30" i="9"/>
  <c r="J30" i="9"/>
  <c r="H30" i="9"/>
  <c r="O30" i="9" s="1"/>
  <c r="E30" i="9"/>
  <c r="N30" i="9" s="1"/>
  <c r="K29" i="9"/>
  <c r="H29" i="9"/>
  <c r="O29" i="9" s="1"/>
  <c r="E29" i="9"/>
  <c r="N29" i="9" s="1"/>
  <c r="K28" i="9"/>
  <c r="J28" i="9"/>
  <c r="H28" i="9"/>
  <c r="O28" i="9" s="1"/>
  <c r="E28" i="9"/>
  <c r="N28" i="9" s="1"/>
  <c r="O26" i="9"/>
  <c r="K26" i="9"/>
  <c r="J26" i="9"/>
  <c r="H26" i="9"/>
  <c r="E26" i="9"/>
  <c r="N26" i="9" s="1"/>
  <c r="K25" i="9"/>
  <c r="J25" i="9"/>
  <c r="H25" i="9"/>
  <c r="O25" i="9" s="1"/>
  <c r="E25" i="9"/>
  <c r="N25" i="9" s="1"/>
  <c r="N24" i="9"/>
  <c r="J24" i="9"/>
  <c r="H24" i="9"/>
  <c r="K24" i="9" s="1"/>
  <c r="E24" i="9"/>
  <c r="O23" i="9"/>
  <c r="H23" i="9"/>
  <c r="K23" i="9" s="1"/>
  <c r="E23" i="9"/>
  <c r="N23" i="9" s="1"/>
  <c r="K22" i="9"/>
  <c r="J22" i="9"/>
  <c r="H22" i="9"/>
  <c r="O22" i="9" s="1"/>
  <c r="E22" i="9"/>
  <c r="N22" i="9" s="1"/>
  <c r="H19" i="9"/>
  <c r="E19" i="9"/>
  <c r="O18" i="9"/>
  <c r="H18" i="9"/>
  <c r="K18" i="9" s="1"/>
  <c r="E18" i="9"/>
  <c r="N18" i="9" s="1"/>
  <c r="H17" i="9"/>
  <c r="O17" i="9" s="1"/>
  <c r="E17" i="9"/>
  <c r="N17" i="9" s="1"/>
  <c r="N16" i="9"/>
  <c r="H16" i="9"/>
  <c r="K16" i="9" s="1"/>
  <c r="E16" i="9"/>
  <c r="J16" i="9" s="1"/>
  <c r="N15" i="9"/>
  <c r="K15" i="9"/>
  <c r="J15" i="9"/>
  <c r="H15" i="9"/>
  <c r="O15" i="9" s="1"/>
  <c r="E15" i="9"/>
  <c r="K14" i="9"/>
  <c r="H14" i="9"/>
  <c r="O14" i="9" s="1"/>
  <c r="E14" i="9"/>
  <c r="N14" i="9" s="1"/>
  <c r="H13" i="9"/>
  <c r="O13" i="9" s="1"/>
  <c r="E13" i="9"/>
  <c r="N13" i="9" s="1"/>
  <c r="N11" i="9"/>
  <c r="H11" i="9"/>
  <c r="K11" i="9" s="1"/>
  <c r="E11" i="9"/>
  <c r="J11" i="9" s="1"/>
  <c r="O10" i="9"/>
  <c r="H10" i="9"/>
  <c r="K10" i="9" s="1"/>
  <c r="E10" i="9"/>
  <c r="N10" i="9" s="1"/>
  <c r="H9" i="9"/>
  <c r="O9" i="9" s="1"/>
  <c r="E9" i="9"/>
  <c r="N9" i="9" s="1"/>
  <c r="N8" i="9"/>
  <c r="H8" i="9"/>
  <c r="K8" i="9" s="1"/>
  <c r="E8" i="9"/>
  <c r="J8" i="9" s="1"/>
  <c r="H33" i="8"/>
  <c r="O33" i="8" s="1"/>
  <c r="E33" i="8"/>
  <c r="N33" i="8" s="1"/>
  <c r="K32" i="8"/>
  <c r="H32" i="8"/>
  <c r="O32" i="8" s="1"/>
  <c r="E32" i="8"/>
  <c r="N32" i="8" s="1"/>
  <c r="N31" i="8"/>
  <c r="H31" i="8"/>
  <c r="K31" i="8" s="1"/>
  <c r="E31" i="8"/>
  <c r="J31" i="8" s="1"/>
  <c r="O30" i="8"/>
  <c r="K30" i="8"/>
  <c r="J30" i="8"/>
  <c r="H30" i="8"/>
  <c r="E30" i="8"/>
  <c r="N30" i="8" s="1"/>
  <c r="O29" i="8"/>
  <c r="K29" i="8"/>
  <c r="J29" i="8"/>
  <c r="H29" i="8"/>
  <c r="E29" i="8"/>
  <c r="N29" i="8" s="1"/>
  <c r="K28" i="8"/>
  <c r="H28" i="8"/>
  <c r="O28" i="8" s="1"/>
  <c r="E28" i="8"/>
  <c r="N28" i="8" s="1"/>
  <c r="O26" i="8"/>
  <c r="K26" i="8"/>
  <c r="H26" i="8"/>
  <c r="E26" i="8"/>
  <c r="N26" i="8" s="1"/>
  <c r="O25" i="8"/>
  <c r="K25" i="8"/>
  <c r="J25" i="8"/>
  <c r="H25" i="8"/>
  <c r="E25" i="8"/>
  <c r="N25" i="8" s="1"/>
  <c r="K24" i="8"/>
  <c r="H24" i="8"/>
  <c r="O24" i="8" s="1"/>
  <c r="E24" i="8"/>
  <c r="N24" i="8" s="1"/>
  <c r="N23" i="8"/>
  <c r="H23" i="8"/>
  <c r="K23" i="8" s="1"/>
  <c r="E23" i="8"/>
  <c r="J23" i="8" s="1"/>
  <c r="O22" i="8"/>
  <c r="K22" i="8"/>
  <c r="J22" i="8"/>
  <c r="H22" i="8"/>
  <c r="E22" i="8"/>
  <c r="N22" i="8" s="1"/>
  <c r="H19" i="8"/>
  <c r="E19" i="8"/>
  <c r="O18" i="8"/>
  <c r="J18" i="8"/>
  <c r="H18" i="8"/>
  <c r="K18" i="8" s="1"/>
  <c r="E18" i="8"/>
  <c r="N18" i="8" s="1"/>
  <c r="O17" i="8"/>
  <c r="K17" i="8"/>
  <c r="J17" i="8"/>
  <c r="H17" i="8"/>
  <c r="E17" i="8"/>
  <c r="N17" i="8" s="1"/>
  <c r="K16" i="8"/>
  <c r="H16" i="8"/>
  <c r="O16" i="8" s="1"/>
  <c r="E16" i="8"/>
  <c r="N16" i="8" s="1"/>
  <c r="K15" i="8"/>
  <c r="J15" i="8"/>
  <c r="H15" i="8"/>
  <c r="O15" i="8" s="1"/>
  <c r="E15" i="8"/>
  <c r="N15" i="8" s="1"/>
  <c r="N14" i="8"/>
  <c r="H14" i="8"/>
  <c r="K14" i="8" s="1"/>
  <c r="E14" i="8"/>
  <c r="J14" i="8" s="1"/>
  <c r="O13" i="8"/>
  <c r="H13" i="8"/>
  <c r="K13" i="8" s="1"/>
  <c r="E13" i="8"/>
  <c r="N13" i="8" s="1"/>
  <c r="H11" i="8"/>
  <c r="K11" i="8" s="1"/>
  <c r="E11" i="8"/>
  <c r="N11" i="8" s="1"/>
  <c r="K10" i="8"/>
  <c r="J10" i="8"/>
  <c r="H10" i="8"/>
  <c r="O10" i="8" s="1"/>
  <c r="E10" i="8"/>
  <c r="N10" i="8" s="1"/>
  <c r="O9" i="8"/>
  <c r="K9" i="8"/>
  <c r="H9" i="8"/>
  <c r="E9" i="8"/>
  <c r="N9" i="8" s="1"/>
  <c r="K8" i="8"/>
  <c r="H8" i="8"/>
  <c r="O8" i="8" s="1"/>
  <c r="E8" i="8"/>
  <c r="N8" i="8" s="1"/>
  <c r="N33" i="7"/>
  <c r="H33" i="7"/>
  <c r="O33" i="7" s="1"/>
  <c r="E33" i="7"/>
  <c r="J33" i="7" s="1"/>
  <c r="J32" i="7"/>
  <c r="H32" i="7"/>
  <c r="O32" i="7" s="1"/>
  <c r="E32" i="7"/>
  <c r="N32" i="7" s="1"/>
  <c r="H31" i="7"/>
  <c r="O31" i="7" s="1"/>
  <c r="E31" i="7"/>
  <c r="N31" i="7" s="1"/>
  <c r="N30" i="7"/>
  <c r="K30" i="7"/>
  <c r="J30" i="7"/>
  <c r="H30" i="7"/>
  <c r="O30" i="7" s="1"/>
  <c r="E30" i="7"/>
  <c r="N29" i="7"/>
  <c r="K29" i="7"/>
  <c r="H29" i="7"/>
  <c r="O29" i="7" s="1"/>
  <c r="E29" i="7"/>
  <c r="J29" i="7" s="1"/>
  <c r="O28" i="7"/>
  <c r="K28" i="7"/>
  <c r="J28" i="7"/>
  <c r="H28" i="7"/>
  <c r="E28" i="7"/>
  <c r="N28" i="7" s="1"/>
  <c r="H26" i="7"/>
  <c r="K26" i="7" s="1"/>
  <c r="E26" i="7"/>
  <c r="N26" i="7" s="1"/>
  <c r="K25" i="7"/>
  <c r="J25" i="7"/>
  <c r="H25" i="7"/>
  <c r="O25" i="7" s="1"/>
  <c r="E25" i="7"/>
  <c r="N25" i="7" s="1"/>
  <c r="O24" i="7"/>
  <c r="K24" i="7"/>
  <c r="H24" i="7"/>
  <c r="E24" i="7"/>
  <c r="N24" i="7" s="1"/>
  <c r="K23" i="7"/>
  <c r="J23" i="7"/>
  <c r="H23" i="7"/>
  <c r="O23" i="7" s="1"/>
  <c r="E23" i="7"/>
  <c r="N23" i="7" s="1"/>
  <c r="N22" i="7"/>
  <c r="K22" i="7"/>
  <c r="J22" i="7"/>
  <c r="H22" i="7"/>
  <c r="O22" i="7" s="1"/>
  <c r="E22" i="7"/>
  <c r="H19" i="7"/>
  <c r="E19" i="7"/>
  <c r="N18" i="7"/>
  <c r="J18" i="7"/>
  <c r="H18" i="7"/>
  <c r="K18" i="7" s="1"/>
  <c r="E18" i="7"/>
  <c r="O17" i="7"/>
  <c r="H17" i="7"/>
  <c r="K17" i="7" s="1"/>
  <c r="E17" i="7"/>
  <c r="N17" i="7" s="1"/>
  <c r="J16" i="7"/>
  <c r="H16" i="7"/>
  <c r="O16" i="7" s="1"/>
  <c r="E16" i="7"/>
  <c r="N16" i="7" s="1"/>
  <c r="K15" i="7"/>
  <c r="J15" i="7"/>
  <c r="H15" i="7"/>
  <c r="O15" i="7" s="1"/>
  <c r="E15" i="7"/>
  <c r="N15" i="7" s="1"/>
  <c r="J14" i="7"/>
  <c r="H14" i="7"/>
  <c r="K14" i="7" s="1"/>
  <c r="E14" i="7"/>
  <c r="N14" i="7" s="1"/>
  <c r="O13" i="7"/>
  <c r="K13" i="7"/>
  <c r="H13" i="7"/>
  <c r="E13" i="7"/>
  <c r="N13" i="7" s="1"/>
  <c r="K11" i="7"/>
  <c r="H11" i="7"/>
  <c r="O11" i="7" s="1"/>
  <c r="E11" i="7"/>
  <c r="N11" i="7" s="1"/>
  <c r="N10" i="7"/>
  <c r="J10" i="7"/>
  <c r="H10" i="7"/>
  <c r="K10" i="7" s="1"/>
  <c r="E10" i="7"/>
  <c r="O9" i="7"/>
  <c r="H9" i="7"/>
  <c r="K9" i="7" s="1"/>
  <c r="E9" i="7"/>
  <c r="N9" i="7" s="1"/>
  <c r="J8" i="7"/>
  <c r="H8" i="7"/>
  <c r="O8" i="7" s="1"/>
  <c r="E8" i="7"/>
  <c r="N8" i="7" s="1"/>
  <c r="N33" i="6"/>
  <c r="J33" i="6"/>
  <c r="H33" i="6"/>
  <c r="K33" i="6" s="1"/>
  <c r="E33" i="6"/>
  <c r="N32" i="6"/>
  <c r="K32" i="6"/>
  <c r="H32" i="6"/>
  <c r="O32" i="6" s="1"/>
  <c r="E32" i="6"/>
  <c r="J32" i="6" s="1"/>
  <c r="O31" i="6"/>
  <c r="J31" i="6"/>
  <c r="H31" i="6"/>
  <c r="K31" i="6" s="1"/>
  <c r="E31" i="6"/>
  <c r="N31" i="6" s="1"/>
  <c r="K30" i="6"/>
  <c r="J30" i="6"/>
  <c r="H30" i="6"/>
  <c r="O30" i="6" s="1"/>
  <c r="E30" i="6"/>
  <c r="N30" i="6" s="1"/>
  <c r="H29" i="6"/>
  <c r="K29" i="6" s="1"/>
  <c r="E29" i="6"/>
  <c r="N29" i="6" s="1"/>
  <c r="O28" i="6"/>
  <c r="N28" i="6"/>
  <c r="K28" i="6"/>
  <c r="J28" i="6"/>
  <c r="H28" i="6"/>
  <c r="E28" i="6"/>
  <c r="H26" i="6"/>
  <c r="O26" i="6" s="1"/>
  <c r="E26" i="6"/>
  <c r="N26" i="6" s="1"/>
  <c r="N25" i="6"/>
  <c r="K25" i="6"/>
  <c r="J25" i="6"/>
  <c r="H25" i="6"/>
  <c r="O25" i="6" s="1"/>
  <c r="E25" i="6"/>
  <c r="O24" i="6"/>
  <c r="H24" i="6"/>
  <c r="K24" i="6" s="1"/>
  <c r="E24" i="6"/>
  <c r="N24" i="6" s="1"/>
  <c r="J23" i="6"/>
  <c r="H23" i="6"/>
  <c r="O23" i="6" s="1"/>
  <c r="E23" i="6"/>
  <c r="N23" i="6" s="1"/>
  <c r="K22" i="6"/>
  <c r="J22" i="6"/>
  <c r="H22" i="6"/>
  <c r="O22" i="6" s="1"/>
  <c r="E22" i="6"/>
  <c r="N22" i="6" s="1"/>
  <c r="H19" i="6"/>
  <c r="E19" i="6"/>
  <c r="K18" i="6"/>
  <c r="H18" i="6"/>
  <c r="O18" i="6" s="1"/>
  <c r="E18" i="6"/>
  <c r="N18" i="6" s="1"/>
  <c r="N17" i="6"/>
  <c r="J17" i="6"/>
  <c r="H17" i="6"/>
  <c r="K17" i="6" s="1"/>
  <c r="E17" i="6"/>
  <c r="O16" i="6"/>
  <c r="H16" i="6"/>
  <c r="K16" i="6" s="1"/>
  <c r="E16" i="6"/>
  <c r="N16" i="6" s="1"/>
  <c r="K15" i="6"/>
  <c r="J15" i="6"/>
  <c r="H15" i="6"/>
  <c r="O15" i="6" s="1"/>
  <c r="E15" i="6"/>
  <c r="N15" i="6" s="1"/>
  <c r="K14" i="6"/>
  <c r="H14" i="6"/>
  <c r="O14" i="6" s="1"/>
  <c r="E14" i="6"/>
  <c r="N14" i="6" s="1"/>
  <c r="H13" i="6"/>
  <c r="K13" i="6" s="1"/>
  <c r="E13" i="6"/>
  <c r="N13" i="6" s="1"/>
  <c r="J11" i="6"/>
  <c r="H11" i="6"/>
  <c r="O11" i="6" s="1"/>
  <c r="E11" i="6"/>
  <c r="N11" i="6" s="1"/>
  <c r="H10" i="6"/>
  <c r="O10" i="6" s="1"/>
  <c r="E10" i="6"/>
  <c r="N10" i="6" s="1"/>
  <c r="H9" i="6"/>
  <c r="K9" i="6" s="1"/>
  <c r="E9" i="6"/>
  <c r="N9" i="6" s="1"/>
  <c r="K8" i="6"/>
  <c r="J8" i="6"/>
  <c r="H8" i="6"/>
  <c r="O8" i="6" s="1"/>
  <c r="E8" i="6"/>
  <c r="N8" i="6" s="1"/>
  <c r="H33" i="5"/>
  <c r="O33" i="5" s="1"/>
  <c r="E33" i="5"/>
  <c r="N33" i="5" s="1"/>
  <c r="J32" i="5"/>
  <c r="H32" i="5"/>
  <c r="K32" i="5" s="1"/>
  <c r="E32" i="5"/>
  <c r="N32" i="5" s="1"/>
  <c r="O31" i="5"/>
  <c r="K31" i="5"/>
  <c r="H31" i="5"/>
  <c r="E31" i="5"/>
  <c r="N31" i="5" s="1"/>
  <c r="O30" i="5"/>
  <c r="K30" i="5"/>
  <c r="J30" i="5"/>
  <c r="H30" i="5"/>
  <c r="E30" i="5"/>
  <c r="N30" i="5" s="1"/>
  <c r="K29" i="5"/>
  <c r="H29" i="5"/>
  <c r="O29" i="5" s="1"/>
  <c r="E29" i="5"/>
  <c r="N29" i="5" s="1"/>
  <c r="N28" i="5"/>
  <c r="H28" i="5"/>
  <c r="K28" i="5" s="1"/>
  <c r="E28" i="5"/>
  <c r="J28" i="5" s="1"/>
  <c r="O26" i="5"/>
  <c r="H26" i="5"/>
  <c r="K26" i="5" s="1"/>
  <c r="E26" i="5"/>
  <c r="N26" i="5" s="1"/>
  <c r="K25" i="5"/>
  <c r="J25" i="5"/>
  <c r="H25" i="5"/>
  <c r="O25" i="5" s="1"/>
  <c r="E25" i="5"/>
  <c r="N25" i="5" s="1"/>
  <c r="H24" i="5"/>
  <c r="K24" i="5" s="1"/>
  <c r="E24" i="5"/>
  <c r="N24" i="5" s="1"/>
  <c r="N23" i="5"/>
  <c r="K23" i="5"/>
  <c r="J23" i="5"/>
  <c r="H23" i="5"/>
  <c r="O23" i="5" s="1"/>
  <c r="E23" i="5"/>
  <c r="K22" i="5"/>
  <c r="J22" i="5"/>
  <c r="H22" i="5"/>
  <c r="O22" i="5" s="1"/>
  <c r="E22" i="5"/>
  <c r="N22" i="5" s="1"/>
  <c r="H19" i="5"/>
  <c r="E19" i="5"/>
  <c r="K18" i="5"/>
  <c r="J18" i="5"/>
  <c r="H18" i="5"/>
  <c r="O18" i="5" s="1"/>
  <c r="E18" i="5"/>
  <c r="N18" i="5" s="1"/>
  <c r="H17" i="5"/>
  <c r="O17" i="5" s="1"/>
  <c r="E17" i="5"/>
  <c r="N17" i="5" s="1"/>
  <c r="J16" i="5"/>
  <c r="H16" i="5"/>
  <c r="K16" i="5" s="1"/>
  <c r="E16" i="5"/>
  <c r="N16" i="5" s="1"/>
  <c r="K15" i="5"/>
  <c r="J15" i="5"/>
  <c r="H15" i="5"/>
  <c r="O15" i="5" s="1"/>
  <c r="E15" i="5"/>
  <c r="N15" i="5" s="1"/>
  <c r="K14" i="5"/>
  <c r="J14" i="5"/>
  <c r="H14" i="5"/>
  <c r="O14" i="5" s="1"/>
  <c r="E14" i="5"/>
  <c r="N14" i="5" s="1"/>
  <c r="H13" i="5"/>
  <c r="O13" i="5" s="1"/>
  <c r="E13" i="5"/>
  <c r="N13" i="5" s="1"/>
  <c r="K11" i="5"/>
  <c r="H11" i="5"/>
  <c r="O11" i="5" s="1"/>
  <c r="E11" i="5"/>
  <c r="J11" i="5" s="1"/>
  <c r="O10" i="5"/>
  <c r="H10" i="5"/>
  <c r="K10" i="5" s="1"/>
  <c r="E10" i="5"/>
  <c r="N10" i="5" s="1"/>
  <c r="H9" i="5"/>
  <c r="O9" i="5" s="1"/>
  <c r="E9" i="5"/>
  <c r="N9" i="5" s="1"/>
  <c r="N8" i="5"/>
  <c r="H8" i="5"/>
  <c r="K8" i="5" s="1"/>
  <c r="E8" i="5"/>
  <c r="J8" i="5" s="1"/>
  <c r="O33" i="4"/>
  <c r="H33" i="4"/>
  <c r="K33" i="4" s="1"/>
  <c r="E33" i="4"/>
  <c r="N33" i="4" s="1"/>
  <c r="K32" i="4"/>
  <c r="H32" i="4"/>
  <c r="O32" i="4" s="1"/>
  <c r="E32" i="4"/>
  <c r="N32" i="4" s="1"/>
  <c r="N31" i="4"/>
  <c r="H31" i="4"/>
  <c r="K31" i="4" s="1"/>
  <c r="E31" i="4"/>
  <c r="J31" i="4" s="1"/>
  <c r="O30" i="4"/>
  <c r="N30" i="4"/>
  <c r="K30" i="4"/>
  <c r="J30" i="4"/>
  <c r="H30" i="4"/>
  <c r="E30" i="4"/>
  <c r="O29" i="4"/>
  <c r="K29" i="4"/>
  <c r="J29" i="4"/>
  <c r="H29" i="4"/>
  <c r="E29" i="4"/>
  <c r="N29" i="4" s="1"/>
  <c r="H28" i="4"/>
  <c r="O28" i="4" s="1"/>
  <c r="E28" i="4"/>
  <c r="N28" i="4" s="1"/>
  <c r="O26" i="4"/>
  <c r="N26" i="4"/>
  <c r="K26" i="4"/>
  <c r="H26" i="4"/>
  <c r="E26" i="4"/>
  <c r="J26" i="4" s="1"/>
  <c r="O25" i="4"/>
  <c r="K25" i="4"/>
  <c r="J25" i="4"/>
  <c r="H25" i="4"/>
  <c r="E25" i="4"/>
  <c r="N25" i="4" s="1"/>
  <c r="K24" i="4"/>
  <c r="H24" i="4"/>
  <c r="O24" i="4" s="1"/>
  <c r="E24" i="4"/>
  <c r="N24" i="4" s="1"/>
  <c r="N23" i="4"/>
  <c r="H23" i="4"/>
  <c r="K23" i="4" s="1"/>
  <c r="E23" i="4"/>
  <c r="J23" i="4" s="1"/>
  <c r="O22" i="4"/>
  <c r="N22" i="4"/>
  <c r="K22" i="4"/>
  <c r="J22" i="4"/>
  <c r="H22" i="4"/>
  <c r="E22" i="4"/>
  <c r="H19" i="4"/>
  <c r="E19" i="4"/>
  <c r="O18" i="4"/>
  <c r="N18" i="4"/>
  <c r="J18" i="4"/>
  <c r="H18" i="4"/>
  <c r="K18" i="4" s="1"/>
  <c r="E18" i="4"/>
  <c r="O17" i="4"/>
  <c r="K17" i="4"/>
  <c r="J17" i="4"/>
  <c r="H17" i="4"/>
  <c r="E17" i="4"/>
  <c r="N17" i="4" s="1"/>
  <c r="H16" i="4"/>
  <c r="O16" i="4" s="1"/>
  <c r="E16" i="4"/>
  <c r="N16" i="4" s="1"/>
  <c r="K15" i="4"/>
  <c r="J15" i="4"/>
  <c r="H15" i="4"/>
  <c r="O15" i="4" s="1"/>
  <c r="E15" i="4"/>
  <c r="N15" i="4" s="1"/>
  <c r="K14" i="4"/>
  <c r="H14" i="4"/>
  <c r="O14" i="4" s="1"/>
  <c r="E14" i="4"/>
  <c r="J14" i="4" s="1"/>
  <c r="O13" i="4"/>
  <c r="K13" i="4"/>
  <c r="H13" i="4"/>
  <c r="E13" i="4"/>
  <c r="N13" i="4" s="1"/>
  <c r="H11" i="4"/>
  <c r="K11" i="4" s="1"/>
  <c r="E11" i="4"/>
  <c r="N11" i="4" s="1"/>
  <c r="O10" i="4"/>
  <c r="J10" i="4"/>
  <c r="H10" i="4"/>
  <c r="K10" i="4" s="1"/>
  <c r="E10" i="4"/>
  <c r="N10" i="4" s="1"/>
  <c r="O9" i="4"/>
  <c r="K9" i="4"/>
  <c r="J9" i="4"/>
  <c r="H9" i="4"/>
  <c r="E9" i="4"/>
  <c r="N9" i="4" s="1"/>
  <c r="K8" i="4"/>
  <c r="H8" i="4"/>
  <c r="O8" i="4" s="1"/>
  <c r="E8" i="4"/>
  <c r="N8" i="4" s="1"/>
  <c r="O33" i="3"/>
  <c r="N33" i="3"/>
  <c r="K33" i="3"/>
  <c r="H33" i="3"/>
  <c r="E33" i="3"/>
  <c r="J33" i="3" s="1"/>
  <c r="J32" i="3"/>
  <c r="H32" i="3"/>
  <c r="O32" i="3" s="1"/>
  <c r="E32" i="3"/>
  <c r="N32" i="3" s="1"/>
  <c r="K31" i="3"/>
  <c r="J31" i="3"/>
  <c r="H31" i="3"/>
  <c r="O31" i="3" s="1"/>
  <c r="E31" i="3"/>
  <c r="N31" i="3" s="1"/>
  <c r="N30" i="3"/>
  <c r="K30" i="3"/>
  <c r="J30" i="3"/>
  <c r="H30" i="3"/>
  <c r="O30" i="3" s="1"/>
  <c r="E30" i="3"/>
  <c r="K29" i="3"/>
  <c r="J29" i="3"/>
  <c r="H29" i="3"/>
  <c r="O29" i="3" s="1"/>
  <c r="E29" i="3"/>
  <c r="N29" i="3" s="1"/>
  <c r="H28" i="3"/>
  <c r="O28" i="3" s="1"/>
  <c r="E28" i="3"/>
  <c r="N28" i="3" s="1"/>
  <c r="N26" i="3"/>
  <c r="J26" i="3"/>
  <c r="H26" i="3"/>
  <c r="K26" i="3" s="1"/>
  <c r="E26" i="3"/>
  <c r="K25" i="3"/>
  <c r="J25" i="3"/>
  <c r="H25" i="3"/>
  <c r="O25" i="3" s="1"/>
  <c r="E25" i="3"/>
  <c r="N25" i="3" s="1"/>
  <c r="O24" i="3"/>
  <c r="K24" i="3"/>
  <c r="H24" i="3"/>
  <c r="E24" i="3"/>
  <c r="N24" i="3" s="1"/>
  <c r="K23" i="3"/>
  <c r="H23" i="3"/>
  <c r="O23" i="3" s="1"/>
  <c r="E23" i="3"/>
  <c r="N23" i="3" s="1"/>
  <c r="N22" i="3"/>
  <c r="K22" i="3"/>
  <c r="J22" i="3"/>
  <c r="H22" i="3"/>
  <c r="O22" i="3" s="1"/>
  <c r="E22" i="3"/>
  <c r="H19" i="3"/>
  <c r="E19" i="3"/>
  <c r="N18" i="3"/>
  <c r="J18" i="3"/>
  <c r="H18" i="3"/>
  <c r="K18" i="3" s="1"/>
  <c r="E18" i="3"/>
  <c r="H17" i="3"/>
  <c r="K17" i="3" s="1"/>
  <c r="E17" i="3"/>
  <c r="J17" i="3" s="1"/>
  <c r="H16" i="3"/>
  <c r="O16" i="3" s="1"/>
  <c r="E16" i="3"/>
  <c r="N16" i="3" s="1"/>
  <c r="K15" i="3"/>
  <c r="J15" i="3"/>
  <c r="H15" i="3"/>
  <c r="O15" i="3" s="1"/>
  <c r="E15" i="3"/>
  <c r="N15" i="3" s="1"/>
  <c r="H14" i="3"/>
  <c r="K14" i="3" s="1"/>
  <c r="E14" i="3"/>
  <c r="N14" i="3" s="1"/>
  <c r="O13" i="3"/>
  <c r="N13" i="3"/>
  <c r="K13" i="3"/>
  <c r="J13" i="3"/>
  <c r="H13" i="3"/>
  <c r="E13" i="3"/>
  <c r="K11" i="3"/>
  <c r="H11" i="3"/>
  <c r="O11" i="3" s="1"/>
  <c r="E11" i="3"/>
  <c r="N11" i="3" s="1"/>
  <c r="N10" i="3"/>
  <c r="J10" i="3"/>
  <c r="H10" i="3"/>
  <c r="K10" i="3" s="1"/>
  <c r="E10" i="3"/>
  <c r="H9" i="3"/>
  <c r="K9" i="3" s="1"/>
  <c r="E9" i="3"/>
  <c r="J9" i="3" s="1"/>
  <c r="H8" i="3"/>
  <c r="O8" i="3" s="1"/>
  <c r="E8" i="3"/>
  <c r="N8" i="3" s="1"/>
  <c r="N33" i="2"/>
  <c r="J33" i="2"/>
  <c r="H33" i="2"/>
  <c r="K33" i="2" s="1"/>
  <c r="E33" i="2"/>
  <c r="K32" i="2"/>
  <c r="H32" i="2"/>
  <c r="O32" i="2" s="1"/>
  <c r="E32" i="2"/>
  <c r="J32" i="2" s="1"/>
  <c r="O31" i="2"/>
  <c r="K31" i="2"/>
  <c r="H31" i="2"/>
  <c r="E31" i="2"/>
  <c r="N31" i="2" s="1"/>
  <c r="H30" i="2"/>
  <c r="O30" i="2" s="1"/>
  <c r="E30" i="2"/>
  <c r="N30" i="2" s="1"/>
  <c r="N29" i="2"/>
  <c r="J29" i="2"/>
  <c r="H29" i="2"/>
  <c r="K29" i="2" s="1"/>
  <c r="E29" i="2"/>
  <c r="J28" i="2"/>
  <c r="H28" i="2"/>
  <c r="O28" i="2" s="1"/>
  <c r="E28" i="2"/>
  <c r="N28" i="2" s="1"/>
  <c r="H26" i="2"/>
  <c r="O26" i="2" s="1"/>
  <c r="E26" i="2"/>
  <c r="N26" i="2" s="1"/>
  <c r="K25" i="2"/>
  <c r="J25" i="2"/>
  <c r="H25" i="2"/>
  <c r="O25" i="2" s="1"/>
  <c r="E25" i="2"/>
  <c r="N25" i="2" s="1"/>
  <c r="K24" i="2"/>
  <c r="H24" i="2"/>
  <c r="O24" i="2" s="1"/>
  <c r="E24" i="2"/>
  <c r="J24" i="2" s="1"/>
  <c r="O23" i="2"/>
  <c r="K23" i="2"/>
  <c r="H23" i="2"/>
  <c r="E23" i="2"/>
  <c r="N23" i="2" s="1"/>
  <c r="K22" i="2"/>
  <c r="J22" i="2"/>
  <c r="H22" i="2"/>
  <c r="O22" i="2" s="1"/>
  <c r="E22" i="2"/>
  <c r="N22" i="2" s="1"/>
  <c r="H19" i="2"/>
  <c r="E19" i="2"/>
  <c r="H18" i="2"/>
  <c r="O18" i="2" s="1"/>
  <c r="E18" i="2"/>
  <c r="N18" i="2" s="1"/>
  <c r="N17" i="2"/>
  <c r="J17" i="2"/>
  <c r="H17" i="2"/>
  <c r="K17" i="2" s="1"/>
  <c r="E17" i="2"/>
  <c r="H16" i="2"/>
  <c r="O16" i="2" s="1"/>
  <c r="E16" i="2"/>
  <c r="J16" i="2" s="1"/>
  <c r="K15" i="2"/>
  <c r="J15" i="2"/>
  <c r="H15" i="2"/>
  <c r="O15" i="2" s="1"/>
  <c r="E15" i="2"/>
  <c r="N15" i="2" s="1"/>
  <c r="K14" i="2"/>
  <c r="H14" i="2"/>
  <c r="O14" i="2" s="1"/>
  <c r="E14" i="2"/>
  <c r="N14" i="2" s="1"/>
  <c r="N13" i="2"/>
  <c r="J13" i="2"/>
  <c r="H13" i="2"/>
  <c r="K13" i="2" s="1"/>
  <c r="E13" i="2"/>
  <c r="H11" i="2"/>
  <c r="O11" i="2" s="1"/>
  <c r="E11" i="2"/>
  <c r="N11" i="2" s="1"/>
  <c r="K10" i="2"/>
  <c r="H10" i="2"/>
  <c r="O10" i="2" s="1"/>
  <c r="E10" i="2"/>
  <c r="N10" i="2" s="1"/>
  <c r="H9" i="2"/>
  <c r="K9" i="2" s="1"/>
  <c r="E9" i="2"/>
  <c r="J9" i="2" s="1"/>
  <c r="O8" i="2"/>
  <c r="N8" i="2"/>
  <c r="K8" i="2"/>
  <c r="H8" i="2"/>
  <c r="E8" i="2"/>
  <c r="J8" i="2" s="1"/>
  <c r="H33" i="1"/>
  <c r="O33" i="1" s="1"/>
  <c r="E33" i="1"/>
  <c r="N33" i="1" s="1"/>
  <c r="N32" i="1"/>
  <c r="J32" i="1"/>
  <c r="H32" i="1"/>
  <c r="K32" i="1" s="1"/>
  <c r="E32" i="1"/>
  <c r="J31" i="1"/>
  <c r="H31" i="1"/>
  <c r="O31" i="1" s="1"/>
  <c r="E31" i="1"/>
  <c r="N31" i="1" s="1"/>
  <c r="H30" i="1"/>
  <c r="O30" i="1" s="1"/>
  <c r="E30" i="1"/>
  <c r="N30" i="1" s="1"/>
  <c r="H29" i="1"/>
  <c r="O29" i="1" s="1"/>
  <c r="E29" i="1"/>
  <c r="N29" i="1" s="1"/>
  <c r="H28" i="1"/>
  <c r="K28" i="1" s="1"/>
  <c r="E28" i="1"/>
  <c r="N28" i="1" s="1"/>
  <c r="O26" i="1"/>
  <c r="K26" i="1"/>
  <c r="J26" i="1"/>
  <c r="H26" i="1"/>
  <c r="E26" i="1"/>
  <c r="N26" i="1" s="1"/>
  <c r="K25" i="1"/>
  <c r="J25" i="1"/>
  <c r="H25" i="1"/>
  <c r="O25" i="1" s="1"/>
  <c r="E25" i="1"/>
  <c r="N25" i="1" s="1"/>
  <c r="N24" i="1"/>
  <c r="J24" i="1"/>
  <c r="H24" i="1"/>
  <c r="K24" i="1" s="1"/>
  <c r="E24" i="1"/>
  <c r="H23" i="1"/>
  <c r="K23" i="1" s="1"/>
  <c r="E23" i="1"/>
  <c r="N23" i="1" s="1"/>
  <c r="O22" i="1"/>
  <c r="K22" i="1"/>
  <c r="J22" i="1"/>
  <c r="H22" i="1"/>
  <c r="E22" i="1"/>
  <c r="N22" i="1" s="1"/>
  <c r="H19" i="1"/>
  <c r="E19" i="1"/>
  <c r="O18" i="1"/>
  <c r="K18" i="1"/>
  <c r="H18" i="1"/>
  <c r="E18" i="1"/>
  <c r="N18" i="1" s="1"/>
  <c r="H17" i="1"/>
  <c r="O17" i="1" s="1"/>
  <c r="E17" i="1"/>
  <c r="N17" i="1" s="1"/>
  <c r="N16" i="1"/>
  <c r="J16" i="1"/>
  <c r="H16" i="1"/>
  <c r="K16" i="1" s="1"/>
  <c r="E16" i="1"/>
  <c r="K15" i="1"/>
  <c r="J15" i="1"/>
  <c r="H15" i="1"/>
  <c r="O15" i="1" s="1"/>
  <c r="E15" i="1"/>
  <c r="N15" i="1" s="1"/>
  <c r="H14" i="1"/>
  <c r="O14" i="1" s="1"/>
  <c r="E14" i="1"/>
  <c r="N14" i="1" s="1"/>
  <c r="H13" i="1"/>
  <c r="O13" i="1" s="1"/>
  <c r="E13" i="1"/>
  <c r="N13" i="1" s="1"/>
  <c r="H11" i="1"/>
  <c r="O11" i="1" s="1"/>
  <c r="E11" i="1"/>
  <c r="N11" i="1" s="1"/>
  <c r="O10" i="1"/>
  <c r="K10" i="1"/>
  <c r="H10" i="1"/>
  <c r="E10" i="1"/>
  <c r="N10" i="1" s="1"/>
  <c r="H9" i="1"/>
  <c r="O9" i="1" s="1"/>
  <c r="E9" i="1"/>
  <c r="N9" i="1" s="1"/>
  <c r="N8" i="1"/>
  <c r="J8" i="1"/>
  <c r="H8" i="1"/>
  <c r="K8" i="1" s="1"/>
  <c r="E8" i="1"/>
  <c r="J11" i="1" l="1"/>
  <c r="K17" i="1"/>
  <c r="N9" i="3"/>
  <c r="K14" i="1"/>
  <c r="O23" i="1"/>
  <c r="J28" i="1"/>
  <c r="N9" i="2"/>
  <c r="N16" i="2"/>
  <c r="K18" i="2"/>
  <c r="N24" i="2"/>
  <c r="N32" i="2"/>
  <c r="J8" i="3"/>
  <c r="O9" i="3"/>
  <c r="J14" i="3"/>
  <c r="J16" i="3"/>
  <c r="O17" i="3"/>
  <c r="J28" i="3"/>
  <c r="N14" i="4"/>
  <c r="K16" i="4"/>
  <c r="K28" i="4"/>
  <c r="N11" i="5"/>
  <c r="K26" i="6"/>
  <c r="J8" i="45"/>
  <c r="N8" i="45"/>
  <c r="N33" i="45"/>
  <c r="J33" i="45"/>
  <c r="N16" i="47"/>
  <c r="J16" i="47"/>
  <c r="K33" i="49"/>
  <c r="O33" i="49"/>
  <c r="K26" i="50"/>
  <c r="O26" i="50"/>
  <c r="J17" i="52"/>
  <c r="N17" i="52"/>
  <c r="J16" i="55"/>
  <c r="N16" i="55"/>
  <c r="O33" i="60"/>
  <c r="K33" i="60"/>
  <c r="J8" i="63"/>
  <c r="N8" i="63"/>
  <c r="O16" i="63"/>
  <c r="K16" i="63"/>
  <c r="N26" i="63"/>
  <c r="J26" i="63"/>
  <c r="N32" i="64"/>
  <c r="J32" i="64"/>
  <c r="O24" i="65"/>
  <c r="K24" i="65"/>
  <c r="O17" i="67"/>
  <c r="K17" i="67"/>
  <c r="J11" i="70"/>
  <c r="N11" i="70"/>
  <c r="O24" i="71"/>
  <c r="K24" i="71"/>
  <c r="N17" i="73"/>
  <c r="J17" i="73"/>
  <c r="O32" i="73"/>
  <c r="K32" i="73"/>
  <c r="N32" i="76"/>
  <c r="J32" i="76"/>
  <c r="N26" i="79"/>
  <c r="J26" i="79"/>
  <c r="N16" i="82"/>
  <c r="J16" i="82"/>
  <c r="N16" i="98"/>
  <c r="J16" i="98"/>
  <c r="O26" i="100"/>
  <c r="K26" i="100"/>
  <c r="O8" i="103"/>
  <c r="K8" i="103"/>
  <c r="N28" i="117"/>
  <c r="J28" i="117"/>
  <c r="N31" i="119"/>
  <c r="J31" i="119"/>
  <c r="N18" i="122"/>
  <c r="J18" i="122"/>
  <c r="O8" i="126"/>
  <c r="K8" i="126"/>
  <c r="O10" i="128"/>
  <c r="K10" i="128"/>
  <c r="O26" i="130"/>
  <c r="K26" i="130"/>
  <c r="K10" i="135"/>
  <c r="O10" i="135"/>
  <c r="O26" i="142"/>
  <c r="K26" i="142"/>
  <c r="O18" i="146"/>
  <c r="K18" i="146"/>
  <c r="N23" i="174"/>
  <c r="J23" i="174"/>
  <c r="O29" i="180"/>
  <c r="K29" i="180"/>
  <c r="K13" i="192"/>
  <c r="O13" i="192"/>
  <c r="O33" i="230"/>
  <c r="K33" i="230"/>
  <c r="J23" i="240"/>
  <c r="N23" i="240"/>
  <c r="K9" i="1"/>
  <c r="K11" i="1"/>
  <c r="J14" i="1"/>
  <c r="J30" i="1"/>
  <c r="K11" i="2"/>
  <c r="K16" i="2"/>
  <c r="N17" i="3"/>
  <c r="K30" i="1"/>
  <c r="J10" i="1"/>
  <c r="J18" i="1"/>
  <c r="J23" i="2"/>
  <c r="K26" i="2"/>
  <c r="J31" i="2"/>
  <c r="K8" i="3"/>
  <c r="K16" i="3"/>
  <c r="J24" i="3"/>
  <c r="K28" i="3"/>
  <c r="J13" i="4"/>
  <c r="J10" i="5"/>
  <c r="J24" i="5"/>
  <c r="J26" i="5"/>
  <c r="K10" i="6"/>
  <c r="J13" i="6"/>
  <c r="K23" i="6"/>
  <c r="J29" i="6"/>
  <c r="K8" i="7"/>
  <c r="K16" i="7"/>
  <c r="K31" i="7"/>
  <c r="J13" i="8"/>
  <c r="O14" i="8"/>
  <c r="J10" i="9"/>
  <c r="O11" i="9"/>
  <c r="J18" i="9"/>
  <c r="K11" i="10"/>
  <c r="J10" i="11"/>
  <c r="J18" i="11"/>
  <c r="J32" i="11"/>
  <c r="O33" i="11"/>
  <c r="N18" i="12"/>
  <c r="K24" i="12"/>
  <c r="J10" i="13"/>
  <c r="O11" i="13"/>
  <c r="J18" i="13"/>
  <c r="K23" i="15"/>
  <c r="K8" i="16"/>
  <c r="K29" i="16"/>
  <c r="K10" i="17"/>
  <c r="K18" i="17"/>
  <c r="K24" i="17"/>
  <c r="J14" i="18"/>
  <c r="J18" i="18"/>
  <c r="J8" i="19"/>
  <c r="N11" i="19"/>
  <c r="K17" i="20"/>
  <c r="K24" i="23"/>
  <c r="K31" i="24"/>
  <c r="K23" i="26"/>
  <c r="K31" i="26"/>
  <c r="K33" i="26"/>
  <c r="K13" i="31"/>
  <c r="O8" i="32"/>
  <c r="K33" i="39"/>
  <c r="K26" i="40"/>
  <c r="O13" i="42"/>
  <c r="K13" i="42"/>
  <c r="K33" i="42"/>
  <c r="K11" i="45"/>
  <c r="K9" i="46"/>
  <c r="N16" i="48"/>
  <c r="J16" i="48"/>
  <c r="O18" i="48"/>
  <c r="N23" i="48"/>
  <c r="J23" i="48"/>
  <c r="O8" i="49"/>
  <c r="K8" i="49"/>
  <c r="K18" i="51"/>
  <c r="K33" i="51"/>
  <c r="O33" i="51"/>
  <c r="N32" i="53"/>
  <c r="J32" i="53"/>
  <c r="K10" i="56"/>
  <c r="K11" i="57"/>
  <c r="K13" i="58"/>
  <c r="N8" i="60"/>
  <c r="J8" i="60"/>
  <c r="K23" i="61"/>
  <c r="J24" i="63"/>
  <c r="N24" i="63"/>
  <c r="K32" i="63"/>
  <c r="J17" i="64"/>
  <c r="N17" i="64"/>
  <c r="O11" i="70"/>
  <c r="K11" i="70"/>
  <c r="K26" i="72"/>
  <c r="J31" i="74"/>
  <c r="N31" i="74"/>
  <c r="O10" i="76"/>
  <c r="K10" i="76"/>
  <c r="J10" i="77"/>
  <c r="N10" i="77"/>
  <c r="O13" i="78"/>
  <c r="K13" i="78"/>
  <c r="O16" i="98"/>
  <c r="K16" i="98"/>
  <c r="N9" i="99"/>
  <c r="J9" i="99"/>
  <c r="N14" i="100"/>
  <c r="J14" i="100"/>
  <c r="O24" i="100"/>
  <c r="K24" i="100"/>
  <c r="N8" i="101"/>
  <c r="J8" i="101"/>
  <c r="O28" i="117"/>
  <c r="K28" i="117"/>
  <c r="N23" i="119"/>
  <c r="J23" i="119"/>
  <c r="O10" i="120"/>
  <c r="K10" i="120"/>
  <c r="N14" i="125"/>
  <c r="J14" i="125"/>
  <c r="O13" i="129"/>
  <c r="K13" i="129"/>
  <c r="O24" i="129"/>
  <c r="K24" i="129"/>
  <c r="O26" i="131"/>
  <c r="K26" i="131"/>
  <c r="O13" i="133"/>
  <c r="K13" i="133"/>
  <c r="J31" i="5"/>
  <c r="J13" i="7"/>
  <c r="J24" i="7"/>
  <c r="K33" i="7"/>
  <c r="J9" i="8"/>
  <c r="J26" i="8"/>
  <c r="J17" i="12"/>
  <c r="K26" i="12"/>
  <c r="J8" i="14"/>
  <c r="K32" i="14"/>
  <c r="K10" i="16"/>
  <c r="J26" i="17"/>
  <c r="J32" i="17"/>
  <c r="O33" i="17"/>
  <c r="K9" i="18"/>
  <c r="O18" i="18"/>
  <c r="O26" i="18"/>
  <c r="J29" i="18"/>
  <c r="J18" i="19"/>
  <c r="K10" i="20"/>
  <c r="N13" i="20"/>
  <c r="N23" i="20"/>
  <c r="J11" i="21"/>
  <c r="J14" i="21"/>
  <c r="K13" i="22"/>
  <c r="O18" i="22"/>
  <c r="J33" i="22"/>
  <c r="J17" i="23"/>
  <c r="J33" i="23"/>
  <c r="O24" i="24"/>
  <c r="N26" i="24"/>
  <c r="J16" i="25"/>
  <c r="K32" i="25"/>
  <c r="J17" i="26"/>
  <c r="J29" i="29"/>
  <c r="O14" i="30"/>
  <c r="K24" i="30"/>
  <c r="J30" i="31"/>
  <c r="J29" i="33"/>
  <c r="O33" i="33"/>
  <c r="J14" i="34"/>
  <c r="N11" i="35"/>
  <c r="J26" i="35"/>
  <c r="J8" i="37"/>
  <c r="O17" i="37"/>
  <c r="J24" i="38"/>
  <c r="O23" i="39"/>
  <c r="K11" i="40"/>
  <c r="K14" i="40"/>
  <c r="O24" i="40"/>
  <c r="J31" i="40"/>
  <c r="N33" i="40"/>
  <c r="O9" i="41"/>
  <c r="K16" i="41"/>
  <c r="K28" i="41"/>
  <c r="J10" i="42"/>
  <c r="N10" i="42"/>
  <c r="K31" i="42"/>
  <c r="J24" i="43"/>
  <c r="N24" i="43"/>
  <c r="K18" i="44"/>
  <c r="O18" i="44"/>
  <c r="O31" i="45"/>
  <c r="K31" i="45"/>
  <c r="O33" i="45"/>
  <c r="N28" i="47"/>
  <c r="O10" i="48"/>
  <c r="K10" i="48"/>
  <c r="J9" i="49"/>
  <c r="N9" i="49"/>
  <c r="J13" i="50"/>
  <c r="N13" i="50"/>
  <c r="N10" i="51"/>
  <c r="J10" i="51"/>
  <c r="N28" i="52"/>
  <c r="J28" i="52"/>
  <c r="K11" i="54"/>
  <c r="K29" i="54"/>
  <c r="N26" i="55"/>
  <c r="J26" i="55"/>
  <c r="J23" i="58"/>
  <c r="N23" i="58"/>
  <c r="N11" i="59"/>
  <c r="J11" i="59"/>
  <c r="N33" i="61"/>
  <c r="J33" i="61"/>
  <c r="O32" i="62"/>
  <c r="K32" i="62"/>
  <c r="O24" i="63"/>
  <c r="K24" i="63"/>
  <c r="O17" i="64"/>
  <c r="K17" i="64"/>
  <c r="O30" i="64"/>
  <c r="K30" i="64"/>
  <c r="K33" i="67"/>
  <c r="N10" i="71"/>
  <c r="J10" i="71"/>
  <c r="O18" i="71"/>
  <c r="K18" i="71"/>
  <c r="O10" i="72"/>
  <c r="K10" i="72"/>
  <c r="O31" i="74"/>
  <c r="K31" i="74"/>
  <c r="K32" i="75"/>
  <c r="K18" i="76"/>
  <c r="K31" i="78"/>
  <c r="O10" i="81"/>
  <c r="K10" i="81"/>
  <c r="O23" i="81"/>
  <c r="K23" i="81"/>
  <c r="O13" i="96"/>
  <c r="K13" i="96"/>
  <c r="N22" i="96"/>
  <c r="J22" i="96"/>
  <c r="N14" i="97"/>
  <c r="J14" i="97"/>
  <c r="O33" i="110"/>
  <c r="K33" i="110"/>
  <c r="J26" i="112"/>
  <c r="N26" i="112"/>
  <c r="O29" i="113"/>
  <c r="K29" i="113"/>
  <c r="N9" i="114"/>
  <c r="J9" i="114"/>
  <c r="K8" i="42"/>
  <c r="O8" i="42"/>
  <c r="N8" i="43"/>
  <c r="J8" i="43"/>
  <c r="K13" i="49"/>
  <c r="O13" i="49"/>
  <c r="J24" i="55"/>
  <c r="N24" i="55"/>
  <c r="N8" i="56"/>
  <c r="J8" i="56"/>
  <c r="N10" i="58"/>
  <c r="J10" i="58"/>
  <c r="J32" i="59"/>
  <c r="N32" i="59"/>
  <c r="N28" i="61"/>
  <c r="J28" i="61"/>
  <c r="J13" i="64"/>
  <c r="N13" i="64"/>
  <c r="N28" i="64"/>
  <c r="J28" i="64"/>
  <c r="J18" i="65"/>
  <c r="N18" i="65"/>
  <c r="N13" i="66"/>
  <c r="J13" i="66"/>
  <c r="N23" i="67"/>
  <c r="J23" i="67"/>
  <c r="N16" i="68"/>
  <c r="J16" i="68"/>
  <c r="N13" i="74"/>
  <c r="J13" i="74"/>
  <c r="N29" i="77"/>
  <c r="J29" i="77"/>
  <c r="O24" i="79"/>
  <c r="K24" i="79"/>
  <c r="O32" i="79"/>
  <c r="K32" i="79"/>
  <c r="K8" i="81"/>
  <c r="O8" i="81"/>
  <c r="N17" i="86"/>
  <c r="J17" i="86"/>
  <c r="N26" i="87"/>
  <c r="J26" i="87"/>
  <c r="O17" i="88"/>
  <c r="K17" i="88"/>
  <c r="N24" i="90"/>
  <c r="J24" i="90"/>
  <c r="N32" i="91"/>
  <c r="J32" i="91"/>
  <c r="N23" i="93"/>
  <c r="J23" i="93"/>
  <c r="O31" i="93"/>
  <c r="K31" i="93"/>
  <c r="O16" i="95"/>
  <c r="K16" i="95"/>
  <c r="O22" i="96"/>
  <c r="K22" i="96"/>
  <c r="O13" i="105"/>
  <c r="K13" i="105"/>
  <c r="N17" i="110"/>
  <c r="J17" i="110"/>
  <c r="O24" i="112"/>
  <c r="K24" i="112"/>
  <c r="J26" i="113"/>
  <c r="N26" i="113"/>
  <c r="O16" i="114"/>
  <c r="K16" i="114"/>
  <c r="K29" i="1"/>
  <c r="K13" i="5"/>
  <c r="K17" i="5"/>
  <c r="K33" i="5"/>
  <c r="K13" i="9"/>
  <c r="K18" i="10"/>
  <c r="K23" i="11"/>
  <c r="K8" i="12"/>
  <c r="K13" i="13"/>
  <c r="K10" i="14"/>
  <c r="J31" i="14"/>
  <c r="O9" i="21"/>
  <c r="K29" i="22"/>
  <c r="K31" i="22"/>
  <c r="O31" i="23"/>
  <c r="N23" i="24"/>
  <c r="K24" i="26"/>
  <c r="O32" i="28"/>
  <c r="N23" i="29"/>
  <c r="N31" i="29"/>
  <c r="N17" i="31"/>
  <c r="K11" i="32"/>
  <c r="O32" i="32"/>
  <c r="O13" i="33"/>
  <c r="N23" i="33"/>
  <c r="O18" i="34"/>
  <c r="O24" i="34"/>
  <c r="N33" i="35"/>
  <c r="K24" i="37"/>
  <c r="N29" i="38"/>
  <c r="N10" i="43"/>
  <c r="K9" i="45"/>
  <c r="O9" i="45"/>
  <c r="K13" i="45"/>
  <c r="O13" i="45"/>
  <c r="K33" i="46"/>
  <c r="O11" i="48"/>
  <c r="K11" i="48"/>
  <c r="N24" i="48"/>
  <c r="J24" i="48"/>
  <c r="J10" i="49"/>
  <c r="N10" i="49"/>
  <c r="N18" i="50"/>
  <c r="J18" i="50"/>
  <c r="O8" i="53"/>
  <c r="K8" i="53"/>
  <c r="O24" i="53"/>
  <c r="K24" i="53"/>
  <c r="N26" i="54"/>
  <c r="J26" i="54"/>
  <c r="O24" i="55"/>
  <c r="K24" i="55"/>
  <c r="J13" i="56"/>
  <c r="N13" i="56"/>
  <c r="J13" i="60"/>
  <c r="N13" i="60"/>
  <c r="N17" i="61"/>
  <c r="J17" i="61"/>
  <c r="O13" i="64"/>
  <c r="K13" i="64"/>
  <c r="O18" i="65"/>
  <c r="K18" i="65"/>
  <c r="O13" i="66"/>
  <c r="K13" i="66"/>
  <c r="N33" i="66"/>
  <c r="J33" i="66"/>
  <c r="O9" i="70"/>
  <c r="K9" i="70"/>
  <c r="J8" i="71"/>
  <c r="N8" i="71"/>
  <c r="N18" i="74"/>
  <c r="J18" i="74"/>
  <c r="N8" i="77"/>
  <c r="J8" i="77"/>
  <c r="K14" i="80"/>
  <c r="N24" i="83"/>
  <c r="J24" i="83"/>
  <c r="J31" i="83"/>
  <c r="N31" i="83"/>
  <c r="N30" i="84"/>
  <c r="J30" i="84"/>
  <c r="N31" i="85"/>
  <c r="J31" i="85"/>
  <c r="N8" i="89"/>
  <c r="J8" i="89"/>
  <c r="N11" i="90"/>
  <c r="J11" i="90"/>
  <c r="O32" i="91"/>
  <c r="K32" i="91"/>
  <c r="O29" i="93"/>
  <c r="K29" i="93"/>
  <c r="O10" i="94"/>
  <c r="K10" i="94"/>
  <c r="O29" i="104"/>
  <c r="K29" i="104"/>
  <c r="N10" i="107"/>
  <c r="J10" i="107"/>
  <c r="N26" i="109"/>
  <c r="J26" i="109"/>
  <c r="J23" i="1"/>
  <c r="K31" i="1"/>
  <c r="K28" i="2"/>
  <c r="K32" i="3"/>
  <c r="J11" i="4"/>
  <c r="J33" i="4"/>
  <c r="J9" i="6"/>
  <c r="K11" i="6"/>
  <c r="J16" i="6"/>
  <c r="J24" i="6"/>
  <c r="J9" i="7"/>
  <c r="J17" i="7"/>
  <c r="J26" i="7"/>
  <c r="K32" i="7"/>
  <c r="J11" i="8"/>
  <c r="J33" i="8"/>
  <c r="J23" i="9"/>
  <c r="J31" i="9"/>
  <c r="J13" i="10"/>
  <c r="J23" i="10"/>
  <c r="K32" i="10"/>
  <c r="K10" i="12"/>
  <c r="J23" i="12"/>
  <c r="J33" i="12"/>
  <c r="J23" i="13"/>
  <c r="J31" i="13"/>
  <c r="K31" i="14"/>
  <c r="J13" i="15"/>
  <c r="K24" i="15"/>
  <c r="K9" i="16"/>
  <c r="J11" i="17"/>
  <c r="J8" i="18"/>
  <c r="K17" i="18"/>
  <c r="J9" i="19"/>
  <c r="J11" i="20"/>
  <c r="J14" i="20"/>
  <c r="K18" i="20"/>
  <c r="O29" i="21"/>
  <c r="K11" i="22"/>
  <c r="K17" i="22"/>
  <c r="O11" i="23"/>
  <c r="K14" i="23"/>
  <c r="J23" i="23"/>
  <c r="J11" i="24"/>
  <c r="O28" i="24"/>
  <c r="J32" i="24"/>
  <c r="J13" i="25"/>
  <c r="J23" i="25"/>
  <c r="J26" i="25"/>
  <c r="O29" i="25"/>
  <c r="J31" i="25"/>
  <c r="O10" i="26"/>
  <c r="K32" i="26"/>
  <c r="N8" i="27"/>
  <c r="K18" i="27"/>
  <c r="K26" i="27"/>
  <c r="K33" i="27"/>
  <c r="O13" i="29"/>
  <c r="O17" i="29"/>
  <c r="O33" i="29"/>
  <c r="J13" i="30"/>
  <c r="O26" i="30"/>
  <c r="J29" i="30"/>
  <c r="K33" i="30"/>
  <c r="K9" i="31"/>
  <c r="K14" i="31"/>
  <c r="O17" i="33"/>
  <c r="N26" i="34"/>
  <c r="K10" i="35"/>
  <c r="K18" i="35"/>
  <c r="O31" i="35"/>
  <c r="J24" i="36"/>
  <c r="K16" i="37"/>
  <c r="K18" i="37"/>
  <c r="N24" i="37"/>
  <c r="J26" i="37"/>
  <c r="O10" i="38"/>
  <c r="O9" i="39"/>
  <c r="N11" i="39"/>
  <c r="K18" i="39"/>
  <c r="K24" i="39"/>
  <c r="K26" i="39"/>
  <c r="J32" i="39"/>
  <c r="J8" i="40"/>
  <c r="J10" i="40"/>
  <c r="K23" i="40"/>
  <c r="J28" i="40"/>
  <c r="K8" i="41"/>
  <c r="K10" i="41"/>
  <c r="J17" i="41"/>
  <c r="J24" i="41"/>
  <c r="J32" i="41"/>
  <c r="O28" i="42"/>
  <c r="K28" i="42"/>
  <c r="N18" i="43"/>
  <c r="J18" i="43"/>
  <c r="J10" i="44"/>
  <c r="N26" i="45"/>
  <c r="O17" i="46"/>
  <c r="N8" i="47"/>
  <c r="J8" i="47"/>
  <c r="K8" i="48"/>
  <c r="O8" i="48"/>
  <c r="N29" i="48"/>
  <c r="J29" i="48"/>
  <c r="O28" i="49"/>
  <c r="K28" i="49"/>
  <c r="K18" i="50"/>
  <c r="O18" i="50"/>
  <c r="N32" i="50"/>
  <c r="J32" i="50"/>
  <c r="K14" i="51"/>
  <c r="J13" i="52"/>
  <c r="N13" i="52"/>
  <c r="K26" i="54"/>
  <c r="O26" i="54"/>
  <c r="J8" i="55"/>
  <c r="N8" i="55"/>
  <c r="J32" i="55"/>
  <c r="N32" i="55"/>
  <c r="J18" i="57"/>
  <c r="N18" i="57"/>
  <c r="J28" i="59"/>
  <c r="N28" i="59"/>
  <c r="N9" i="61"/>
  <c r="J9" i="61"/>
  <c r="N26" i="62"/>
  <c r="J26" i="62"/>
  <c r="N18" i="63"/>
  <c r="J18" i="63"/>
  <c r="O16" i="65"/>
  <c r="K16" i="65"/>
  <c r="N10" i="66"/>
  <c r="J10" i="66"/>
  <c r="K13" i="67"/>
  <c r="O11" i="68"/>
  <c r="K11" i="68"/>
  <c r="N32" i="68"/>
  <c r="J32" i="68"/>
  <c r="J18" i="69"/>
  <c r="N18" i="69"/>
  <c r="N14" i="70"/>
  <c r="J14" i="70"/>
  <c r="K16" i="71"/>
  <c r="N8" i="72"/>
  <c r="J8" i="72"/>
  <c r="N31" i="72"/>
  <c r="J31" i="72"/>
  <c r="N10" i="74"/>
  <c r="J10" i="74"/>
  <c r="O29" i="74"/>
  <c r="K29" i="74"/>
  <c r="N33" i="74"/>
  <c r="J33" i="74"/>
  <c r="O17" i="75"/>
  <c r="K17" i="75"/>
  <c r="J13" i="76"/>
  <c r="N13" i="76"/>
  <c r="O8" i="77"/>
  <c r="K8" i="77"/>
  <c r="K26" i="77"/>
  <c r="N18" i="79"/>
  <c r="J18" i="79"/>
  <c r="J17" i="81"/>
  <c r="N17" i="81"/>
  <c r="K33" i="1"/>
  <c r="J11" i="2"/>
  <c r="K30" i="2"/>
  <c r="K9" i="5"/>
  <c r="K33" i="8"/>
  <c r="K9" i="9"/>
  <c r="K17" i="9"/>
  <c r="K23" i="10"/>
  <c r="K31" i="11"/>
  <c r="K9" i="13"/>
  <c r="K17" i="13"/>
  <c r="J17" i="19"/>
  <c r="K11" i="20"/>
  <c r="O16" i="20"/>
  <c r="N24" i="20"/>
  <c r="N26" i="20"/>
  <c r="J32" i="20"/>
  <c r="J16" i="23"/>
  <c r="K31" i="25"/>
  <c r="K16" i="26"/>
  <c r="O26" i="26"/>
  <c r="J13" i="27"/>
  <c r="N26" i="27"/>
  <c r="K29" i="27"/>
  <c r="J24" i="28"/>
  <c r="K13" i="30"/>
  <c r="J17" i="30"/>
  <c r="J23" i="30"/>
  <c r="K29" i="30"/>
  <c r="N9" i="31"/>
  <c r="O11" i="31"/>
  <c r="J29" i="32"/>
  <c r="J10" i="34"/>
  <c r="J23" i="34"/>
  <c r="K32" i="34"/>
  <c r="N8" i="35"/>
  <c r="N10" i="35"/>
  <c r="K13" i="35"/>
  <c r="N18" i="35"/>
  <c r="J18" i="36"/>
  <c r="N14" i="37"/>
  <c r="N16" i="37"/>
  <c r="K26" i="37"/>
  <c r="J29" i="37"/>
  <c r="J23" i="38"/>
  <c r="K32" i="38"/>
  <c r="K32" i="39"/>
  <c r="O8" i="40"/>
  <c r="O10" i="40"/>
  <c r="J17" i="40"/>
  <c r="O28" i="40"/>
  <c r="O17" i="41"/>
  <c r="K24" i="41"/>
  <c r="J26" i="41"/>
  <c r="N26" i="41"/>
  <c r="K32" i="41"/>
  <c r="K11" i="42"/>
  <c r="J17" i="42"/>
  <c r="N16" i="43"/>
  <c r="J16" i="43"/>
  <c r="N32" i="43"/>
  <c r="J33" i="44"/>
  <c r="N33" i="44"/>
  <c r="N18" i="45"/>
  <c r="K32" i="50"/>
  <c r="O32" i="50"/>
  <c r="K24" i="51"/>
  <c r="N32" i="52"/>
  <c r="J32" i="52"/>
  <c r="K17" i="53"/>
  <c r="O17" i="53"/>
  <c r="N14" i="54"/>
  <c r="J14" i="54"/>
  <c r="O18" i="55"/>
  <c r="K18" i="55"/>
  <c r="J17" i="56"/>
  <c r="N17" i="56"/>
  <c r="N17" i="58"/>
  <c r="J17" i="58"/>
  <c r="O28" i="59"/>
  <c r="K28" i="59"/>
  <c r="N10" i="63"/>
  <c r="J10" i="63"/>
  <c r="O18" i="63"/>
  <c r="K18" i="63"/>
  <c r="K10" i="64"/>
  <c r="N8" i="65"/>
  <c r="J8" i="65"/>
  <c r="J31" i="66"/>
  <c r="N31" i="66"/>
  <c r="N24" i="68"/>
  <c r="J24" i="68"/>
  <c r="O32" i="70"/>
  <c r="K32" i="70"/>
  <c r="N26" i="71"/>
  <c r="J26" i="71"/>
  <c r="J13" i="72"/>
  <c r="N13" i="72"/>
  <c r="J29" i="72"/>
  <c r="N29" i="72"/>
  <c r="O33" i="74"/>
  <c r="K33" i="74"/>
  <c r="O26" i="76"/>
  <c r="K26" i="76"/>
  <c r="N13" i="77"/>
  <c r="J13" i="77"/>
  <c r="N11" i="80"/>
  <c r="J11" i="80"/>
  <c r="J18" i="82"/>
  <c r="N18" i="82"/>
  <c r="O33" i="103"/>
  <c r="K33" i="103"/>
  <c r="O26" i="104"/>
  <c r="K26" i="104"/>
  <c r="K13" i="1"/>
  <c r="J14" i="9"/>
  <c r="J24" i="11"/>
  <c r="J9" i="12"/>
  <c r="O13" i="25"/>
  <c r="J14" i="26"/>
  <c r="O31" i="27"/>
  <c r="J11" i="28"/>
  <c r="J14" i="28"/>
  <c r="O24" i="28"/>
  <c r="K11" i="29"/>
  <c r="J24" i="29"/>
  <c r="N13" i="35"/>
  <c r="O24" i="36"/>
  <c r="N32" i="38"/>
  <c r="N11" i="42"/>
  <c r="N9" i="46"/>
  <c r="J9" i="46"/>
  <c r="N18" i="47"/>
  <c r="J18" i="47"/>
  <c r="K14" i="54"/>
  <c r="O14" i="54"/>
  <c r="O17" i="58"/>
  <c r="K17" i="58"/>
  <c r="O10" i="60"/>
  <c r="K10" i="60"/>
  <c r="J33" i="60"/>
  <c r="N33" i="60"/>
  <c r="J16" i="63"/>
  <c r="N16" i="63"/>
  <c r="J26" i="65"/>
  <c r="N26" i="65"/>
  <c r="O29" i="66"/>
  <c r="K29" i="66"/>
  <c r="J24" i="71"/>
  <c r="N24" i="71"/>
  <c r="O29" i="72"/>
  <c r="K29" i="72"/>
  <c r="O8" i="74"/>
  <c r="K8" i="74"/>
  <c r="N23" i="75"/>
  <c r="J23" i="75"/>
  <c r="O26" i="80"/>
  <c r="K26" i="80"/>
  <c r="O17" i="83"/>
  <c r="K17" i="83"/>
  <c r="N8" i="103"/>
  <c r="J8" i="103"/>
  <c r="N16" i="103"/>
  <c r="J16" i="103"/>
  <c r="O31" i="103"/>
  <c r="K31" i="103"/>
  <c r="O24" i="104"/>
  <c r="K24" i="104"/>
  <c r="N23" i="133"/>
  <c r="J23" i="133"/>
  <c r="N11" i="141"/>
  <c r="J11" i="141"/>
  <c r="N32" i="148"/>
  <c r="J32" i="148"/>
  <c r="N9" i="166"/>
  <c r="J9" i="166"/>
  <c r="J13" i="169"/>
  <c r="N13" i="169"/>
  <c r="O32" i="169"/>
  <c r="K32" i="169"/>
  <c r="N9" i="170"/>
  <c r="J9" i="170"/>
  <c r="O11" i="174"/>
  <c r="K11" i="174"/>
  <c r="N10" i="73"/>
  <c r="O16" i="82"/>
  <c r="K16" i="82"/>
  <c r="J28" i="84"/>
  <c r="N28" i="84"/>
  <c r="N10" i="87"/>
  <c r="J10" i="87"/>
  <c r="N18" i="87"/>
  <c r="J18" i="87"/>
  <c r="N10" i="88"/>
  <c r="J10" i="88"/>
  <c r="O11" i="90"/>
  <c r="K11" i="90"/>
  <c r="N29" i="92"/>
  <c r="J29" i="92"/>
  <c r="O26" i="93"/>
  <c r="K26" i="93"/>
  <c r="O8" i="95"/>
  <c r="K8" i="95"/>
  <c r="O28" i="96"/>
  <c r="K28" i="96"/>
  <c r="O14" i="97"/>
  <c r="K14" i="97"/>
  <c r="O14" i="98"/>
  <c r="K14" i="98"/>
  <c r="O9" i="99"/>
  <c r="K9" i="99"/>
  <c r="N11" i="100"/>
  <c r="J11" i="100"/>
  <c r="N13" i="102"/>
  <c r="J13" i="102"/>
  <c r="O16" i="103"/>
  <c r="K16" i="103"/>
  <c r="J29" i="105"/>
  <c r="N29" i="105"/>
  <c r="N18" i="107"/>
  <c r="J18" i="107"/>
  <c r="O8" i="108"/>
  <c r="K8" i="108"/>
  <c r="N14" i="109"/>
  <c r="J14" i="109"/>
  <c r="O13" i="110"/>
  <c r="K13" i="110"/>
  <c r="N26" i="114"/>
  <c r="J26" i="114"/>
  <c r="N10" i="115"/>
  <c r="J10" i="115"/>
  <c r="N9" i="118"/>
  <c r="J9" i="118"/>
  <c r="K24" i="70"/>
  <c r="K8" i="71"/>
  <c r="K9" i="75"/>
  <c r="K13" i="76"/>
  <c r="K10" i="77"/>
  <c r="K23" i="77"/>
  <c r="K31" i="77"/>
  <c r="K9" i="80"/>
  <c r="K13" i="81"/>
  <c r="O28" i="84"/>
  <c r="K28" i="84"/>
  <c r="O10" i="85"/>
  <c r="K10" i="85"/>
  <c r="O10" i="93"/>
  <c r="K10" i="93"/>
  <c r="N28" i="94"/>
  <c r="J28" i="94"/>
  <c r="O11" i="98"/>
  <c r="K11" i="98"/>
  <c r="N24" i="98"/>
  <c r="J24" i="98"/>
  <c r="N17" i="100"/>
  <c r="J17" i="100"/>
  <c r="N14" i="103"/>
  <c r="J14" i="103"/>
  <c r="N8" i="107"/>
  <c r="J8" i="107"/>
  <c r="K32" i="107"/>
  <c r="O32" i="107"/>
  <c r="N11" i="109"/>
  <c r="J11" i="109"/>
  <c r="N22" i="113"/>
  <c r="J22" i="113"/>
  <c r="N13" i="114"/>
  <c r="J13" i="114"/>
  <c r="K10" i="44"/>
  <c r="J18" i="44"/>
  <c r="J13" i="45"/>
  <c r="N11" i="47"/>
  <c r="J8" i="48"/>
  <c r="J10" i="48"/>
  <c r="N26" i="48"/>
  <c r="J32" i="48"/>
  <c r="J8" i="49"/>
  <c r="O17" i="49"/>
  <c r="J28" i="49"/>
  <c r="J33" i="49"/>
  <c r="N10" i="50"/>
  <c r="N8" i="51"/>
  <c r="K10" i="51"/>
  <c r="K26" i="53"/>
  <c r="K32" i="53"/>
  <c r="O8" i="54"/>
  <c r="J10" i="54"/>
  <c r="K16" i="54"/>
  <c r="J18" i="54"/>
  <c r="K32" i="54"/>
  <c r="J11" i="55"/>
  <c r="K26" i="55"/>
  <c r="J24" i="56"/>
  <c r="J32" i="56"/>
  <c r="K32" i="58"/>
  <c r="K16" i="59"/>
  <c r="J18" i="59"/>
  <c r="N17" i="60"/>
  <c r="J28" i="60"/>
  <c r="K28" i="61"/>
  <c r="K11" i="62"/>
  <c r="J17" i="62"/>
  <c r="K23" i="62"/>
  <c r="K10" i="63"/>
  <c r="K13" i="63"/>
  <c r="K26" i="63"/>
  <c r="K29" i="63"/>
  <c r="K22" i="64"/>
  <c r="K8" i="65"/>
  <c r="K10" i="65"/>
  <c r="J13" i="65"/>
  <c r="J29" i="65"/>
  <c r="K31" i="65"/>
  <c r="J17" i="66"/>
  <c r="K23" i="66"/>
  <c r="K33" i="66"/>
  <c r="K9" i="67"/>
  <c r="K28" i="67"/>
  <c r="J30" i="67"/>
  <c r="K26" i="68"/>
  <c r="K29" i="68"/>
  <c r="K10" i="69"/>
  <c r="J13" i="69"/>
  <c r="J32" i="69"/>
  <c r="J18" i="70"/>
  <c r="J26" i="70"/>
  <c r="J29" i="70"/>
  <c r="K10" i="71"/>
  <c r="K13" i="71"/>
  <c r="K26" i="71"/>
  <c r="K13" i="74"/>
  <c r="K23" i="74"/>
  <c r="J11" i="75"/>
  <c r="J31" i="75"/>
  <c r="J23" i="76"/>
  <c r="J33" i="77"/>
  <c r="J9" i="78"/>
  <c r="J17" i="78"/>
  <c r="K23" i="78"/>
  <c r="J33" i="80"/>
  <c r="O11" i="82"/>
  <c r="K11" i="82"/>
  <c r="O14" i="82"/>
  <c r="K14" i="82"/>
  <c r="N14" i="88"/>
  <c r="J14" i="88"/>
  <c r="N23" i="89"/>
  <c r="J23" i="89"/>
  <c r="N9" i="90"/>
  <c r="J9" i="90"/>
  <c r="N9" i="91"/>
  <c r="J9" i="91"/>
  <c r="O26" i="92"/>
  <c r="K26" i="92"/>
  <c r="N24" i="95"/>
  <c r="J24" i="95"/>
  <c r="N9" i="96"/>
  <c r="J9" i="96"/>
  <c r="N18" i="96"/>
  <c r="J18" i="96"/>
  <c r="O11" i="97"/>
  <c r="K11" i="97"/>
  <c r="N28" i="97"/>
  <c r="J28" i="97"/>
  <c r="O24" i="98"/>
  <c r="K24" i="98"/>
  <c r="N17" i="99"/>
  <c r="J17" i="99"/>
  <c r="N29" i="99"/>
  <c r="J29" i="99"/>
  <c r="O17" i="100"/>
  <c r="K17" i="100"/>
  <c r="N26" i="101"/>
  <c r="J26" i="101"/>
  <c r="N9" i="104"/>
  <c r="J9" i="104"/>
  <c r="K32" i="104"/>
  <c r="N10" i="106"/>
  <c r="J10" i="106"/>
  <c r="O11" i="109"/>
  <c r="K11" i="109"/>
  <c r="O10" i="110"/>
  <c r="K10" i="110"/>
  <c r="O9" i="113"/>
  <c r="K9" i="113"/>
  <c r="N33" i="113"/>
  <c r="J33" i="113"/>
  <c r="O13" i="114"/>
  <c r="K13" i="114"/>
  <c r="N23" i="115"/>
  <c r="J23" i="115"/>
  <c r="N17" i="116"/>
  <c r="J17" i="116"/>
  <c r="N9" i="117"/>
  <c r="J9" i="117"/>
  <c r="K23" i="117"/>
  <c r="K24" i="43"/>
  <c r="K10" i="45"/>
  <c r="K32" i="47"/>
  <c r="J17" i="50"/>
  <c r="K23" i="50"/>
  <c r="J13" i="51"/>
  <c r="K17" i="51"/>
  <c r="K28" i="51"/>
  <c r="J8" i="52"/>
  <c r="J16" i="52"/>
  <c r="J18" i="52"/>
  <c r="J24" i="52"/>
  <c r="K11" i="53"/>
  <c r="K16" i="53"/>
  <c r="J13" i="54"/>
  <c r="J30" i="54"/>
  <c r="J11" i="56"/>
  <c r="K14" i="56"/>
  <c r="J16" i="56"/>
  <c r="O18" i="56"/>
  <c r="K26" i="56"/>
  <c r="K10" i="57"/>
  <c r="J13" i="57"/>
  <c r="J33" i="57"/>
  <c r="J9" i="58"/>
  <c r="K24" i="58"/>
  <c r="K8" i="59"/>
  <c r="J10" i="59"/>
  <c r="N16" i="59"/>
  <c r="K18" i="59"/>
  <c r="N24" i="59"/>
  <c r="J26" i="59"/>
  <c r="J16" i="61"/>
  <c r="J24" i="61"/>
  <c r="J32" i="61"/>
  <c r="N11" i="62"/>
  <c r="K17" i="62"/>
  <c r="N23" i="62"/>
  <c r="J31" i="63"/>
  <c r="K9" i="64"/>
  <c r="J11" i="64"/>
  <c r="J24" i="64"/>
  <c r="N10" i="65"/>
  <c r="J33" i="65"/>
  <c r="J9" i="66"/>
  <c r="K17" i="66"/>
  <c r="N23" i="66"/>
  <c r="K28" i="66"/>
  <c r="J11" i="67"/>
  <c r="J14" i="67"/>
  <c r="J22" i="67"/>
  <c r="N28" i="67"/>
  <c r="K30" i="67"/>
  <c r="K32" i="67"/>
  <c r="J8" i="68"/>
  <c r="N29" i="68"/>
  <c r="J31" i="68"/>
  <c r="N10" i="69"/>
  <c r="N26" i="69"/>
  <c r="K8" i="70"/>
  <c r="K29" i="70"/>
  <c r="K17" i="71"/>
  <c r="J31" i="71"/>
  <c r="N17" i="72"/>
  <c r="N33" i="72"/>
  <c r="J9" i="73"/>
  <c r="K11" i="73"/>
  <c r="K14" i="73"/>
  <c r="J17" i="74"/>
  <c r="N23" i="74"/>
  <c r="N24" i="82"/>
  <c r="J24" i="82"/>
  <c r="N11" i="86"/>
  <c r="J11" i="86"/>
  <c r="O14" i="88"/>
  <c r="K14" i="88"/>
  <c r="O23" i="89"/>
  <c r="K23" i="89"/>
  <c r="N33" i="90"/>
  <c r="J33" i="90"/>
  <c r="N17" i="91"/>
  <c r="J17" i="91"/>
  <c r="N26" i="91"/>
  <c r="J26" i="91"/>
  <c r="N11" i="92"/>
  <c r="J11" i="92"/>
  <c r="N8" i="93"/>
  <c r="J8" i="93"/>
  <c r="N31" i="94"/>
  <c r="J31" i="94"/>
  <c r="O24" i="95"/>
  <c r="K24" i="95"/>
  <c r="O18" i="96"/>
  <c r="K18" i="96"/>
  <c r="N9" i="98"/>
  <c r="J9" i="98"/>
  <c r="O17" i="99"/>
  <c r="K17" i="99"/>
  <c r="O29" i="99"/>
  <c r="K29" i="99"/>
  <c r="O26" i="101"/>
  <c r="K26" i="101"/>
  <c r="O8" i="102"/>
  <c r="K8" i="102"/>
  <c r="N29" i="102"/>
  <c r="J29" i="102"/>
  <c r="O9" i="104"/>
  <c r="K9" i="104"/>
  <c r="N18" i="106"/>
  <c r="J18" i="106"/>
  <c r="N17" i="108"/>
  <c r="J17" i="108"/>
  <c r="N23" i="109"/>
  <c r="J23" i="109"/>
  <c r="O8" i="110"/>
  <c r="K8" i="110"/>
  <c r="J11" i="111"/>
  <c r="N11" i="111"/>
  <c r="J17" i="111"/>
  <c r="N17" i="111"/>
  <c r="N31" i="115"/>
  <c r="J31" i="115"/>
  <c r="J33" i="116"/>
  <c r="N33" i="116"/>
  <c r="J17" i="45"/>
  <c r="J18" i="46"/>
  <c r="N32" i="46"/>
  <c r="J29" i="47"/>
  <c r="J17" i="48"/>
  <c r="K17" i="50"/>
  <c r="K13" i="51"/>
  <c r="N28" i="51"/>
  <c r="O18" i="52"/>
  <c r="N18" i="53"/>
  <c r="O10" i="54"/>
  <c r="K13" i="54"/>
  <c r="O18" i="54"/>
  <c r="O11" i="55"/>
  <c r="N9" i="56"/>
  <c r="K11" i="56"/>
  <c r="N10" i="57"/>
  <c r="K9" i="58"/>
  <c r="N11" i="58"/>
  <c r="J26" i="58"/>
  <c r="N8" i="59"/>
  <c r="K10" i="59"/>
  <c r="K26" i="59"/>
  <c r="J11" i="60"/>
  <c r="J32" i="60"/>
  <c r="J8" i="61"/>
  <c r="K16" i="61"/>
  <c r="K24" i="61"/>
  <c r="K32" i="61"/>
  <c r="N9" i="64"/>
  <c r="K14" i="67"/>
  <c r="N32" i="67"/>
  <c r="J10" i="70"/>
  <c r="J13" i="70"/>
  <c r="K33" i="71"/>
  <c r="K9" i="72"/>
  <c r="J11" i="72"/>
  <c r="N14" i="73"/>
  <c r="J30" i="74"/>
  <c r="K32" i="74"/>
  <c r="J18" i="75"/>
  <c r="J11" i="76"/>
  <c r="N17" i="76"/>
  <c r="K31" i="76"/>
  <c r="K33" i="76"/>
  <c r="N11" i="78"/>
  <c r="K10" i="79"/>
  <c r="J17" i="79"/>
  <c r="K28" i="79"/>
  <c r="K10" i="80"/>
  <c r="K13" i="80"/>
  <c r="K9" i="81"/>
  <c r="N9" i="82"/>
  <c r="J9" i="82"/>
  <c r="O24" i="82"/>
  <c r="K24" i="82"/>
  <c r="N11" i="84"/>
  <c r="J11" i="84"/>
  <c r="N16" i="90"/>
  <c r="J16" i="90"/>
  <c r="O31" i="94"/>
  <c r="K31" i="94"/>
  <c r="O33" i="95"/>
  <c r="K33" i="95"/>
  <c r="K9" i="97"/>
  <c r="N10" i="101"/>
  <c r="J10" i="101"/>
  <c r="N24" i="101"/>
  <c r="J24" i="101"/>
  <c r="O26" i="102"/>
  <c r="K26" i="102"/>
  <c r="K11" i="103"/>
  <c r="N17" i="104"/>
  <c r="J17" i="104"/>
  <c r="J26" i="107"/>
  <c r="N26" i="107"/>
  <c r="O9" i="109"/>
  <c r="K9" i="109"/>
  <c r="N9" i="111"/>
  <c r="J9" i="111"/>
  <c r="O17" i="111"/>
  <c r="K17" i="111"/>
  <c r="K14" i="115"/>
  <c r="N33" i="117"/>
  <c r="J33" i="117"/>
  <c r="N28" i="45"/>
  <c r="N24" i="46"/>
  <c r="K13" i="48"/>
  <c r="O16" i="52"/>
  <c r="O24" i="52"/>
  <c r="O16" i="56"/>
  <c r="K10" i="61"/>
  <c r="N18" i="61"/>
  <c r="K26" i="61"/>
  <c r="N16" i="67"/>
  <c r="K17" i="68"/>
  <c r="K23" i="70"/>
  <c r="N9" i="72"/>
  <c r="J10" i="75"/>
  <c r="N33" i="76"/>
  <c r="K14" i="77"/>
  <c r="J16" i="77"/>
  <c r="J24" i="77"/>
  <c r="J32" i="77"/>
  <c r="K18" i="81"/>
  <c r="N33" i="86"/>
  <c r="J33" i="86"/>
  <c r="O13" i="87"/>
  <c r="K13" i="87"/>
  <c r="O10" i="89"/>
  <c r="K10" i="89"/>
  <c r="O31" i="89"/>
  <c r="K31" i="89"/>
  <c r="O17" i="92"/>
  <c r="K17" i="92"/>
  <c r="N31" i="93"/>
  <c r="J31" i="93"/>
  <c r="N17" i="94"/>
  <c r="J17" i="94"/>
  <c r="N13" i="95"/>
  <c r="J13" i="95"/>
  <c r="N13" i="96"/>
  <c r="J13" i="96"/>
  <c r="K17" i="97"/>
  <c r="N32" i="98"/>
  <c r="J32" i="98"/>
  <c r="N26" i="100"/>
  <c r="J26" i="100"/>
  <c r="O10" i="101"/>
  <c r="K10" i="101"/>
  <c r="N32" i="101"/>
  <c r="J32" i="101"/>
  <c r="K18" i="102"/>
  <c r="J33" i="103"/>
  <c r="N33" i="103"/>
  <c r="N29" i="104"/>
  <c r="J29" i="104"/>
  <c r="O17" i="105"/>
  <c r="K17" i="105"/>
  <c r="N24" i="107"/>
  <c r="J24" i="107"/>
  <c r="O26" i="107"/>
  <c r="K26" i="107"/>
  <c r="O17" i="109"/>
  <c r="K17" i="109"/>
  <c r="O32" i="109"/>
  <c r="O9" i="111"/>
  <c r="K9" i="111"/>
  <c r="O16" i="113"/>
  <c r="K16" i="113"/>
  <c r="N29" i="113"/>
  <c r="J29" i="113"/>
  <c r="O18" i="114"/>
  <c r="K18" i="114"/>
  <c r="O26" i="115"/>
  <c r="K26" i="115"/>
  <c r="N26" i="104"/>
  <c r="O33" i="121"/>
  <c r="K33" i="121"/>
  <c r="O13" i="122"/>
  <c r="K13" i="122"/>
  <c r="O11" i="123"/>
  <c r="K11" i="123"/>
  <c r="N17" i="128"/>
  <c r="J17" i="128"/>
  <c r="N17" i="130"/>
  <c r="J17" i="130"/>
  <c r="O24" i="130"/>
  <c r="K24" i="130"/>
  <c r="N11" i="134"/>
  <c r="J11" i="134"/>
  <c r="N13" i="137"/>
  <c r="J13" i="137"/>
  <c r="O14" i="138"/>
  <c r="K14" i="138"/>
  <c r="N10" i="142"/>
  <c r="J10" i="142"/>
  <c r="N8" i="148"/>
  <c r="J8" i="148"/>
  <c r="O16" i="148"/>
  <c r="K16" i="148"/>
  <c r="N26" i="148"/>
  <c r="J26" i="148"/>
  <c r="O23" i="159"/>
  <c r="K23" i="159"/>
  <c r="O10" i="162"/>
  <c r="K10" i="162"/>
  <c r="O18" i="162"/>
  <c r="K18" i="162"/>
  <c r="K32" i="87"/>
  <c r="K14" i="90"/>
  <c r="K23" i="99"/>
  <c r="K32" i="100"/>
  <c r="K10" i="102"/>
  <c r="K24" i="105"/>
  <c r="O26" i="105"/>
  <c r="K29" i="105"/>
  <c r="K11" i="111"/>
  <c r="K26" i="112"/>
  <c r="K24" i="114"/>
  <c r="K29" i="115"/>
  <c r="K9" i="118"/>
  <c r="O13" i="119"/>
  <c r="K13" i="119"/>
  <c r="O10" i="137"/>
  <c r="K10" i="137"/>
  <c r="O11" i="139"/>
  <c r="K11" i="139"/>
  <c r="N26" i="82"/>
  <c r="J8" i="83"/>
  <c r="J18" i="83"/>
  <c r="K24" i="83"/>
  <c r="K14" i="84"/>
  <c r="J8" i="85"/>
  <c r="J14" i="85"/>
  <c r="J9" i="86"/>
  <c r="K11" i="86"/>
  <c r="J24" i="86"/>
  <c r="J9" i="87"/>
  <c r="J17" i="87"/>
  <c r="K10" i="88"/>
  <c r="K13" i="89"/>
  <c r="K16" i="90"/>
  <c r="K24" i="90"/>
  <c r="J32" i="90"/>
  <c r="K9" i="91"/>
  <c r="K17" i="91"/>
  <c r="K23" i="91"/>
  <c r="J14" i="92"/>
  <c r="K13" i="93"/>
  <c r="K17" i="93"/>
  <c r="K23" i="93"/>
  <c r="K33" i="93"/>
  <c r="J11" i="94"/>
  <c r="K28" i="94"/>
  <c r="J10" i="95"/>
  <c r="K13" i="95"/>
  <c r="J18" i="95"/>
  <c r="J32" i="95"/>
  <c r="K9" i="96"/>
  <c r="K24" i="96"/>
  <c r="J26" i="96"/>
  <c r="J10" i="97"/>
  <c r="J18" i="97"/>
  <c r="J8" i="98"/>
  <c r="K18" i="98"/>
  <c r="K32" i="98"/>
  <c r="K11" i="99"/>
  <c r="J10" i="100"/>
  <c r="K14" i="100"/>
  <c r="J23" i="101"/>
  <c r="K29" i="101"/>
  <c r="J13" i="103"/>
  <c r="J24" i="103"/>
  <c r="J11" i="104"/>
  <c r="K17" i="104"/>
  <c r="J33" i="104"/>
  <c r="K10" i="106"/>
  <c r="J13" i="106"/>
  <c r="K18" i="106"/>
  <c r="K28" i="106"/>
  <c r="J32" i="106"/>
  <c r="O8" i="107"/>
  <c r="K10" i="107"/>
  <c r="J10" i="108"/>
  <c r="O14" i="109"/>
  <c r="K23" i="109"/>
  <c r="J33" i="109"/>
  <c r="J23" i="110"/>
  <c r="J31" i="110"/>
  <c r="J33" i="111"/>
  <c r="K18" i="112"/>
  <c r="J18" i="113"/>
  <c r="K33" i="113"/>
  <c r="K9" i="114"/>
  <c r="K26" i="114"/>
  <c r="J8" i="115"/>
  <c r="K10" i="115"/>
  <c r="K31" i="115"/>
  <c r="J11" i="116"/>
  <c r="K9" i="117"/>
  <c r="N14" i="117"/>
  <c r="J24" i="117"/>
  <c r="K33" i="117"/>
  <c r="N31" i="120"/>
  <c r="J31" i="120"/>
  <c r="N8" i="125"/>
  <c r="J8" i="125"/>
  <c r="O10" i="126"/>
  <c r="K10" i="126"/>
  <c r="N10" i="129"/>
  <c r="J10" i="129"/>
  <c r="O9" i="130"/>
  <c r="K9" i="130"/>
  <c r="O10" i="131"/>
  <c r="K10" i="131"/>
  <c r="N31" i="134"/>
  <c r="J31" i="134"/>
  <c r="J18" i="156"/>
  <c r="N18" i="156"/>
  <c r="K32" i="83"/>
  <c r="K18" i="90"/>
  <c r="J33" i="92"/>
  <c r="K31" i="99"/>
  <c r="J18" i="105"/>
  <c r="K31" i="105"/>
  <c r="N14" i="111"/>
  <c r="N13" i="113"/>
  <c r="K10" i="118"/>
  <c r="O10" i="118"/>
  <c r="O31" i="121"/>
  <c r="K31" i="121"/>
  <c r="O9" i="123"/>
  <c r="K9" i="123"/>
  <c r="O11" i="125"/>
  <c r="K11" i="125"/>
  <c r="N33" i="126"/>
  <c r="J33" i="126"/>
  <c r="O8" i="132"/>
  <c r="K8" i="132"/>
  <c r="N17" i="133"/>
  <c r="J17" i="133"/>
  <c r="N31" i="137"/>
  <c r="J31" i="137"/>
  <c r="N29" i="141"/>
  <c r="J29" i="141"/>
  <c r="N33" i="153"/>
  <c r="J33" i="153"/>
  <c r="K18" i="86"/>
  <c r="K11" i="87"/>
  <c r="O8" i="121"/>
  <c r="K8" i="121"/>
  <c r="O14" i="124"/>
  <c r="K14" i="124"/>
  <c r="N23" i="127"/>
  <c r="J23" i="127"/>
  <c r="K9" i="134"/>
  <c r="O9" i="134"/>
  <c r="K29" i="134"/>
  <c r="O29" i="134"/>
  <c r="J32" i="138"/>
  <c r="N32" i="138"/>
  <c r="N8" i="140"/>
  <c r="J8" i="140"/>
  <c r="N17" i="141"/>
  <c r="J17" i="141"/>
  <c r="N23" i="126"/>
  <c r="J23" i="126"/>
  <c r="N8" i="131"/>
  <c r="J8" i="131"/>
  <c r="O18" i="132"/>
  <c r="K18" i="132"/>
  <c r="K18" i="136"/>
  <c r="O18" i="136"/>
  <c r="N13" i="147"/>
  <c r="J13" i="147"/>
  <c r="K26" i="119"/>
  <c r="N32" i="120"/>
  <c r="J8" i="121"/>
  <c r="O9" i="121"/>
  <c r="N17" i="121"/>
  <c r="J33" i="121"/>
  <c r="J13" i="122"/>
  <c r="O14" i="122"/>
  <c r="K33" i="122"/>
  <c r="J11" i="123"/>
  <c r="N23" i="123"/>
  <c r="N9" i="125"/>
  <c r="N17" i="125"/>
  <c r="O26" i="126"/>
  <c r="N8" i="128"/>
  <c r="J13" i="129"/>
  <c r="J9" i="130"/>
  <c r="O10" i="130"/>
  <c r="K13" i="130"/>
  <c r="N18" i="130"/>
  <c r="J26" i="130"/>
  <c r="O11" i="131"/>
  <c r="O31" i="135"/>
  <c r="K31" i="135"/>
  <c r="N8" i="136"/>
  <c r="J8" i="136"/>
  <c r="O31" i="137"/>
  <c r="K31" i="137"/>
  <c r="N23" i="139"/>
  <c r="J23" i="139"/>
  <c r="O8" i="140"/>
  <c r="K8" i="140"/>
  <c r="N16" i="140"/>
  <c r="J16" i="140"/>
  <c r="O11" i="141"/>
  <c r="K11" i="141"/>
  <c r="O10" i="142"/>
  <c r="K10" i="142"/>
  <c r="N11" i="143"/>
  <c r="J11" i="143"/>
  <c r="J24" i="143"/>
  <c r="N24" i="143"/>
  <c r="O9" i="144"/>
  <c r="K9" i="144"/>
  <c r="N26" i="144"/>
  <c r="J26" i="144"/>
  <c r="N17" i="145"/>
  <c r="J17" i="145"/>
  <c r="J18" i="147"/>
  <c r="N18" i="147"/>
  <c r="O8" i="148"/>
  <c r="K8" i="148"/>
  <c r="N24" i="148"/>
  <c r="J24" i="148"/>
  <c r="O32" i="148"/>
  <c r="K32" i="148"/>
  <c r="J33" i="150"/>
  <c r="N33" i="150"/>
  <c r="O33" i="151"/>
  <c r="K33" i="151"/>
  <c r="N32" i="152"/>
  <c r="J32" i="152"/>
  <c r="N9" i="153"/>
  <c r="J9" i="153"/>
  <c r="N10" i="158"/>
  <c r="J10" i="158"/>
  <c r="N9" i="159"/>
  <c r="J9" i="159"/>
  <c r="N8" i="160"/>
  <c r="J8" i="160"/>
  <c r="N16" i="161"/>
  <c r="J16" i="161"/>
  <c r="O9" i="166"/>
  <c r="K9" i="166"/>
  <c r="N13" i="168"/>
  <c r="J13" i="168"/>
  <c r="O23" i="174"/>
  <c r="K23" i="174"/>
  <c r="K26" i="189"/>
  <c r="O26" i="189"/>
  <c r="N24" i="135"/>
  <c r="J24" i="135"/>
  <c r="O8" i="136"/>
  <c r="K8" i="136"/>
  <c r="N16" i="136"/>
  <c r="J16" i="136"/>
  <c r="O9" i="139"/>
  <c r="K9" i="139"/>
  <c r="O16" i="140"/>
  <c r="K16" i="140"/>
  <c r="O9" i="141"/>
  <c r="K9" i="141"/>
  <c r="N32" i="142"/>
  <c r="J32" i="142"/>
  <c r="O11" i="143"/>
  <c r="K11" i="143"/>
  <c r="O24" i="144"/>
  <c r="K24" i="144"/>
  <c r="O26" i="144"/>
  <c r="K26" i="144"/>
  <c r="O32" i="144"/>
  <c r="K32" i="144"/>
  <c r="O16" i="146"/>
  <c r="K16" i="146"/>
  <c r="K32" i="147"/>
  <c r="O24" i="148"/>
  <c r="K24" i="148"/>
  <c r="J17" i="150"/>
  <c r="N17" i="150"/>
  <c r="J18" i="152"/>
  <c r="N18" i="152"/>
  <c r="O9" i="153"/>
  <c r="K9" i="153"/>
  <c r="N18" i="154"/>
  <c r="J18" i="154"/>
  <c r="O11" i="155"/>
  <c r="K11" i="155"/>
  <c r="N14" i="156"/>
  <c r="J14" i="156"/>
  <c r="K16" i="158"/>
  <c r="J33" i="118"/>
  <c r="K31" i="119"/>
  <c r="K31" i="120"/>
  <c r="J13" i="121"/>
  <c r="J24" i="121"/>
  <c r="K8" i="125"/>
  <c r="K31" i="125"/>
  <c r="K17" i="127"/>
  <c r="J33" i="128"/>
  <c r="J32" i="129"/>
  <c r="K17" i="130"/>
  <c r="J31" i="131"/>
  <c r="K10" i="132"/>
  <c r="J13" i="132"/>
  <c r="J23" i="132"/>
  <c r="J11" i="133"/>
  <c r="K17" i="133"/>
  <c r="K23" i="133"/>
  <c r="K11" i="134"/>
  <c r="O17" i="134"/>
  <c r="K31" i="134"/>
  <c r="O29" i="135"/>
  <c r="O16" i="136"/>
  <c r="K16" i="136"/>
  <c r="N8" i="137"/>
  <c r="K29" i="137"/>
  <c r="O11" i="138"/>
  <c r="K11" i="138"/>
  <c r="O24" i="138"/>
  <c r="K24" i="138"/>
  <c r="J9" i="139"/>
  <c r="N11" i="140"/>
  <c r="N23" i="140"/>
  <c r="J9" i="141"/>
  <c r="K8" i="142"/>
  <c r="O17" i="143"/>
  <c r="K17" i="143"/>
  <c r="K33" i="143"/>
  <c r="J24" i="144"/>
  <c r="J32" i="144"/>
  <c r="J28" i="145"/>
  <c r="N28" i="145"/>
  <c r="J16" i="146"/>
  <c r="O8" i="147"/>
  <c r="K8" i="147"/>
  <c r="K16" i="147"/>
  <c r="O28" i="148"/>
  <c r="K28" i="148"/>
  <c r="O17" i="153"/>
  <c r="K17" i="153"/>
  <c r="O18" i="154"/>
  <c r="K18" i="154"/>
  <c r="J11" i="155"/>
  <c r="O28" i="156"/>
  <c r="K28" i="156"/>
  <c r="N11" i="118"/>
  <c r="K14" i="118"/>
  <c r="K9" i="119"/>
  <c r="K11" i="119"/>
  <c r="J14" i="119"/>
  <c r="J11" i="120"/>
  <c r="J10" i="121"/>
  <c r="K13" i="121"/>
  <c r="K24" i="121"/>
  <c r="J32" i="121"/>
  <c r="K24" i="122"/>
  <c r="J26" i="122"/>
  <c r="J10" i="123"/>
  <c r="J26" i="123"/>
  <c r="J32" i="123"/>
  <c r="K8" i="124"/>
  <c r="J24" i="125"/>
  <c r="K33" i="125"/>
  <c r="J9" i="126"/>
  <c r="K13" i="126"/>
  <c r="J18" i="126"/>
  <c r="K9" i="127"/>
  <c r="J11" i="127"/>
  <c r="J11" i="128"/>
  <c r="J24" i="128"/>
  <c r="J9" i="129"/>
  <c r="J26" i="129"/>
  <c r="K32" i="129"/>
  <c r="J11" i="130"/>
  <c r="K13" i="131"/>
  <c r="K17" i="131"/>
  <c r="K32" i="132"/>
  <c r="K11" i="133"/>
  <c r="J8" i="134"/>
  <c r="O24" i="135"/>
  <c r="K32" i="135"/>
  <c r="J11" i="136"/>
  <c r="K14" i="136"/>
  <c r="N24" i="136"/>
  <c r="J24" i="136"/>
  <c r="J11" i="138"/>
  <c r="J24" i="138"/>
  <c r="K13" i="139"/>
  <c r="N17" i="139"/>
  <c r="J17" i="139"/>
  <c r="O32" i="139"/>
  <c r="J13" i="140"/>
  <c r="N13" i="140"/>
  <c r="K32" i="140"/>
  <c r="J18" i="141"/>
  <c r="N18" i="141"/>
  <c r="N32" i="141"/>
  <c r="O9" i="143"/>
  <c r="K9" i="143"/>
  <c r="J17" i="143"/>
  <c r="O24" i="146"/>
  <c r="K24" i="146"/>
  <c r="N14" i="147"/>
  <c r="J28" i="148"/>
  <c r="N29" i="150"/>
  <c r="N11" i="151"/>
  <c r="J11" i="151"/>
  <c r="J29" i="151"/>
  <c r="N29" i="151"/>
  <c r="N14" i="152"/>
  <c r="J14" i="152"/>
  <c r="J17" i="153"/>
  <c r="O9" i="155"/>
  <c r="K9" i="155"/>
  <c r="N17" i="157"/>
  <c r="J17" i="157"/>
  <c r="O31" i="157"/>
  <c r="K31" i="157"/>
  <c r="K14" i="119"/>
  <c r="J22" i="119"/>
  <c r="J30" i="119"/>
  <c r="J9" i="120"/>
  <c r="K11" i="120"/>
  <c r="K14" i="120"/>
  <c r="J17" i="122"/>
  <c r="K26" i="122"/>
  <c r="J8" i="123"/>
  <c r="N24" i="123"/>
  <c r="K26" i="123"/>
  <c r="K10" i="124"/>
  <c r="J13" i="124"/>
  <c r="K13" i="125"/>
  <c r="J18" i="125"/>
  <c r="K9" i="126"/>
  <c r="K18" i="126"/>
  <c r="K11" i="127"/>
  <c r="J14" i="127"/>
  <c r="J28" i="127"/>
  <c r="K11" i="128"/>
  <c r="K24" i="128"/>
  <c r="J32" i="128"/>
  <c r="J17" i="129"/>
  <c r="J23" i="130"/>
  <c r="J26" i="132"/>
  <c r="J10" i="133"/>
  <c r="K14" i="133"/>
  <c r="J32" i="133"/>
  <c r="K8" i="134"/>
  <c r="J10" i="134"/>
  <c r="J16" i="134"/>
  <c r="O17" i="135"/>
  <c r="K17" i="135"/>
  <c r="N26" i="136"/>
  <c r="J32" i="136"/>
  <c r="K14" i="137"/>
  <c r="N23" i="137"/>
  <c r="J23" i="137"/>
  <c r="N32" i="137"/>
  <c r="N33" i="138"/>
  <c r="O13" i="140"/>
  <c r="K13" i="140"/>
  <c r="J33" i="140"/>
  <c r="N33" i="140"/>
  <c r="J13" i="141"/>
  <c r="N23" i="142"/>
  <c r="J9" i="143"/>
  <c r="N14" i="144"/>
  <c r="J14" i="144"/>
  <c r="N13" i="145"/>
  <c r="J13" i="145"/>
  <c r="J9" i="146"/>
  <c r="N9" i="146"/>
  <c r="J24" i="146"/>
  <c r="O32" i="146"/>
  <c r="K32" i="146"/>
  <c r="N10" i="148"/>
  <c r="J10" i="148"/>
  <c r="O10" i="150"/>
  <c r="K10" i="150"/>
  <c r="N13" i="150"/>
  <c r="O11" i="151"/>
  <c r="K11" i="151"/>
  <c r="N24" i="152"/>
  <c r="J24" i="152"/>
  <c r="O17" i="157"/>
  <c r="K17" i="157"/>
  <c r="J18" i="119"/>
  <c r="N26" i="121"/>
  <c r="N11" i="122"/>
  <c r="K17" i="122"/>
  <c r="J17" i="124"/>
  <c r="J32" i="125"/>
  <c r="K24" i="126"/>
  <c r="K14" i="127"/>
  <c r="J18" i="127"/>
  <c r="K18" i="128"/>
  <c r="K11" i="129"/>
  <c r="K8" i="130"/>
  <c r="J31" i="130"/>
  <c r="K33" i="130"/>
  <c r="K9" i="131"/>
  <c r="J11" i="132"/>
  <c r="K10" i="134"/>
  <c r="K18" i="134"/>
  <c r="K13" i="135"/>
  <c r="O17" i="136"/>
  <c r="N33" i="137"/>
  <c r="J33" i="137"/>
  <c r="J9" i="138"/>
  <c r="N9" i="138"/>
  <c r="O33" i="140"/>
  <c r="K33" i="140"/>
  <c r="O13" i="145"/>
  <c r="K13" i="145"/>
  <c r="N23" i="145"/>
  <c r="J23" i="145"/>
  <c r="O29" i="147"/>
  <c r="K29" i="147"/>
  <c r="O10" i="148"/>
  <c r="K10" i="148"/>
  <c r="O18" i="148"/>
  <c r="K18" i="148"/>
  <c r="O24" i="151"/>
  <c r="K24" i="151"/>
  <c r="J32" i="153"/>
  <c r="N32" i="153"/>
  <c r="K18" i="120"/>
  <c r="K13" i="123"/>
  <c r="J17" i="126"/>
  <c r="K32" i="126"/>
  <c r="J10" i="127"/>
  <c r="J23" i="128"/>
  <c r="K26" i="128"/>
  <c r="J8" i="129"/>
  <c r="J14" i="131"/>
  <c r="J18" i="131"/>
  <c r="K14" i="132"/>
  <c r="N18" i="136"/>
  <c r="J18" i="136"/>
  <c r="N11" i="139"/>
  <c r="J11" i="139"/>
  <c r="N31" i="139"/>
  <c r="J31" i="139"/>
  <c r="N33" i="139"/>
  <c r="O10" i="140"/>
  <c r="K10" i="140"/>
  <c r="J31" i="140"/>
  <c r="N31" i="140"/>
  <c r="O14" i="141"/>
  <c r="K14" i="141"/>
  <c r="J17" i="142"/>
  <c r="N17" i="142"/>
  <c r="O17" i="144"/>
  <c r="K17" i="144"/>
  <c r="O23" i="145"/>
  <c r="K23" i="145"/>
  <c r="N18" i="146"/>
  <c r="J18" i="146"/>
  <c r="J26" i="147"/>
  <c r="N26" i="147"/>
  <c r="O9" i="151"/>
  <c r="K9" i="151"/>
  <c r="O14" i="153"/>
  <c r="K14" i="153"/>
  <c r="O26" i="154"/>
  <c r="K26" i="154"/>
  <c r="J33" i="154"/>
  <c r="N33" i="154"/>
  <c r="K29" i="155"/>
  <c r="O29" i="155"/>
  <c r="O33" i="155"/>
  <c r="K33" i="155"/>
  <c r="O32" i="156"/>
  <c r="K32" i="156"/>
  <c r="O9" i="157"/>
  <c r="K9" i="157"/>
  <c r="O11" i="157"/>
  <c r="J26" i="151"/>
  <c r="N26" i="151"/>
  <c r="N16" i="156"/>
  <c r="J16" i="156"/>
  <c r="N13" i="157"/>
  <c r="J13" i="157"/>
  <c r="O31" i="159"/>
  <c r="K31" i="159"/>
  <c r="O8" i="160"/>
  <c r="K8" i="160"/>
  <c r="N16" i="160"/>
  <c r="J16" i="160"/>
  <c r="N33" i="162"/>
  <c r="J33" i="162"/>
  <c r="N18" i="163"/>
  <c r="J18" i="163"/>
  <c r="O17" i="164"/>
  <c r="K17" i="164"/>
  <c r="N14" i="165"/>
  <c r="J14" i="165"/>
  <c r="N10" i="188"/>
  <c r="J10" i="188"/>
  <c r="J24" i="212"/>
  <c r="N24" i="212"/>
  <c r="N8" i="220"/>
  <c r="J8" i="220"/>
  <c r="K18" i="138"/>
  <c r="K18" i="149"/>
  <c r="K16" i="151"/>
  <c r="J18" i="151"/>
  <c r="N18" i="151"/>
  <c r="K9" i="152"/>
  <c r="K11" i="154"/>
  <c r="O23" i="154"/>
  <c r="K23" i="154"/>
  <c r="K9" i="156"/>
  <c r="O33" i="156"/>
  <c r="K33" i="156"/>
  <c r="N8" i="158"/>
  <c r="J8" i="158"/>
  <c r="K13" i="160"/>
  <c r="O13" i="160"/>
  <c r="N14" i="161"/>
  <c r="J14" i="161"/>
  <c r="O32" i="161"/>
  <c r="K32" i="161"/>
  <c r="O33" i="162"/>
  <c r="K33" i="162"/>
  <c r="O18" i="163"/>
  <c r="K18" i="163"/>
  <c r="J32" i="164"/>
  <c r="N32" i="164"/>
  <c r="J33" i="165"/>
  <c r="N33" i="165"/>
  <c r="O28" i="167"/>
  <c r="K28" i="167"/>
  <c r="O30" i="171"/>
  <c r="K30" i="171"/>
  <c r="J33" i="171"/>
  <c r="N33" i="171"/>
  <c r="O18" i="173"/>
  <c r="K18" i="173"/>
  <c r="N18" i="177"/>
  <c r="J18" i="177"/>
  <c r="N9" i="187"/>
  <c r="J9" i="187"/>
  <c r="N10" i="208"/>
  <c r="J10" i="208"/>
  <c r="J9" i="135"/>
  <c r="J14" i="135"/>
  <c r="K10" i="136"/>
  <c r="K26" i="136"/>
  <c r="J33" i="136"/>
  <c r="J9" i="137"/>
  <c r="J17" i="137"/>
  <c r="J23" i="138"/>
  <c r="J26" i="138"/>
  <c r="K32" i="138"/>
  <c r="J8" i="139"/>
  <c r="K33" i="139"/>
  <c r="K18" i="140"/>
  <c r="J24" i="140"/>
  <c r="N16" i="141"/>
  <c r="K31" i="141"/>
  <c r="J33" i="141"/>
  <c r="J24" i="142"/>
  <c r="K32" i="142"/>
  <c r="N14" i="143"/>
  <c r="N11" i="144"/>
  <c r="K14" i="144"/>
  <c r="J9" i="145"/>
  <c r="J11" i="145"/>
  <c r="K17" i="145"/>
  <c r="J8" i="146"/>
  <c r="J26" i="146"/>
  <c r="N10" i="147"/>
  <c r="K13" i="147"/>
  <c r="J17" i="147"/>
  <c r="J31" i="147"/>
  <c r="J33" i="147"/>
  <c r="K26" i="148"/>
  <c r="J14" i="150"/>
  <c r="J24" i="150"/>
  <c r="J32" i="150"/>
  <c r="N14" i="151"/>
  <c r="O29" i="151"/>
  <c r="K31" i="151"/>
  <c r="N11" i="152"/>
  <c r="K14" i="152"/>
  <c r="O18" i="152"/>
  <c r="K31" i="153"/>
  <c r="K33" i="153"/>
  <c r="N11" i="156"/>
  <c r="K14" i="156"/>
  <c r="J24" i="156"/>
  <c r="K13" i="157"/>
  <c r="O8" i="158"/>
  <c r="K8" i="158"/>
  <c r="O17" i="159"/>
  <c r="K17" i="159"/>
  <c r="K14" i="161"/>
  <c r="O14" i="161"/>
  <c r="N14" i="167"/>
  <c r="J14" i="167"/>
  <c r="O18" i="167"/>
  <c r="K18" i="167"/>
  <c r="N10" i="177"/>
  <c r="J10" i="177"/>
  <c r="O13" i="177"/>
  <c r="K13" i="177"/>
  <c r="N23" i="203"/>
  <c r="J23" i="203"/>
  <c r="O32" i="203"/>
  <c r="K32" i="203"/>
  <c r="O10" i="153"/>
  <c r="K10" i="153"/>
  <c r="J13" i="154"/>
  <c r="N13" i="154"/>
  <c r="J10" i="155"/>
  <c r="N10" i="155"/>
  <c r="J31" i="156"/>
  <c r="N31" i="156"/>
  <c r="N26" i="158"/>
  <c r="J26" i="158"/>
  <c r="N11" i="166"/>
  <c r="J11" i="166"/>
  <c r="O14" i="167"/>
  <c r="K14" i="167"/>
  <c r="N33" i="182"/>
  <c r="J33" i="182"/>
  <c r="N14" i="184"/>
  <c r="J14" i="184"/>
  <c r="O26" i="194"/>
  <c r="K26" i="194"/>
  <c r="O17" i="197"/>
  <c r="K17" i="197"/>
  <c r="N17" i="202"/>
  <c r="J17" i="202"/>
  <c r="K24" i="202"/>
  <c r="O24" i="202"/>
  <c r="J9" i="136"/>
  <c r="N31" i="136"/>
  <c r="J10" i="138"/>
  <c r="N13" i="138"/>
  <c r="J32" i="140"/>
  <c r="K18" i="142"/>
  <c r="N26" i="143"/>
  <c r="J8" i="144"/>
  <c r="J16" i="144"/>
  <c r="N31" i="144"/>
  <c r="J29" i="145"/>
  <c r="N29" i="146"/>
  <c r="K13" i="149"/>
  <c r="N8" i="152"/>
  <c r="J8" i="152"/>
  <c r="N31" i="152"/>
  <c r="J8" i="153"/>
  <c r="N8" i="153"/>
  <c r="N10" i="154"/>
  <c r="J10" i="154"/>
  <c r="K8" i="155"/>
  <c r="O13" i="155"/>
  <c r="N8" i="156"/>
  <c r="J8" i="156"/>
  <c r="K26" i="156"/>
  <c r="K29" i="156"/>
  <c r="J32" i="157"/>
  <c r="N32" i="157"/>
  <c r="J13" i="158"/>
  <c r="N13" i="158"/>
  <c r="K24" i="158"/>
  <c r="O26" i="158"/>
  <c r="K26" i="158"/>
  <c r="N10" i="160"/>
  <c r="J10" i="160"/>
  <c r="O16" i="163"/>
  <c r="K16" i="163"/>
  <c r="N26" i="163"/>
  <c r="J26" i="163"/>
  <c r="O13" i="164"/>
  <c r="K13" i="164"/>
  <c r="O9" i="165"/>
  <c r="K9" i="165"/>
  <c r="O11" i="166"/>
  <c r="K11" i="166"/>
  <c r="J28" i="170"/>
  <c r="N28" i="170"/>
  <c r="O23" i="171"/>
  <c r="K23" i="171"/>
  <c r="J14" i="176"/>
  <c r="N14" i="176"/>
  <c r="N29" i="176"/>
  <c r="J29" i="176"/>
  <c r="N8" i="177"/>
  <c r="J8" i="177"/>
  <c r="J13" i="181"/>
  <c r="N13" i="181"/>
  <c r="O11" i="184"/>
  <c r="K11" i="184"/>
  <c r="K33" i="196"/>
  <c r="O33" i="196"/>
  <c r="N24" i="198"/>
  <c r="J24" i="198"/>
  <c r="O13" i="200"/>
  <c r="K13" i="200"/>
  <c r="K17" i="160"/>
  <c r="O17" i="160"/>
  <c r="N10" i="162"/>
  <c r="J10" i="162"/>
  <c r="O26" i="163"/>
  <c r="K26" i="163"/>
  <c r="J10" i="164"/>
  <c r="N10" i="164"/>
  <c r="J8" i="167"/>
  <c r="N8" i="167"/>
  <c r="O11" i="170"/>
  <c r="K11" i="170"/>
  <c r="N10" i="175"/>
  <c r="J10" i="175"/>
  <c r="O23" i="175"/>
  <c r="K23" i="175"/>
  <c r="N17" i="176"/>
  <c r="J17" i="176"/>
  <c r="O29" i="176"/>
  <c r="K29" i="176"/>
  <c r="N29" i="180"/>
  <c r="J29" i="180"/>
  <c r="N10" i="181"/>
  <c r="J10" i="181"/>
  <c r="N18" i="192"/>
  <c r="J18" i="192"/>
  <c r="N33" i="192"/>
  <c r="J33" i="192"/>
  <c r="K18" i="193"/>
  <c r="O18" i="193"/>
  <c r="K18" i="194"/>
  <c r="O18" i="194"/>
  <c r="O33" i="160"/>
  <c r="J11" i="167"/>
  <c r="N11" i="167"/>
  <c r="N10" i="169"/>
  <c r="J10" i="169"/>
  <c r="N13" i="170"/>
  <c r="J13" i="170"/>
  <c r="O10" i="171"/>
  <c r="K10" i="171"/>
  <c r="O10" i="173"/>
  <c r="K10" i="173"/>
  <c r="O14" i="173"/>
  <c r="K14" i="173"/>
  <c r="J23" i="173"/>
  <c r="N23" i="173"/>
  <c r="O28" i="173"/>
  <c r="K28" i="173"/>
  <c r="O16" i="175"/>
  <c r="K16" i="175"/>
  <c r="N11" i="180"/>
  <c r="J11" i="180"/>
  <c r="N29" i="182"/>
  <c r="J29" i="182"/>
  <c r="N32" i="183"/>
  <c r="J32" i="183"/>
  <c r="O16" i="184"/>
  <c r="K16" i="184"/>
  <c r="N23" i="194"/>
  <c r="J23" i="194"/>
  <c r="K17" i="196"/>
  <c r="O17" i="196"/>
  <c r="N13" i="212"/>
  <c r="J13" i="212"/>
  <c r="N17" i="226"/>
  <c r="J17" i="226"/>
  <c r="O31" i="230"/>
  <c r="K31" i="230"/>
  <c r="O8" i="231"/>
  <c r="K8" i="231"/>
  <c r="O29" i="239"/>
  <c r="K29" i="239"/>
  <c r="N32" i="253"/>
  <c r="J32" i="253"/>
  <c r="N31" i="258"/>
  <c r="J31" i="258"/>
  <c r="K24" i="161"/>
  <c r="K8" i="167"/>
  <c r="N18" i="169"/>
  <c r="J18" i="169"/>
  <c r="N23" i="170"/>
  <c r="J23" i="170"/>
  <c r="O28" i="171"/>
  <c r="K28" i="171"/>
  <c r="O16" i="173"/>
  <c r="K16" i="173"/>
  <c r="K33" i="173"/>
  <c r="N16" i="177"/>
  <c r="J16" i="177"/>
  <c r="K18" i="177"/>
  <c r="O26" i="180"/>
  <c r="N11" i="182"/>
  <c r="J11" i="182"/>
  <c r="N10" i="183"/>
  <c r="J10" i="183"/>
  <c r="O32" i="183"/>
  <c r="K32" i="183"/>
  <c r="N18" i="185"/>
  <c r="J18" i="185"/>
  <c r="O23" i="186"/>
  <c r="K23" i="186"/>
  <c r="N31" i="192"/>
  <c r="J31" i="192"/>
  <c r="O29" i="193"/>
  <c r="K29" i="193"/>
  <c r="N16" i="198"/>
  <c r="J16" i="198"/>
  <c r="O31" i="202"/>
  <c r="K31" i="202"/>
  <c r="K16" i="203"/>
  <c r="N29" i="203"/>
  <c r="J29" i="203"/>
  <c r="N11" i="172"/>
  <c r="J11" i="172"/>
  <c r="O8" i="173"/>
  <c r="K8" i="173"/>
  <c r="J11" i="173"/>
  <c r="N11" i="173"/>
  <c r="N24" i="173"/>
  <c r="J24" i="173"/>
  <c r="J31" i="173"/>
  <c r="N31" i="173"/>
  <c r="O8" i="175"/>
  <c r="K8" i="175"/>
  <c r="O16" i="187"/>
  <c r="K16" i="187"/>
  <c r="N26" i="187"/>
  <c r="J26" i="187"/>
  <c r="J9" i="190"/>
  <c r="O9" i="196"/>
  <c r="K9" i="196"/>
  <c r="O13" i="196"/>
  <c r="K13" i="196"/>
  <c r="N14" i="201"/>
  <c r="J14" i="201"/>
  <c r="O29" i="202"/>
  <c r="K29" i="202"/>
  <c r="N14" i="203"/>
  <c r="O18" i="206"/>
  <c r="K18" i="206"/>
  <c r="N13" i="225"/>
  <c r="J17" i="225"/>
  <c r="K26" i="166"/>
  <c r="N26" i="167"/>
  <c r="J26" i="167"/>
  <c r="O8" i="168"/>
  <c r="K8" i="168"/>
  <c r="N33" i="168"/>
  <c r="J33" i="168"/>
  <c r="K23" i="170"/>
  <c r="O8" i="171"/>
  <c r="K8" i="171"/>
  <c r="O32" i="172"/>
  <c r="J32" i="174"/>
  <c r="N32" i="174"/>
  <c r="O13" i="176"/>
  <c r="K13" i="176"/>
  <c r="N33" i="176"/>
  <c r="J33" i="176"/>
  <c r="K16" i="177"/>
  <c r="N26" i="177"/>
  <c r="J26" i="177"/>
  <c r="O11" i="179"/>
  <c r="K11" i="179"/>
  <c r="N17" i="179"/>
  <c r="J17" i="179"/>
  <c r="K17" i="181"/>
  <c r="O9" i="182"/>
  <c r="K9" i="182"/>
  <c r="O9" i="184"/>
  <c r="K9" i="184"/>
  <c r="J29" i="186"/>
  <c r="O8" i="192"/>
  <c r="K8" i="192"/>
  <c r="K8" i="206"/>
  <c r="O8" i="206"/>
  <c r="J11" i="209"/>
  <c r="N11" i="209"/>
  <c r="N17" i="170"/>
  <c r="J17" i="170"/>
  <c r="J32" i="170"/>
  <c r="N32" i="170"/>
  <c r="O32" i="171"/>
  <c r="K32" i="171"/>
  <c r="N32" i="173"/>
  <c r="J32" i="173"/>
  <c r="J10" i="176"/>
  <c r="N10" i="176"/>
  <c r="N18" i="181"/>
  <c r="J18" i="181"/>
  <c r="O24" i="184"/>
  <c r="K24" i="184"/>
  <c r="N13" i="186"/>
  <c r="J13" i="186"/>
  <c r="N11" i="197"/>
  <c r="J11" i="197"/>
  <c r="N28" i="197"/>
  <c r="J28" i="197"/>
  <c r="O11" i="198"/>
  <c r="K11" i="198"/>
  <c r="N33" i="198"/>
  <c r="J33" i="198"/>
  <c r="N11" i="201"/>
  <c r="J11" i="201"/>
  <c r="O17" i="201"/>
  <c r="K17" i="201"/>
  <c r="O23" i="202"/>
  <c r="K23" i="202"/>
  <c r="N26" i="202"/>
  <c r="J26" i="202"/>
  <c r="J32" i="205"/>
  <c r="N32" i="205"/>
  <c r="K26" i="213"/>
  <c r="O26" i="213"/>
  <c r="O9" i="217"/>
  <c r="K9" i="217"/>
  <c r="N13" i="217"/>
  <c r="J13" i="217"/>
  <c r="N16" i="220"/>
  <c r="J16" i="220"/>
  <c r="K33" i="220"/>
  <c r="O33" i="220"/>
  <c r="N32" i="224"/>
  <c r="J32" i="224"/>
  <c r="K33" i="157"/>
  <c r="K14" i="158"/>
  <c r="N18" i="159"/>
  <c r="N26" i="159"/>
  <c r="K11" i="160"/>
  <c r="K9" i="162"/>
  <c r="N32" i="162"/>
  <c r="N17" i="163"/>
  <c r="N18" i="164"/>
  <c r="J31" i="164"/>
  <c r="K8" i="165"/>
  <c r="N13" i="165"/>
  <c r="J32" i="165"/>
  <c r="K29" i="166"/>
  <c r="O33" i="166"/>
  <c r="K33" i="166"/>
  <c r="J24" i="167"/>
  <c r="N32" i="167"/>
  <c r="J32" i="167"/>
  <c r="K11" i="168"/>
  <c r="N17" i="168"/>
  <c r="J17" i="168"/>
  <c r="O31" i="168"/>
  <c r="K31" i="168"/>
  <c r="O9" i="172"/>
  <c r="K9" i="172"/>
  <c r="N11" i="174"/>
  <c r="J11" i="174"/>
  <c r="N28" i="174"/>
  <c r="J9" i="175"/>
  <c r="N9" i="175"/>
  <c r="J13" i="175"/>
  <c r="N13" i="175"/>
  <c r="N18" i="175"/>
  <c r="J18" i="175"/>
  <c r="N32" i="175"/>
  <c r="J32" i="175"/>
  <c r="N31" i="176"/>
  <c r="J31" i="176"/>
  <c r="O24" i="177"/>
  <c r="K24" i="177"/>
  <c r="O10" i="178"/>
  <c r="N18" i="179"/>
  <c r="J18" i="179"/>
  <c r="O33" i="180"/>
  <c r="K33" i="180"/>
  <c r="K8" i="191"/>
  <c r="N29" i="198"/>
  <c r="J29" i="198"/>
  <c r="O17" i="209"/>
  <c r="K17" i="209"/>
  <c r="O9" i="179"/>
  <c r="K9" i="179"/>
  <c r="O17" i="179"/>
  <c r="K17" i="179"/>
  <c r="O11" i="182"/>
  <c r="K11" i="182"/>
  <c r="N18" i="184"/>
  <c r="J18" i="184"/>
  <c r="N17" i="186"/>
  <c r="J17" i="186"/>
  <c r="N33" i="186"/>
  <c r="J33" i="186"/>
  <c r="N16" i="187"/>
  <c r="J16" i="187"/>
  <c r="J17" i="188"/>
  <c r="O13" i="189"/>
  <c r="K13" i="189"/>
  <c r="J16" i="190"/>
  <c r="J8" i="191"/>
  <c r="J10" i="191"/>
  <c r="O31" i="191"/>
  <c r="K31" i="191"/>
  <c r="K33" i="192"/>
  <c r="O33" i="192"/>
  <c r="N16" i="193"/>
  <c r="J16" i="193"/>
  <c r="N13" i="195"/>
  <c r="J13" i="195"/>
  <c r="N9" i="196"/>
  <c r="J9" i="196"/>
  <c r="J33" i="199"/>
  <c r="K14" i="201"/>
  <c r="O14" i="201"/>
  <c r="J16" i="203"/>
  <c r="J32" i="203"/>
  <c r="J23" i="205"/>
  <c r="K10" i="208"/>
  <c r="O10" i="208"/>
  <c r="J30" i="208"/>
  <c r="N30" i="208"/>
  <c r="N28" i="209"/>
  <c r="J28" i="209"/>
  <c r="K14" i="210"/>
  <c r="O16" i="210"/>
  <c r="K16" i="210"/>
  <c r="N29" i="210"/>
  <c r="J29" i="210"/>
  <c r="N17" i="216"/>
  <c r="J17" i="216"/>
  <c r="N33" i="216"/>
  <c r="J33" i="216"/>
  <c r="N11" i="231"/>
  <c r="J11" i="231"/>
  <c r="N18" i="232"/>
  <c r="J18" i="232"/>
  <c r="O31" i="239"/>
  <c r="K31" i="239"/>
  <c r="K16" i="258"/>
  <c r="O16" i="258"/>
  <c r="J18" i="167"/>
  <c r="K23" i="168"/>
  <c r="J31" i="168"/>
  <c r="K9" i="170"/>
  <c r="J10" i="171"/>
  <c r="J30" i="171"/>
  <c r="J8" i="173"/>
  <c r="J16" i="173"/>
  <c r="J28" i="173"/>
  <c r="K17" i="174"/>
  <c r="J11" i="178"/>
  <c r="N10" i="180"/>
  <c r="J10" i="180"/>
  <c r="J33" i="181"/>
  <c r="N33" i="181"/>
  <c r="J26" i="182"/>
  <c r="N26" i="182"/>
  <c r="J17" i="183"/>
  <c r="N14" i="187"/>
  <c r="J14" i="187"/>
  <c r="N24" i="187"/>
  <c r="J24" i="187"/>
  <c r="O10" i="189"/>
  <c r="K10" i="189"/>
  <c r="N13" i="190"/>
  <c r="J13" i="190"/>
  <c r="N14" i="192"/>
  <c r="J14" i="192"/>
  <c r="K14" i="193"/>
  <c r="O14" i="193"/>
  <c r="N26" i="193"/>
  <c r="J26" i="193"/>
  <c r="N13" i="194"/>
  <c r="J13" i="194"/>
  <c r="N10" i="195"/>
  <c r="J10" i="195"/>
  <c r="N33" i="195"/>
  <c r="J33" i="195"/>
  <c r="J17" i="196"/>
  <c r="J33" i="196"/>
  <c r="J23" i="200"/>
  <c r="N24" i="201"/>
  <c r="J24" i="201"/>
  <c r="J24" i="202"/>
  <c r="J14" i="204"/>
  <c r="N17" i="207"/>
  <c r="J17" i="207"/>
  <c r="N28" i="208"/>
  <c r="J28" i="208"/>
  <c r="J17" i="209"/>
  <c r="J11" i="215"/>
  <c r="N11" i="215"/>
  <c r="N13" i="216"/>
  <c r="J13" i="216"/>
  <c r="N33" i="217"/>
  <c r="J33" i="217"/>
  <c r="N11" i="219"/>
  <c r="J11" i="219"/>
  <c r="N16" i="224"/>
  <c r="J16" i="224"/>
  <c r="J8" i="225"/>
  <c r="J26" i="230"/>
  <c r="O16" i="238"/>
  <c r="K16" i="238"/>
  <c r="K29" i="251"/>
  <c r="O29" i="251"/>
  <c r="O29" i="256"/>
  <c r="K29" i="256"/>
  <c r="N16" i="181"/>
  <c r="J16" i="181"/>
  <c r="O26" i="182"/>
  <c r="K26" i="182"/>
  <c r="K24" i="187"/>
  <c r="O24" i="187"/>
  <c r="N9" i="188"/>
  <c r="J9" i="188"/>
  <c r="N8" i="189"/>
  <c r="J8" i="189"/>
  <c r="N29" i="190"/>
  <c r="J29" i="190"/>
  <c r="O23" i="191"/>
  <c r="K23" i="191"/>
  <c r="K29" i="192"/>
  <c r="O29" i="192"/>
  <c r="N11" i="193"/>
  <c r="J11" i="193"/>
  <c r="K26" i="193"/>
  <c r="O26" i="193"/>
  <c r="N28" i="199"/>
  <c r="J28" i="199"/>
  <c r="N13" i="202"/>
  <c r="J13" i="202"/>
  <c r="O17" i="204"/>
  <c r="K17" i="204"/>
  <c r="K17" i="207"/>
  <c r="O17" i="207"/>
  <c r="O32" i="207"/>
  <c r="K32" i="207"/>
  <c r="K28" i="208"/>
  <c r="O28" i="208"/>
  <c r="N13" i="210"/>
  <c r="J13" i="210"/>
  <c r="N26" i="210"/>
  <c r="J26" i="210"/>
  <c r="K26" i="211"/>
  <c r="N8" i="212"/>
  <c r="J8" i="212"/>
  <c r="O33" i="217"/>
  <c r="K33" i="217"/>
  <c r="N14" i="218"/>
  <c r="J14" i="218"/>
  <c r="N26" i="218"/>
  <c r="J26" i="218"/>
  <c r="O16" i="221"/>
  <c r="K16" i="221"/>
  <c r="N23" i="235"/>
  <c r="J23" i="235"/>
  <c r="N22" i="237"/>
  <c r="J22" i="237"/>
  <c r="N31" i="237"/>
  <c r="J31" i="237"/>
  <c r="N9" i="252"/>
  <c r="J9" i="252"/>
  <c r="K14" i="256"/>
  <c r="O14" i="256"/>
  <c r="N14" i="179"/>
  <c r="J14" i="179"/>
  <c r="N10" i="184"/>
  <c r="J10" i="184"/>
  <c r="N26" i="184"/>
  <c r="J26" i="184"/>
  <c r="N11" i="192"/>
  <c r="J11" i="192"/>
  <c r="N26" i="192"/>
  <c r="J26" i="192"/>
  <c r="O8" i="195"/>
  <c r="K8" i="195"/>
  <c r="N14" i="196"/>
  <c r="J14" i="196"/>
  <c r="O28" i="199"/>
  <c r="K28" i="199"/>
  <c r="O17" i="200"/>
  <c r="K17" i="200"/>
  <c r="O9" i="201"/>
  <c r="K9" i="201"/>
  <c r="N18" i="201"/>
  <c r="J18" i="201"/>
  <c r="N13" i="203"/>
  <c r="J13" i="203"/>
  <c r="O24" i="203"/>
  <c r="K24" i="203"/>
  <c r="O33" i="204"/>
  <c r="K33" i="204"/>
  <c r="O13" i="210"/>
  <c r="K13" i="210"/>
  <c r="O26" i="210"/>
  <c r="K26" i="210"/>
  <c r="O13" i="211"/>
  <c r="K13" i="211"/>
  <c r="O11" i="213"/>
  <c r="K11" i="213"/>
  <c r="O14" i="218"/>
  <c r="K14" i="218"/>
  <c r="N8" i="219"/>
  <c r="J8" i="219"/>
  <c r="O32" i="220"/>
  <c r="K32" i="220"/>
  <c r="N14" i="224"/>
  <c r="J14" i="224"/>
  <c r="K23" i="227"/>
  <c r="O23" i="227"/>
  <c r="K26" i="228"/>
  <c r="O26" i="228"/>
  <c r="O26" i="229"/>
  <c r="K26" i="229"/>
  <c r="J11" i="234"/>
  <c r="N11" i="234"/>
  <c r="N32" i="234"/>
  <c r="J32" i="234"/>
  <c r="O14" i="237"/>
  <c r="K14" i="237"/>
  <c r="J18" i="241"/>
  <c r="N18" i="241"/>
  <c r="K17" i="243"/>
  <c r="O17" i="243"/>
  <c r="J10" i="167"/>
  <c r="J11" i="168"/>
  <c r="N18" i="170"/>
  <c r="K29" i="170"/>
  <c r="J18" i="171"/>
  <c r="N10" i="172"/>
  <c r="J23" i="172"/>
  <c r="K31" i="172"/>
  <c r="N17" i="175"/>
  <c r="K32" i="177"/>
  <c r="J10" i="178"/>
  <c r="N10" i="178"/>
  <c r="N13" i="178"/>
  <c r="O14" i="179"/>
  <c r="K14" i="179"/>
  <c r="O17" i="180"/>
  <c r="K17" i="180"/>
  <c r="K32" i="180"/>
  <c r="J9" i="181"/>
  <c r="N9" i="181"/>
  <c r="K28" i="181"/>
  <c r="O28" i="181"/>
  <c r="J17" i="182"/>
  <c r="O32" i="182"/>
  <c r="N23" i="186"/>
  <c r="J23" i="186"/>
  <c r="O11" i="187"/>
  <c r="K11" i="187"/>
  <c r="O28" i="187"/>
  <c r="N33" i="187"/>
  <c r="J33" i="187"/>
  <c r="N23" i="189"/>
  <c r="J23" i="189"/>
  <c r="O26" i="190"/>
  <c r="K26" i="190"/>
  <c r="N17" i="191"/>
  <c r="J17" i="191"/>
  <c r="O10" i="194"/>
  <c r="K10" i="194"/>
  <c r="O31" i="195"/>
  <c r="K31" i="195"/>
  <c r="N14" i="197"/>
  <c r="J14" i="197"/>
  <c r="N33" i="200"/>
  <c r="J33" i="200"/>
  <c r="K10" i="202"/>
  <c r="K9" i="207"/>
  <c r="O9" i="207"/>
  <c r="N13" i="207"/>
  <c r="J13" i="207"/>
  <c r="O23" i="208"/>
  <c r="K18" i="211"/>
  <c r="O18" i="211"/>
  <c r="O31" i="213"/>
  <c r="K31" i="213"/>
  <c r="N24" i="216"/>
  <c r="J24" i="216"/>
  <c r="N32" i="216"/>
  <c r="J32" i="216"/>
  <c r="N18" i="217"/>
  <c r="J18" i="217"/>
  <c r="O8" i="218"/>
  <c r="K8" i="218"/>
  <c r="N32" i="222"/>
  <c r="J32" i="222"/>
  <c r="K32" i="223"/>
  <c r="N14" i="228"/>
  <c r="J14" i="228"/>
  <c r="J11" i="247"/>
  <c r="N11" i="247"/>
  <c r="O32" i="247"/>
  <c r="K32" i="247"/>
  <c r="O17" i="248"/>
  <c r="K17" i="248"/>
  <c r="O26" i="249"/>
  <c r="K26" i="249"/>
  <c r="N13" i="250"/>
  <c r="J13" i="250"/>
  <c r="K16" i="251"/>
  <c r="O16" i="251"/>
  <c r="N18" i="187"/>
  <c r="J18" i="187"/>
  <c r="N29" i="187"/>
  <c r="J29" i="187"/>
  <c r="J24" i="190"/>
  <c r="N33" i="191"/>
  <c r="J33" i="191"/>
  <c r="O9" i="193"/>
  <c r="K9" i="193"/>
  <c r="N18" i="193"/>
  <c r="J18" i="193"/>
  <c r="J32" i="194"/>
  <c r="J16" i="195"/>
  <c r="J29" i="195"/>
  <c r="N11" i="196"/>
  <c r="J11" i="196"/>
  <c r="O28" i="196"/>
  <c r="K28" i="196"/>
  <c r="O14" i="197"/>
  <c r="K14" i="197"/>
  <c r="N8" i="198"/>
  <c r="J8" i="198"/>
  <c r="N11" i="200"/>
  <c r="J11" i="200"/>
  <c r="K33" i="200"/>
  <c r="O33" i="200"/>
  <c r="N16" i="201"/>
  <c r="J16" i="201"/>
  <c r="J8" i="202"/>
  <c r="N23" i="202"/>
  <c r="J23" i="202"/>
  <c r="N10" i="203"/>
  <c r="J10" i="203"/>
  <c r="K24" i="206"/>
  <c r="O24" i="206"/>
  <c r="K13" i="207"/>
  <c r="O13" i="207"/>
  <c r="O28" i="207"/>
  <c r="K28" i="207"/>
  <c r="K17" i="208"/>
  <c r="J8" i="209"/>
  <c r="N14" i="209"/>
  <c r="J14" i="209"/>
  <c r="O8" i="210"/>
  <c r="K8" i="210"/>
  <c r="K18" i="210"/>
  <c r="O33" i="210"/>
  <c r="K33" i="210"/>
  <c r="K9" i="213"/>
  <c r="N26" i="213"/>
  <c r="J26" i="213"/>
  <c r="O24" i="216"/>
  <c r="K24" i="216"/>
  <c r="N9" i="217"/>
  <c r="J9" i="217"/>
  <c r="K18" i="217"/>
  <c r="O18" i="217"/>
  <c r="N26" i="217"/>
  <c r="J26" i="217"/>
  <c r="K13" i="220"/>
  <c r="O13" i="220"/>
  <c r="N8" i="226"/>
  <c r="J8" i="226"/>
  <c r="J29" i="226"/>
  <c r="O22" i="231"/>
  <c r="K22" i="231"/>
  <c r="K18" i="234"/>
  <c r="O18" i="234"/>
  <c r="O23" i="234"/>
  <c r="K23" i="234"/>
  <c r="N13" i="243"/>
  <c r="J13" i="243"/>
  <c r="N11" i="246"/>
  <c r="J11" i="246"/>
  <c r="O31" i="226"/>
  <c r="K31" i="226"/>
  <c r="K26" i="230"/>
  <c r="O26" i="230"/>
  <c r="N31" i="232"/>
  <c r="J31" i="232"/>
  <c r="K29" i="233"/>
  <c r="O29" i="233"/>
  <c r="O11" i="234"/>
  <c r="K11" i="234"/>
  <c r="N18" i="234"/>
  <c r="J18" i="234"/>
  <c r="N16" i="238"/>
  <c r="J16" i="238"/>
  <c r="N18" i="242"/>
  <c r="J18" i="242"/>
  <c r="K18" i="246"/>
  <c r="O18" i="246"/>
  <c r="N17" i="247"/>
  <c r="J17" i="247"/>
  <c r="N28" i="247"/>
  <c r="J28" i="247"/>
  <c r="N14" i="248"/>
  <c r="J14" i="248"/>
  <c r="N16" i="251"/>
  <c r="J16" i="251"/>
  <c r="J32" i="251"/>
  <c r="N32" i="251"/>
  <c r="N22" i="253"/>
  <c r="J22" i="253"/>
  <c r="J29" i="254"/>
  <c r="N29" i="254"/>
  <c r="N24" i="257"/>
  <c r="J24" i="257"/>
  <c r="O26" i="257"/>
  <c r="K26" i="257"/>
  <c r="N28" i="258"/>
  <c r="J28" i="258"/>
  <c r="K10" i="225"/>
  <c r="O10" i="225"/>
  <c r="O17" i="226"/>
  <c r="K17" i="226"/>
  <c r="N26" i="226"/>
  <c r="J26" i="226"/>
  <c r="O9" i="234"/>
  <c r="K9" i="234"/>
  <c r="O13" i="234"/>
  <c r="K13" i="234"/>
  <c r="N8" i="237"/>
  <c r="J8" i="237"/>
  <c r="O31" i="237"/>
  <c r="K31" i="237"/>
  <c r="K16" i="239"/>
  <c r="O16" i="239"/>
  <c r="N26" i="240"/>
  <c r="J26" i="240"/>
  <c r="K32" i="241"/>
  <c r="O32" i="241"/>
  <c r="N16" i="242"/>
  <c r="J16" i="242"/>
  <c r="J8" i="246"/>
  <c r="N8" i="246"/>
  <c r="K10" i="248"/>
  <c r="O10" i="248"/>
  <c r="O10" i="249"/>
  <c r="K10" i="249"/>
  <c r="O14" i="249"/>
  <c r="K14" i="249"/>
  <c r="N14" i="251"/>
  <c r="J14" i="251"/>
  <c r="O26" i="251"/>
  <c r="K26" i="251"/>
  <c r="O9" i="252"/>
  <c r="K9" i="252"/>
  <c r="N17" i="212"/>
  <c r="J17" i="212"/>
  <c r="N8" i="215"/>
  <c r="J8" i="215"/>
  <c r="K13" i="216"/>
  <c r="O13" i="216"/>
  <c r="K17" i="216"/>
  <c r="O17" i="216"/>
  <c r="K33" i="216"/>
  <c r="O33" i="216"/>
  <c r="K26" i="217"/>
  <c r="O26" i="217"/>
  <c r="K8" i="219"/>
  <c r="O8" i="219"/>
  <c r="O11" i="219"/>
  <c r="K11" i="219"/>
  <c r="K32" i="222"/>
  <c r="O32" i="222"/>
  <c r="N26" i="224"/>
  <c r="J26" i="224"/>
  <c r="O11" i="228"/>
  <c r="K11" i="228"/>
  <c r="N9" i="230"/>
  <c r="J9" i="230"/>
  <c r="K26" i="233"/>
  <c r="N33" i="233"/>
  <c r="J33" i="233"/>
  <c r="O24" i="236"/>
  <c r="K24" i="236"/>
  <c r="N31" i="236"/>
  <c r="J31" i="236"/>
  <c r="O11" i="237"/>
  <c r="K11" i="237"/>
  <c r="O28" i="238"/>
  <c r="K28" i="238"/>
  <c r="N8" i="239"/>
  <c r="J8" i="239"/>
  <c r="O23" i="240"/>
  <c r="K26" i="240"/>
  <c r="O26" i="240"/>
  <c r="O14" i="246"/>
  <c r="K14" i="246"/>
  <c r="K8" i="247"/>
  <c r="O18" i="247"/>
  <c r="K18" i="247"/>
  <c r="K26" i="203"/>
  <c r="O28" i="204"/>
  <c r="K24" i="210"/>
  <c r="N31" i="210"/>
  <c r="J31" i="210"/>
  <c r="O23" i="211"/>
  <c r="K23" i="211"/>
  <c r="O10" i="214"/>
  <c r="K10" i="214"/>
  <c r="K8" i="215"/>
  <c r="O8" i="215"/>
  <c r="N24" i="215"/>
  <c r="J24" i="215"/>
  <c r="K10" i="217"/>
  <c r="O10" i="217"/>
  <c r="N11" i="218"/>
  <c r="J11" i="218"/>
  <c r="O24" i="220"/>
  <c r="K24" i="220"/>
  <c r="N13" i="221"/>
  <c r="J13" i="221"/>
  <c r="J13" i="226"/>
  <c r="J11" i="228"/>
  <c r="J22" i="228"/>
  <c r="K13" i="229"/>
  <c r="O13" i="229"/>
  <c r="O26" i="231"/>
  <c r="K26" i="231"/>
  <c r="N16" i="232"/>
  <c r="J16" i="232"/>
  <c r="K22" i="233"/>
  <c r="J8" i="235"/>
  <c r="N8" i="235"/>
  <c r="O17" i="236"/>
  <c r="J26" i="239"/>
  <c r="N26" i="239"/>
  <c r="K11" i="240"/>
  <c r="O11" i="240"/>
  <c r="O10" i="244"/>
  <c r="K10" i="244"/>
  <c r="K31" i="210"/>
  <c r="O31" i="210"/>
  <c r="K32" i="211"/>
  <c r="O32" i="211"/>
  <c r="O10" i="212"/>
  <c r="K10" i="212"/>
  <c r="O17" i="213"/>
  <c r="K17" i="213"/>
  <c r="K31" i="214"/>
  <c r="O31" i="214"/>
  <c r="K24" i="215"/>
  <c r="O24" i="215"/>
  <c r="J26" i="221"/>
  <c r="N26" i="221"/>
  <c r="N18" i="222"/>
  <c r="J18" i="222"/>
  <c r="N10" i="226"/>
  <c r="J10" i="226"/>
  <c r="N13" i="233"/>
  <c r="J13" i="233"/>
  <c r="N29" i="236"/>
  <c r="J29" i="236"/>
  <c r="K24" i="239"/>
  <c r="O24" i="239"/>
  <c r="N29" i="243"/>
  <c r="J29" i="243"/>
  <c r="N17" i="244"/>
  <c r="J17" i="244"/>
  <c r="J22" i="244"/>
  <c r="N22" i="244"/>
  <c r="K32" i="215"/>
  <c r="O32" i="215"/>
  <c r="K17" i="220"/>
  <c r="O17" i="220"/>
  <c r="O26" i="221"/>
  <c r="K26" i="221"/>
  <c r="K18" i="224"/>
  <c r="O18" i="224"/>
  <c r="K18" i="225"/>
  <c r="N11" i="227"/>
  <c r="J11" i="227"/>
  <c r="N23" i="227"/>
  <c r="J23" i="227"/>
  <c r="O32" i="227"/>
  <c r="K32" i="227"/>
  <c r="O14" i="231"/>
  <c r="K14" i="231"/>
  <c r="O24" i="231"/>
  <c r="K24" i="231"/>
  <c r="N10" i="232"/>
  <c r="J10" i="232"/>
  <c r="K13" i="233"/>
  <c r="O13" i="233"/>
  <c r="K8" i="235"/>
  <c r="K31" i="235"/>
  <c r="O31" i="235"/>
  <c r="N8" i="236"/>
  <c r="J8" i="236"/>
  <c r="N29" i="238"/>
  <c r="N32" i="238"/>
  <c r="J32" i="238"/>
  <c r="O9" i="239"/>
  <c r="K9" i="239"/>
  <c r="K28" i="242"/>
  <c r="O28" i="242"/>
  <c r="O29" i="243"/>
  <c r="K29" i="243"/>
  <c r="O32" i="225"/>
  <c r="K32" i="225"/>
  <c r="N23" i="228"/>
  <c r="J23" i="228"/>
  <c r="N31" i="228"/>
  <c r="J31" i="228"/>
  <c r="N28" i="229"/>
  <c r="J28" i="229"/>
  <c r="O9" i="230"/>
  <c r="K9" i="230"/>
  <c r="K11" i="231"/>
  <c r="O11" i="231"/>
  <c r="N31" i="231"/>
  <c r="J31" i="231"/>
  <c r="K16" i="232"/>
  <c r="O16" i="232"/>
  <c r="N26" i="232"/>
  <c r="J26" i="232"/>
  <c r="K33" i="233"/>
  <c r="O33" i="233"/>
  <c r="O18" i="235"/>
  <c r="K18" i="235"/>
  <c r="O32" i="238"/>
  <c r="K32" i="238"/>
  <c r="N13" i="239"/>
  <c r="J13" i="239"/>
  <c r="K28" i="241"/>
  <c r="O28" i="241"/>
  <c r="K16" i="242"/>
  <c r="O16" i="242"/>
  <c r="J9" i="246"/>
  <c r="N9" i="246"/>
  <c r="O33" i="248"/>
  <c r="K33" i="248"/>
  <c r="N28" i="249"/>
  <c r="J28" i="249"/>
  <c r="J14" i="250"/>
  <c r="N14" i="250"/>
  <c r="J29" i="250"/>
  <c r="N29" i="250"/>
  <c r="N16" i="255"/>
  <c r="J16" i="255"/>
  <c r="J26" i="256"/>
  <c r="N26" i="256"/>
  <c r="N17" i="227"/>
  <c r="J17" i="227"/>
  <c r="O9" i="228"/>
  <c r="K9" i="228"/>
  <c r="N18" i="228"/>
  <c r="J18" i="228"/>
  <c r="O31" i="228"/>
  <c r="K31" i="228"/>
  <c r="O18" i="231"/>
  <c r="K18" i="231"/>
  <c r="N29" i="231"/>
  <c r="J29" i="231"/>
  <c r="N14" i="232"/>
  <c r="J14" i="232"/>
  <c r="K24" i="232"/>
  <c r="O24" i="232"/>
  <c r="K32" i="232"/>
  <c r="O32" i="232"/>
  <c r="O8" i="233"/>
  <c r="K8" i="233"/>
  <c r="N23" i="233"/>
  <c r="J23" i="233"/>
  <c r="N14" i="234"/>
  <c r="J14" i="234"/>
  <c r="K11" i="236"/>
  <c r="O29" i="237"/>
  <c r="K29" i="237"/>
  <c r="K10" i="238"/>
  <c r="K14" i="238"/>
  <c r="J14" i="242"/>
  <c r="N14" i="242"/>
  <c r="K13" i="243"/>
  <c r="J24" i="243"/>
  <c r="N24" i="243"/>
  <c r="O18" i="249"/>
  <c r="K18" i="249"/>
  <c r="O10" i="250"/>
  <c r="K10" i="250"/>
  <c r="K14" i="255"/>
  <c r="O14" i="255"/>
  <c r="K24" i="218"/>
  <c r="K14" i="220"/>
  <c r="N33" i="227"/>
  <c r="J33" i="227"/>
  <c r="K18" i="228"/>
  <c r="O18" i="228"/>
  <c r="K33" i="229"/>
  <c r="O33" i="229"/>
  <c r="O17" i="230"/>
  <c r="K17" i="230"/>
  <c r="J18" i="231"/>
  <c r="J11" i="232"/>
  <c r="N11" i="232"/>
  <c r="J24" i="232"/>
  <c r="J32" i="232"/>
  <c r="J8" i="233"/>
  <c r="N31" i="233"/>
  <c r="J31" i="233"/>
  <c r="K14" i="234"/>
  <c r="O14" i="234"/>
  <c r="J16" i="235"/>
  <c r="N16" i="235"/>
  <c r="J13" i="236"/>
  <c r="N13" i="236"/>
  <c r="N11" i="238"/>
  <c r="J11" i="238"/>
  <c r="K26" i="238"/>
  <c r="J17" i="240"/>
  <c r="J22" i="241"/>
  <c r="N22" i="241"/>
  <c r="O30" i="242"/>
  <c r="K30" i="242"/>
  <c r="O14" i="245"/>
  <c r="K14" i="245"/>
  <c r="N24" i="245"/>
  <c r="J26" i="245"/>
  <c r="J8" i="249"/>
  <c r="N8" i="249"/>
  <c r="K11" i="249"/>
  <c r="O11" i="249"/>
  <c r="O9" i="226"/>
  <c r="K9" i="226"/>
  <c r="N28" i="226"/>
  <c r="J28" i="226"/>
  <c r="K16" i="228"/>
  <c r="O16" i="228"/>
  <c r="O29" i="228"/>
  <c r="K29" i="228"/>
  <c r="N33" i="230"/>
  <c r="J33" i="230"/>
  <c r="N26" i="231"/>
  <c r="J26" i="231"/>
  <c r="J22" i="232"/>
  <c r="K16" i="233"/>
  <c r="O13" i="236"/>
  <c r="K13" i="236"/>
  <c r="O26" i="236"/>
  <c r="K26" i="236"/>
  <c r="K11" i="238"/>
  <c r="O11" i="238"/>
  <c r="N28" i="238"/>
  <c r="J28" i="238"/>
  <c r="N16" i="239"/>
  <c r="J16" i="239"/>
  <c r="N10" i="240"/>
  <c r="J10" i="240"/>
  <c r="K11" i="241"/>
  <c r="O11" i="241"/>
  <c r="K22" i="241"/>
  <c r="O22" i="241"/>
  <c r="K22" i="242"/>
  <c r="J8" i="243"/>
  <c r="N8" i="243"/>
  <c r="N11" i="245"/>
  <c r="J11" i="245"/>
  <c r="N17" i="245"/>
  <c r="J17" i="245"/>
  <c r="O9" i="248"/>
  <c r="K9" i="248"/>
  <c r="O13" i="248"/>
  <c r="K13" i="248"/>
  <c r="N22" i="248"/>
  <c r="J22" i="248"/>
  <c r="K29" i="248"/>
  <c r="K28" i="252"/>
  <c r="O28" i="252"/>
  <c r="N11" i="258"/>
  <c r="J11" i="258"/>
  <c r="O24" i="240"/>
  <c r="K24" i="240"/>
  <c r="O8" i="243"/>
  <c r="K8" i="243"/>
  <c r="O9" i="246"/>
  <c r="K9" i="246"/>
  <c r="N23" i="248"/>
  <c r="J23" i="248"/>
  <c r="N26" i="248"/>
  <c r="J26" i="248"/>
  <c r="O29" i="252"/>
  <c r="K29" i="252"/>
  <c r="J17" i="253"/>
  <c r="N17" i="253"/>
  <c r="O29" i="254"/>
  <c r="K29" i="254"/>
  <c r="K8" i="258"/>
  <c r="O8" i="258"/>
  <c r="O11" i="258"/>
  <c r="K11" i="258"/>
  <c r="N23" i="258"/>
  <c r="J23" i="258"/>
  <c r="N28" i="239"/>
  <c r="J28" i="239"/>
  <c r="K9" i="241"/>
  <c r="K14" i="242"/>
  <c r="O32" i="242"/>
  <c r="K32" i="242"/>
  <c r="O14" i="243"/>
  <c r="O9" i="244"/>
  <c r="K9" i="244"/>
  <c r="N24" i="246"/>
  <c r="J24" i="246"/>
  <c r="O9" i="247"/>
  <c r="K9" i="247"/>
  <c r="K23" i="247"/>
  <c r="O23" i="247"/>
  <c r="O11" i="248"/>
  <c r="K11" i="248"/>
  <c r="K32" i="248"/>
  <c r="O32" i="248"/>
  <c r="O13" i="249"/>
  <c r="K13" i="249"/>
  <c r="K23" i="249"/>
  <c r="O23" i="249"/>
  <c r="O31" i="250"/>
  <c r="K31" i="250"/>
  <c r="N28" i="251"/>
  <c r="J28" i="251"/>
  <c r="O33" i="251"/>
  <c r="K33" i="251"/>
  <c r="K32" i="252"/>
  <c r="O32" i="252"/>
  <c r="N13" i="256"/>
  <c r="J13" i="256"/>
  <c r="N33" i="256"/>
  <c r="J33" i="256"/>
  <c r="O18" i="257"/>
  <c r="K18" i="257"/>
  <c r="K28" i="227"/>
  <c r="K23" i="228"/>
  <c r="J9" i="229"/>
  <c r="J11" i="229"/>
  <c r="K14" i="229"/>
  <c r="K28" i="229"/>
  <c r="J14" i="230"/>
  <c r="J33" i="231"/>
  <c r="K9" i="232"/>
  <c r="K31" i="232"/>
  <c r="J17" i="233"/>
  <c r="J26" i="234"/>
  <c r="J11" i="235"/>
  <c r="K17" i="237"/>
  <c r="N24" i="237"/>
  <c r="O26" i="237"/>
  <c r="N9" i="238"/>
  <c r="O8" i="239"/>
  <c r="N18" i="239"/>
  <c r="O32" i="239"/>
  <c r="J11" i="242"/>
  <c r="N11" i="242"/>
  <c r="J32" i="244"/>
  <c r="K18" i="248"/>
  <c r="O18" i="248"/>
  <c r="O26" i="248"/>
  <c r="O16" i="249"/>
  <c r="K16" i="249"/>
  <c r="O17" i="254"/>
  <c r="O33" i="254"/>
  <c r="O33" i="256"/>
  <c r="K33" i="256"/>
  <c r="O14" i="226"/>
  <c r="J16" i="226"/>
  <c r="J32" i="226"/>
  <c r="K16" i="229"/>
  <c r="K24" i="229"/>
  <c r="K32" i="229"/>
  <c r="O31" i="231"/>
  <c r="K23" i="232"/>
  <c r="K28" i="233"/>
  <c r="K32" i="233"/>
  <c r="O23" i="235"/>
  <c r="N28" i="235"/>
  <c r="N32" i="235"/>
  <c r="O8" i="236"/>
  <c r="N16" i="236"/>
  <c r="O8" i="237"/>
  <c r="K13" i="237"/>
  <c r="O24" i="237"/>
  <c r="J30" i="237"/>
  <c r="N10" i="239"/>
  <c r="O28" i="239"/>
  <c r="N16" i="241"/>
  <c r="J16" i="241"/>
  <c r="O23" i="241"/>
  <c r="O18" i="245"/>
  <c r="K18" i="245"/>
  <c r="K33" i="245"/>
  <c r="N10" i="247"/>
  <c r="J10" i="247"/>
  <c r="O24" i="247"/>
  <c r="K24" i="247"/>
  <c r="K24" i="248"/>
  <c r="O24" i="248"/>
  <c r="N16" i="249"/>
  <c r="O11" i="250"/>
  <c r="K11" i="250"/>
  <c r="O18" i="251"/>
  <c r="K18" i="251"/>
  <c r="N29" i="251"/>
  <c r="J29" i="251"/>
  <c r="K8" i="252"/>
  <c r="O8" i="252"/>
  <c r="N8" i="255"/>
  <c r="J8" i="255"/>
  <c r="N10" i="256"/>
  <c r="N14" i="256"/>
  <c r="J14" i="256"/>
  <c r="O9" i="258"/>
  <c r="K9" i="258"/>
  <c r="N16" i="258"/>
  <c r="J16" i="258"/>
  <c r="J32" i="258"/>
  <c r="K22" i="250"/>
  <c r="K11" i="251"/>
  <c r="O32" i="258"/>
  <c r="N18" i="250"/>
  <c r="N26" i="250"/>
  <c r="N18" i="252"/>
  <c r="O22" i="252"/>
  <c r="O8" i="254"/>
  <c r="O10" i="256"/>
  <c r="O18" i="256"/>
  <c r="K8" i="246"/>
  <c r="O16" i="246"/>
  <c r="K16" i="247"/>
  <c r="J13" i="242"/>
  <c r="O22" i="243"/>
  <c r="J24" i="244"/>
  <c r="K33" i="244"/>
  <c r="J9" i="245"/>
  <c r="O16" i="245"/>
  <c r="K24" i="246"/>
  <c r="N26" i="246"/>
  <c r="K8" i="249"/>
  <c r="N11" i="253"/>
  <c r="J9" i="256"/>
  <c r="K13" i="256"/>
  <c r="J17" i="256"/>
  <c r="N23" i="257"/>
  <c r="K31" i="258"/>
  <c r="N33" i="258"/>
  <c r="N10" i="18"/>
  <c r="N23" i="19"/>
  <c r="N16" i="20"/>
  <c r="N9" i="21"/>
  <c r="N29" i="21"/>
  <c r="N18" i="22"/>
  <c r="N11" i="23"/>
  <c r="N31" i="23"/>
  <c r="N28" i="24"/>
  <c r="N17" i="25"/>
  <c r="N10" i="26"/>
  <c r="N31" i="27"/>
  <c r="O9" i="28"/>
  <c r="K9" i="28"/>
  <c r="N18" i="28"/>
  <c r="N26" i="28"/>
  <c r="O33" i="28"/>
  <c r="K33" i="28"/>
  <c r="N9" i="29"/>
  <c r="O18" i="29"/>
  <c r="K18" i="29"/>
  <c r="O11" i="30"/>
  <c r="K11" i="30"/>
  <c r="N14" i="30"/>
  <c r="N32" i="30"/>
  <c r="N8" i="32"/>
  <c r="N11" i="33"/>
  <c r="J32" i="33"/>
  <c r="N32" i="33"/>
  <c r="K26" i="34"/>
  <c r="O26" i="34"/>
  <c r="K28" i="34"/>
  <c r="O28" i="34"/>
  <c r="J24" i="35"/>
  <c r="N24" i="35"/>
  <c r="O8" i="1"/>
  <c r="O16" i="1"/>
  <c r="O24" i="1"/>
  <c r="O28" i="1"/>
  <c r="O32" i="1"/>
  <c r="O9" i="2"/>
  <c r="O13" i="2"/>
  <c r="O17" i="2"/>
  <c r="O29" i="2"/>
  <c r="O33" i="2"/>
  <c r="O10" i="3"/>
  <c r="O14" i="3"/>
  <c r="O18" i="3"/>
  <c r="O26" i="3"/>
  <c r="O11" i="4"/>
  <c r="O23" i="4"/>
  <c r="O31" i="4"/>
  <c r="O8" i="5"/>
  <c r="O16" i="5"/>
  <c r="O24" i="5"/>
  <c r="O28" i="5"/>
  <c r="O32" i="5"/>
  <c r="O9" i="6"/>
  <c r="O13" i="6"/>
  <c r="O17" i="6"/>
  <c r="O29" i="6"/>
  <c r="O33" i="6"/>
  <c r="O10" i="7"/>
  <c r="O14" i="7"/>
  <c r="O18" i="7"/>
  <c r="O26" i="7"/>
  <c r="O11" i="8"/>
  <c r="O23" i="8"/>
  <c r="O31" i="8"/>
  <c r="O8" i="9"/>
  <c r="O16" i="9"/>
  <c r="O24" i="9"/>
  <c r="O32" i="9"/>
  <c r="O13" i="10"/>
  <c r="O17" i="10"/>
  <c r="O33" i="10"/>
  <c r="O10" i="11"/>
  <c r="O14" i="11"/>
  <c r="O18" i="11"/>
  <c r="O26" i="11"/>
  <c r="O11" i="12"/>
  <c r="O23" i="12"/>
  <c r="O31" i="12"/>
  <c r="O8" i="13"/>
  <c r="O16" i="13"/>
  <c r="O24" i="13"/>
  <c r="O32" i="13"/>
  <c r="O9" i="14"/>
  <c r="O13" i="14"/>
  <c r="O17" i="14"/>
  <c r="O29" i="14"/>
  <c r="O33" i="14"/>
  <c r="O10" i="15"/>
  <c r="O14" i="15"/>
  <c r="O18" i="15"/>
  <c r="O26" i="15"/>
  <c r="O11" i="16"/>
  <c r="N13" i="18"/>
  <c r="N16" i="18"/>
  <c r="N33" i="18"/>
  <c r="O13" i="19"/>
  <c r="N26" i="19"/>
  <c r="O33" i="19"/>
  <c r="N9" i="20"/>
  <c r="O26" i="20"/>
  <c r="N32" i="21"/>
  <c r="N8" i="22"/>
  <c r="N31" i="22"/>
  <c r="N14" i="23"/>
  <c r="N24" i="23"/>
  <c r="N14" i="24"/>
  <c r="O18" i="24"/>
  <c r="N31" i="24"/>
  <c r="N13" i="26"/>
  <c r="N16" i="26"/>
  <c r="N23" i="26"/>
  <c r="N33" i="26"/>
  <c r="O13" i="27"/>
  <c r="O24" i="27"/>
  <c r="K24" i="27"/>
  <c r="O32" i="31"/>
  <c r="K32" i="31"/>
  <c r="O17" i="32"/>
  <c r="K17" i="32"/>
  <c r="O23" i="34"/>
  <c r="K23" i="34"/>
  <c r="N29" i="36"/>
  <c r="J29" i="36"/>
  <c r="J31" i="36"/>
  <c r="N31" i="36"/>
  <c r="J17" i="37"/>
  <c r="N17" i="37"/>
  <c r="O17" i="28"/>
  <c r="K17" i="28"/>
  <c r="O31" i="30"/>
  <c r="K31" i="30"/>
  <c r="O24" i="31"/>
  <c r="K24" i="31"/>
  <c r="O10" i="33"/>
  <c r="K10" i="33"/>
  <c r="J9" i="34"/>
  <c r="N9" i="34"/>
  <c r="J31" i="34"/>
  <c r="N31" i="34"/>
  <c r="O8" i="38"/>
  <c r="K8" i="38"/>
  <c r="J10" i="38"/>
  <c r="N10" i="38"/>
  <c r="K13" i="24"/>
  <c r="K33" i="24"/>
  <c r="J9" i="25"/>
  <c r="K26" i="25"/>
  <c r="J29" i="25"/>
  <c r="J18" i="26"/>
  <c r="O32" i="27"/>
  <c r="K32" i="27"/>
  <c r="K14" i="28"/>
  <c r="O10" i="29"/>
  <c r="K10" i="29"/>
  <c r="K8" i="30"/>
  <c r="J18" i="30"/>
  <c r="O23" i="30"/>
  <c r="K23" i="30"/>
  <c r="J33" i="30"/>
  <c r="J11" i="31"/>
  <c r="O9" i="32"/>
  <c r="K9" i="32"/>
  <c r="K14" i="32"/>
  <c r="J32" i="32"/>
  <c r="J17" i="33"/>
  <c r="O11" i="34"/>
  <c r="K11" i="34"/>
  <c r="J13" i="34"/>
  <c r="N13" i="34"/>
  <c r="J18" i="34"/>
  <c r="O28" i="35"/>
  <c r="K28" i="35"/>
  <c r="N32" i="35"/>
  <c r="J32" i="35"/>
  <c r="J26" i="36"/>
  <c r="J33" i="36"/>
  <c r="J30" i="38"/>
  <c r="N30" i="38"/>
  <c r="J23" i="39"/>
  <c r="N23" i="39"/>
  <c r="J9" i="1"/>
  <c r="J13" i="1"/>
  <c r="J17" i="1"/>
  <c r="J29" i="1"/>
  <c r="J33" i="1"/>
  <c r="J10" i="2"/>
  <c r="J14" i="2"/>
  <c r="J18" i="2"/>
  <c r="J26" i="2"/>
  <c r="J30" i="2"/>
  <c r="J11" i="3"/>
  <c r="J23" i="3"/>
  <c r="J8" i="4"/>
  <c r="J16" i="4"/>
  <c r="J24" i="4"/>
  <c r="J28" i="4"/>
  <c r="J32" i="4"/>
  <c r="J9" i="5"/>
  <c r="J13" i="5"/>
  <c r="J17" i="5"/>
  <c r="J29" i="5"/>
  <c r="J33" i="5"/>
  <c r="J10" i="6"/>
  <c r="J14" i="6"/>
  <c r="J18" i="6"/>
  <c r="J26" i="6"/>
  <c r="J11" i="7"/>
  <c r="J31" i="7"/>
  <c r="J8" i="8"/>
  <c r="J16" i="8"/>
  <c r="J24" i="8"/>
  <c r="J28" i="8"/>
  <c r="J32" i="8"/>
  <c r="J9" i="9"/>
  <c r="J13" i="9"/>
  <c r="J17" i="9"/>
  <c r="J29" i="9"/>
  <c r="J33" i="9"/>
  <c r="J10" i="10"/>
  <c r="J18" i="10"/>
  <c r="J26" i="10"/>
  <c r="J11" i="11"/>
  <c r="J23" i="11"/>
  <c r="J31" i="11"/>
  <c r="J8" i="12"/>
  <c r="J24" i="12"/>
  <c r="J32" i="12"/>
  <c r="J9" i="13"/>
  <c r="J13" i="13"/>
  <c r="J17" i="13"/>
  <c r="J29" i="13"/>
  <c r="J33" i="13"/>
  <c r="J10" i="14"/>
  <c r="J14" i="14"/>
  <c r="J18" i="14"/>
  <c r="J26" i="14"/>
  <c r="J11" i="15"/>
  <c r="J23" i="15"/>
  <c r="J31" i="15"/>
  <c r="J8" i="16"/>
  <c r="J16" i="16"/>
  <c r="J24" i="16"/>
  <c r="J32" i="16"/>
  <c r="J9" i="17"/>
  <c r="J13" i="17"/>
  <c r="J17" i="17"/>
  <c r="J28" i="17"/>
  <c r="K8" i="18"/>
  <c r="J11" i="18"/>
  <c r="J24" i="18"/>
  <c r="J31" i="18"/>
  <c r="K8" i="19"/>
  <c r="J14" i="19"/>
  <c r="J24" i="19"/>
  <c r="O8" i="20"/>
  <c r="J10" i="20"/>
  <c r="K14" i="20"/>
  <c r="J17" i="20"/>
  <c r="J10" i="21"/>
  <c r="J23" i="21"/>
  <c r="J30" i="21"/>
  <c r="K16" i="22"/>
  <c r="K23" i="22"/>
  <c r="J29" i="22"/>
  <c r="O30" i="22"/>
  <c r="J32" i="22"/>
  <c r="K9" i="23"/>
  <c r="K16" i="23"/>
  <c r="O23" i="23"/>
  <c r="K29" i="23"/>
  <c r="J32" i="23"/>
  <c r="K9" i="24"/>
  <c r="K26" i="24"/>
  <c r="J18" i="25"/>
  <c r="K8" i="26"/>
  <c r="J11" i="26"/>
  <c r="J24" i="26"/>
  <c r="J31" i="26"/>
  <c r="K8" i="27"/>
  <c r="J11" i="27"/>
  <c r="J14" i="27"/>
  <c r="J29" i="27"/>
  <c r="J32" i="27"/>
  <c r="J32" i="28"/>
  <c r="J17" i="29"/>
  <c r="J32" i="29"/>
  <c r="N8" i="30"/>
  <c r="J10" i="30"/>
  <c r="J26" i="31"/>
  <c r="K29" i="31"/>
  <c r="J11" i="32"/>
  <c r="N14" i="32"/>
  <c r="J24" i="32"/>
  <c r="O29" i="32"/>
  <c r="K29" i="32"/>
  <c r="O14" i="33"/>
  <c r="K14" i="33"/>
  <c r="J24" i="33"/>
  <c r="O8" i="35"/>
  <c r="K8" i="35"/>
  <c r="N18" i="37"/>
  <c r="J18" i="37"/>
  <c r="O13" i="28"/>
  <c r="K13" i="28"/>
  <c r="O14" i="29"/>
  <c r="K14" i="29"/>
  <c r="O8" i="31"/>
  <c r="K8" i="31"/>
  <c r="N29" i="31"/>
  <c r="J17" i="34"/>
  <c r="N17" i="34"/>
  <c r="N32" i="34"/>
  <c r="J32" i="34"/>
  <c r="O14" i="37"/>
  <c r="K14" i="37"/>
  <c r="N11" i="38"/>
  <c r="J11" i="38"/>
  <c r="J13" i="38"/>
  <c r="N13" i="38"/>
  <c r="J33" i="38"/>
  <c r="N33" i="38"/>
  <c r="O11" i="19"/>
  <c r="O31" i="19"/>
  <c r="O24" i="20"/>
  <c r="O26" i="22"/>
  <c r="O11" i="27"/>
  <c r="N13" i="31"/>
  <c r="K33" i="31"/>
  <c r="O13" i="32"/>
  <c r="K13" i="32"/>
  <c r="K18" i="32"/>
  <c r="K26" i="32"/>
  <c r="O26" i="33"/>
  <c r="K26" i="33"/>
  <c r="K31" i="33"/>
  <c r="J33" i="33"/>
  <c r="O16" i="35"/>
  <c r="K16" i="35"/>
  <c r="O29" i="35"/>
  <c r="K29" i="35"/>
  <c r="K13" i="39"/>
  <c r="O13" i="39"/>
  <c r="J26" i="39"/>
  <c r="N26" i="39"/>
  <c r="O14" i="18"/>
  <c r="K13" i="20"/>
  <c r="K33" i="20"/>
  <c r="O13" i="21"/>
  <c r="K26" i="21"/>
  <c r="O33" i="21"/>
  <c r="K8" i="23"/>
  <c r="O32" i="24"/>
  <c r="K14" i="25"/>
  <c r="O14" i="26"/>
  <c r="K18" i="28"/>
  <c r="K26" i="28"/>
  <c r="O26" i="29"/>
  <c r="K26" i="29"/>
  <c r="J9" i="30"/>
  <c r="K32" i="30"/>
  <c r="N33" i="31"/>
  <c r="N18" i="32"/>
  <c r="J23" i="32"/>
  <c r="N26" i="32"/>
  <c r="O33" i="32"/>
  <c r="K33" i="32"/>
  <c r="K11" i="33"/>
  <c r="O18" i="33"/>
  <c r="K18" i="33"/>
  <c r="O9" i="35"/>
  <c r="K9" i="35"/>
  <c r="J23" i="35"/>
  <c r="J10" i="36"/>
  <c r="N10" i="36"/>
  <c r="K13" i="36"/>
  <c r="J33" i="39"/>
  <c r="N33" i="39"/>
  <c r="J13" i="40"/>
  <c r="N13" i="40"/>
  <c r="N9" i="41"/>
  <c r="O33" i="41"/>
  <c r="N9" i="45"/>
  <c r="N29" i="45"/>
  <c r="N13" i="49"/>
  <c r="O10" i="50"/>
  <c r="O29" i="51"/>
  <c r="N32" i="51"/>
  <c r="O8" i="52"/>
  <c r="K13" i="52"/>
  <c r="O28" i="52"/>
  <c r="N33" i="52"/>
  <c r="O9" i="53"/>
  <c r="O23" i="53"/>
  <c r="N26" i="53"/>
  <c r="O29" i="53"/>
  <c r="J16" i="54"/>
  <c r="N16" i="54"/>
  <c r="K24" i="54"/>
  <c r="K9" i="55"/>
  <c r="O8" i="56"/>
  <c r="J14" i="56"/>
  <c r="N14" i="56"/>
  <c r="K17" i="56"/>
  <c r="J24" i="58"/>
  <c r="N24" i="58"/>
  <c r="J18" i="60"/>
  <c r="N18" i="60"/>
  <c r="O28" i="60"/>
  <c r="K28" i="60"/>
  <c r="O17" i="61"/>
  <c r="K17" i="61"/>
  <c r="J29" i="63"/>
  <c r="N29" i="63"/>
  <c r="J22" i="64"/>
  <c r="N22" i="64"/>
  <c r="K17" i="36"/>
  <c r="K10" i="37"/>
  <c r="K23" i="38"/>
  <c r="K9" i="40"/>
  <c r="N23" i="40"/>
  <c r="N26" i="40"/>
  <c r="K29" i="40"/>
  <c r="K18" i="41"/>
  <c r="N28" i="42"/>
  <c r="O32" i="42"/>
  <c r="K8" i="43"/>
  <c r="K28" i="43"/>
  <c r="O26" i="44"/>
  <c r="K18" i="45"/>
  <c r="N32" i="45"/>
  <c r="N8" i="46"/>
  <c r="K11" i="46"/>
  <c r="J31" i="46"/>
  <c r="O32" i="46"/>
  <c r="K8" i="47"/>
  <c r="J24" i="47"/>
  <c r="K28" i="47"/>
  <c r="N32" i="47"/>
  <c r="N18" i="48"/>
  <c r="N33" i="48"/>
  <c r="N16" i="49"/>
  <c r="K26" i="49"/>
  <c r="N23" i="50"/>
  <c r="K8" i="51"/>
  <c r="N14" i="51"/>
  <c r="J22" i="51"/>
  <c r="J16" i="53"/>
  <c r="J28" i="54"/>
  <c r="N28" i="54"/>
  <c r="K31" i="54"/>
  <c r="J33" i="54"/>
  <c r="J13" i="55"/>
  <c r="N13" i="55"/>
  <c r="J11" i="57"/>
  <c r="N11" i="57"/>
  <c r="O10" i="58"/>
  <c r="K10" i="58"/>
  <c r="O11" i="59"/>
  <c r="K11" i="59"/>
  <c r="J13" i="59"/>
  <c r="N13" i="59"/>
  <c r="O16" i="60"/>
  <c r="K16" i="60"/>
  <c r="O33" i="61"/>
  <c r="K33" i="61"/>
  <c r="J17" i="63"/>
  <c r="N17" i="63"/>
  <c r="J33" i="63"/>
  <c r="N33" i="63"/>
  <c r="J8" i="54"/>
  <c r="N8" i="54"/>
  <c r="J18" i="56"/>
  <c r="N18" i="56"/>
  <c r="J26" i="56"/>
  <c r="N26" i="56"/>
  <c r="O26" i="58"/>
  <c r="K26" i="58"/>
  <c r="O32" i="60"/>
  <c r="K32" i="60"/>
  <c r="J23" i="61"/>
  <c r="N23" i="61"/>
  <c r="O18" i="62"/>
  <c r="K18" i="62"/>
  <c r="O31" i="63"/>
  <c r="K31" i="63"/>
  <c r="J10" i="64"/>
  <c r="N10" i="64"/>
  <c r="O24" i="64"/>
  <c r="K24" i="64"/>
  <c r="J26" i="64"/>
  <c r="N26" i="64"/>
  <c r="O13" i="37"/>
  <c r="O33" i="37"/>
  <c r="O26" i="38"/>
  <c r="O32" i="40"/>
  <c r="O11" i="43"/>
  <c r="O31" i="43"/>
  <c r="O32" i="44"/>
  <c r="O11" i="47"/>
  <c r="O9" i="49"/>
  <c r="K16" i="51"/>
  <c r="K9" i="52"/>
  <c r="K29" i="52"/>
  <c r="K10" i="53"/>
  <c r="K28" i="54"/>
  <c r="J32" i="54"/>
  <c r="N32" i="54"/>
  <c r="K13" i="55"/>
  <c r="J33" i="55"/>
  <c r="N33" i="55"/>
  <c r="K9" i="56"/>
  <c r="O13" i="57"/>
  <c r="K13" i="57"/>
  <c r="K18" i="57"/>
  <c r="K31" i="58"/>
  <c r="J17" i="59"/>
  <c r="N17" i="59"/>
  <c r="J29" i="59"/>
  <c r="N29" i="59"/>
  <c r="K9" i="60"/>
  <c r="J11" i="61"/>
  <c r="N11" i="61"/>
  <c r="J32" i="62"/>
  <c r="N32" i="62"/>
  <c r="O8" i="64"/>
  <c r="K8" i="64"/>
  <c r="J30" i="64"/>
  <c r="N30" i="64"/>
  <c r="O30" i="34"/>
  <c r="O23" i="35"/>
  <c r="K28" i="38"/>
  <c r="J31" i="38"/>
  <c r="J14" i="39"/>
  <c r="J24" i="39"/>
  <c r="K28" i="39"/>
  <c r="J14" i="40"/>
  <c r="J10" i="41"/>
  <c r="J23" i="41"/>
  <c r="J13" i="42"/>
  <c r="O14" i="42"/>
  <c r="J16" i="42"/>
  <c r="J33" i="42"/>
  <c r="K13" i="43"/>
  <c r="J26" i="43"/>
  <c r="K33" i="43"/>
  <c r="J13" i="44"/>
  <c r="K17" i="44"/>
  <c r="J10" i="45"/>
  <c r="J16" i="46"/>
  <c r="J33" i="46"/>
  <c r="K13" i="47"/>
  <c r="J26" i="47"/>
  <c r="J33" i="47"/>
  <c r="J13" i="48"/>
  <c r="J31" i="48"/>
  <c r="K11" i="49"/>
  <c r="J14" i="49"/>
  <c r="J24" i="49"/>
  <c r="K11" i="50"/>
  <c r="N16" i="51"/>
  <c r="J18" i="51"/>
  <c r="N9" i="52"/>
  <c r="J11" i="52"/>
  <c r="J14" i="52"/>
  <c r="K17" i="52"/>
  <c r="N29" i="52"/>
  <c r="J31" i="52"/>
  <c r="O32" i="52"/>
  <c r="N10" i="53"/>
  <c r="O13" i="53"/>
  <c r="K18" i="53"/>
  <c r="O33" i="53"/>
  <c r="K23" i="54"/>
  <c r="K8" i="55"/>
  <c r="J10" i="55"/>
  <c r="J17" i="55"/>
  <c r="N17" i="55"/>
  <c r="O24" i="56"/>
  <c r="O28" i="56"/>
  <c r="K28" i="56"/>
  <c r="K33" i="56"/>
  <c r="J16" i="58"/>
  <c r="N16" i="58"/>
  <c r="J33" i="59"/>
  <c r="N33" i="59"/>
  <c r="O9" i="61"/>
  <c r="K9" i="61"/>
  <c r="O10" i="62"/>
  <c r="K10" i="62"/>
  <c r="J14" i="64"/>
  <c r="N14" i="64"/>
  <c r="O28" i="64"/>
  <c r="K28" i="64"/>
  <c r="J10" i="56"/>
  <c r="N10" i="56"/>
  <c r="J32" i="58"/>
  <c r="N32" i="58"/>
  <c r="O31" i="59"/>
  <c r="K31" i="59"/>
  <c r="J10" i="60"/>
  <c r="N10" i="60"/>
  <c r="O13" i="61"/>
  <c r="K13" i="61"/>
  <c r="J9" i="63"/>
  <c r="N9" i="63"/>
  <c r="J18" i="64"/>
  <c r="N18" i="64"/>
  <c r="O18" i="38"/>
  <c r="O11" i="39"/>
  <c r="K17" i="40"/>
  <c r="O10" i="42"/>
  <c r="K16" i="43"/>
  <c r="O23" i="43"/>
  <c r="K16" i="47"/>
  <c r="O23" i="47"/>
  <c r="K9" i="48"/>
  <c r="N24" i="51"/>
  <c r="J29" i="51"/>
  <c r="J23" i="53"/>
  <c r="J17" i="54"/>
  <c r="J24" i="54"/>
  <c r="N24" i="54"/>
  <c r="O30" i="54"/>
  <c r="J9" i="55"/>
  <c r="N9" i="55"/>
  <c r="K17" i="55"/>
  <c r="K13" i="56"/>
  <c r="O17" i="57"/>
  <c r="K17" i="57"/>
  <c r="K11" i="58"/>
  <c r="O18" i="58"/>
  <c r="K18" i="58"/>
  <c r="K23" i="58"/>
  <c r="K24" i="59"/>
  <c r="O8" i="60"/>
  <c r="K8" i="60"/>
  <c r="K17" i="60"/>
  <c r="O24" i="60"/>
  <c r="K24" i="60"/>
  <c r="J26" i="60"/>
  <c r="N26" i="60"/>
  <c r="O23" i="63"/>
  <c r="K23" i="63"/>
  <c r="O16" i="64"/>
  <c r="K16" i="64"/>
  <c r="J11" i="65"/>
  <c r="N11" i="65"/>
  <c r="K33" i="40"/>
  <c r="K26" i="41"/>
  <c r="K32" i="43"/>
  <c r="K33" i="44"/>
  <c r="K26" i="45"/>
  <c r="K10" i="49"/>
  <c r="J17" i="51"/>
  <c r="J10" i="52"/>
  <c r="J11" i="53"/>
  <c r="J29" i="54"/>
  <c r="J14" i="55"/>
  <c r="O32" i="56"/>
  <c r="K32" i="56"/>
  <c r="O33" i="57"/>
  <c r="K33" i="57"/>
  <c r="J8" i="58"/>
  <c r="N8" i="58"/>
  <c r="J13" i="58"/>
  <c r="J9" i="59"/>
  <c r="N9" i="59"/>
  <c r="J14" i="60"/>
  <c r="N14" i="60"/>
  <c r="O29" i="61"/>
  <c r="K29" i="61"/>
  <c r="J31" i="61"/>
  <c r="N31" i="61"/>
  <c r="O26" i="62"/>
  <c r="K26" i="62"/>
  <c r="O11" i="63"/>
  <c r="K11" i="63"/>
  <c r="J13" i="63"/>
  <c r="N13" i="63"/>
  <c r="N11" i="79"/>
  <c r="N24" i="80"/>
  <c r="O14" i="81"/>
  <c r="O33" i="82"/>
  <c r="K11" i="84"/>
  <c r="O11" i="84"/>
  <c r="N13" i="85"/>
  <c r="K9" i="86"/>
  <c r="O9" i="86"/>
  <c r="N18" i="86"/>
  <c r="J18" i="86"/>
  <c r="N11" i="87"/>
  <c r="J11" i="87"/>
  <c r="N23" i="87"/>
  <c r="J23" i="87"/>
  <c r="N9" i="89"/>
  <c r="J9" i="89"/>
  <c r="K24" i="89"/>
  <c r="O24" i="89"/>
  <c r="K9" i="90"/>
  <c r="O9" i="90"/>
  <c r="K33" i="90"/>
  <c r="O33" i="90"/>
  <c r="K18" i="91"/>
  <c r="O18" i="91"/>
  <c r="N8" i="92"/>
  <c r="J8" i="92"/>
  <c r="K17" i="94"/>
  <c r="O17" i="94"/>
  <c r="K10" i="95"/>
  <c r="O10" i="95"/>
  <c r="N23" i="65"/>
  <c r="N31" i="65"/>
  <c r="N8" i="66"/>
  <c r="N16" i="66"/>
  <c r="N24" i="66"/>
  <c r="N28" i="66"/>
  <c r="N32" i="66"/>
  <c r="N9" i="67"/>
  <c r="N13" i="67"/>
  <c r="N17" i="67"/>
  <c r="N29" i="67"/>
  <c r="N33" i="67"/>
  <c r="N10" i="68"/>
  <c r="N18" i="68"/>
  <c r="N26" i="68"/>
  <c r="N11" i="69"/>
  <c r="N23" i="69"/>
  <c r="N8" i="70"/>
  <c r="N16" i="70"/>
  <c r="N24" i="70"/>
  <c r="N28" i="70"/>
  <c r="N32" i="70"/>
  <c r="N9" i="71"/>
  <c r="N13" i="71"/>
  <c r="N17" i="71"/>
  <c r="N29" i="71"/>
  <c r="N33" i="71"/>
  <c r="N10" i="72"/>
  <c r="N14" i="72"/>
  <c r="N18" i="72"/>
  <c r="N26" i="72"/>
  <c r="N11" i="73"/>
  <c r="N8" i="74"/>
  <c r="N16" i="74"/>
  <c r="N24" i="74"/>
  <c r="N28" i="74"/>
  <c r="N32" i="74"/>
  <c r="N9" i="75"/>
  <c r="N13" i="75"/>
  <c r="N17" i="75"/>
  <c r="N33" i="75"/>
  <c r="N10" i="76"/>
  <c r="N14" i="76"/>
  <c r="N18" i="76"/>
  <c r="N26" i="76"/>
  <c r="N11" i="77"/>
  <c r="N23" i="77"/>
  <c r="N31" i="77"/>
  <c r="N8" i="78"/>
  <c r="N16" i="78"/>
  <c r="N24" i="78"/>
  <c r="O11" i="79"/>
  <c r="O18" i="79"/>
  <c r="N33" i="79"/>
  <c r="N18" i="80"/>
  <c r="K32" i="80"/>
  <c r="J10" i="81"/>
  <c r="N31" i="81"/>
  <c r="K26" i="82"/>
  <c r="N11" i="83"/>
  <c r="N17" i="83"/>
  <c r="N33" i="83"/>
  <c r="N14" i="84"/>
  <c r="N22" i="84"/>
  <c r="K24" i="84"/>
  <c r="N32" i="84"/>
  <c r="N33" i="85"/>
  <c r="J33" i="85"/>
  <c r="K26" i="86"/>
  <c r="K11" i="88"/>
  <c r="O11" i="88"/>
  <c r="K24" i="88"/>
  <c r="K29" i="89"/>
  <c r="N33" i="89"/>
  <c r="J33" i="89"/>
  <c r="K8" i="93"/>
  <c r="O8" i="93"/>
  <c r="N17" i="93"/>
  <c r="J17" i="93"/>
  <c r="K32" i="93"/>
  <c r="O32" i="93"/>
  <c r="K13" i="86"/>
  <c r="O13" i="86"/>
  <c r="K33" i="86"/>
  <c r="O33" i="86"/>
  <c r="K18" i="87"/>
  <c r="O18" i="87"/>
  <c r="N8" i="88"/>
  <c r="J8" i="88"/>
  <c r="K31" i="88"/>
  <c r="O31" i="88"/>
  <c r="K16" i="89"/>
  <c r="O16" i="89"/>
  <c r="K13" i="90"/>
  <c r="O13" i="90"/>
  <c r="N32" i="92"/>
  <c r="J32" i="92"/>
  <c r="N29" i="93"/>
  <c r="J29" i="93"/>
  <c r="N26" i="94"/>
  <c r="J26" i="94"/>
  <c r="K14" i="95"/>
  <c r="O14" i="95"/>
  <c r="K26" i="95"/>
  <c r="O26" i="95"/>
  <c r="K26" i="78"/>
  <c r="K8" i="80"/>
  <c r="N13" i="81"/>
  <c r="O16" i="81"/>
  <c r="N33" i="81"/>
  <c r="O9" i="82"/>
  <c r="N14" i="82"/>
  <c r="O17" i="82"/>
  <c r="N8" i="84"/>
  <c r="N16" i="84"/>
  <c r="K31" i="84"/>
  <c r="O31" i="84"/>
  <c r="K9" i="85"/>
  <c r="K17" i="85"/>
  <c r="K33" i="85"/>
  <c r="N10" i="86"/>
  <c r="J10" i="86"/>
  <c r="N13" i="89"/>
  <c r="J13" i="89"/>
  <c r="K33" i="89"/>
  <c r="N10" i="90"/>
  <c r="J10" i="90"/>
  <c r="K10" i="91"/>
  <c r="O10" i="91"/>
  <c r="K9" i="94"/>
  <c r="O9" i="94"/>
  <c r="N18" i="94"/>
  <c r="J18" i="94"/>
  <c r="N11" i="95"/>
  <c r="J11" i="95"/>
  <c r="K32" i="64"/>
  <c r="K9" i="65"/>
  <c r="K13" i="65"/>
  <c r="K17" i="65"/>
  <c r="K29" i="65"/>
  <c r="K33" i="65"/>
  <c r="K10" i="66"/>
  <c r="K14" i="66"/>
  <c r="K18" i="66"/>
  <c r="K26" i="66"/>
  <c r="K11" i="67"/>
  <c r="K23" i="67"/>
  <c r="K31" i="67"/>
  <c r="K8" i="68"/>
  <c r="K16" i="68"/>
  <c r="K24" i="68"/>
  <c r="K28" i="68"/>
  <c r="K32" i="68"/>
  <c r="K13" i="69"/>
  <c r="K17" i="69"/>
  <c r="K33" i="69"/>
  <c r="K10" i="70"/>
  <c r="K14" i="70"/>
  <c r="K18" i="70"/>
  <c r="K26" i="70"/>
  <c r="K11" i="71"/>
  <c r="K31" i="71"/>
  <c r="K8" i="72"/>
  <c r="K16" i="72"/>
  <c r="K24" i="72"/>
  <c r="K32" i="72"/>
  <c r="K9" i="73"/>
  <c r="K13" i="73"/>
  <c r="K17" i="73"/>
  <c r="K33" i="73"/>
  <c r="K10" i="74"/>
  <c r="K14" i="74"/>
  <c r="K18" i="74"/>
  <c r="K22" i="74"/>
  <c r="K26" i="74"/>
  <c r="K30" i="74"/>
  <c r="K11" i="75"/>
  <c r="K8" i="76"/>
  <c r="K24" i="76"/>
  <c r="K32" i="76"/>
  <c r="K9" i="77"/>
  <c r="K13" i="77"/>
  <c r="K17" i="77"/>
  <c r="K29" i="77"/>
  <c r="K33" i="77"/>
  <c r="K10" i="78"/>
  <c r="K18" i="78"/>
  <c r="N26" i="78"/>
  <c r="K29" i="78"/>
  <c r="J32" i="78"/>
  <c r="K9" i="79"/>
  <c r="O26" i="79"/>
  <c r="J28" i="79"/>
  <c r="N8" i="80"/>
  <c r="J10" i="80"/>
  <c r="O11" i="80"/>
  <c r="J13" i="80"/>
  <c r="O23" i="80"/>
  <c r="K31" i="82"/>
  <c r="K18" i="83"/>
  <c r="O18" i="83"/>
  <c r="K26" i="83"/>
  <c r="O26" i="83"/>
  <c r="K23" i="84"/>
  <c r="O23" i="84"/>
  <c r="J33" i="84"/>
  <c r="N9" i="85"/>
  <c r="J11" i="85"/>
  <c r="N17" i="85"/>
  <c r="J32" i="87"/>
  <c r="K8" i="88"/>
  <c r="K17" i="90"/>
  <c r="O17" i="90"/>
  <c r="N24" i="92"/>
  <c r="J24" i="92"/>
  <c r="N9" i="93"/>
  <c r="J9" i="93"/>
  <c r="K24" i="93"/>
  <c r="O24" i="93"/>
  <c r="N33" i="93"/>
  <c r="J33" i="93"/>
  <c r="K11" i="96"/>
  <c r="O11" i="96"/>
  <c r="O24" i="81"/>
  <c r="O10" i="83"/>
  <c r="K17" i="86"/>
  <c r="O17" i="86"/>
  <c r="K10" i="87"/>
  <c r="O10" i="87"/>
  <c r="K8" i="89"/>
  <c r="O8" i="89"/>
  <c r="N17" i="89"/>
  <c r="J17" i="89"/>
  <c r="N14" i="90"/>
  <c r="J14" i="90"/>
  <c r="K29" i="90"/>
  <c r="O29" i="90"/>
  <c r="K14" i="91"/>
  <c r="O14" i="91"/>
  <c r="K26" i="91"/>
  <c r="O26" i="91"/>
  <c r="K13" i="94"/>
  <c r="O13" i="94"/>
  <c r="K33" i="94"/>
  <c r="O33" i="94"/>
  <c r="K18" i="95"/>
  <c r="O18" i="95"/>
  <c r="O31" i="80"/>
  <c r="K17" i="81"/>
  <c r="K29" i="81"/>
  <c r="K10" i="82"/>
  <c r="K18" i="82"/>
  <c r="K31" i="83"/>
  <c r="K8" i="85"/>
  <c r="O8" i="85"/>
  <c r="K24" i="85"/>
  <c r="O24" i="85"/>
  <c r="K32" i="85"/>
  <c r="O32" i="85"/>
  <c r="K32" i="89"/>
  <c r="O32" i="89"/>
  <c r="N26" i="90"/>
  <c r="J26" i="90"/>
  <c r="N11" i="91"/>
  <c r="J11" i="91"/>
  <c r="N23" i="91"/>
  <c r="J23" i="91"/>
  <c r="N16" i="92"/>
  <c r="J16" i="92"/>
  <c r="K16" i="93"/>
  <c r="O16" i="93"/>
  <c r="N10" i="94"/>
  <c r="J10" i="94"/>
  <c r="J31" i="78"/>
  <c r="J24" i="79"/>
  <c r="J9" i="80"/>
  <c r="K24" i="80"/>
  <c r="J10" i="85"/>
  <c r="K13" i="85"/>
  <c r="J18" i="85"/>
  <c r="N26" i="86"/>
  <c r="J26" i="86"/>
  <c r="K14" i="87"/>
  <c r="O14" i="87"/>
  <c r="K26" i="87"/>
  <c r="O26" i="87"/>
  <c r="J9" i="88"/>
  <c r="N24" i="88"/>
  <c r="J24" i="88"/>
  <c r="K17" i="89"/>
  <c r="N29" i="89"/>
  <c r="J29" i="89"/>
  <c r="N18" i="90"/>
  <c r="J18" i="90"/>
  <c r="K11" i="92"/>
  <c r="O11" i="92"/>
  <c r="K31" i="92"/>
  <c r="O31" i="92"/>
  <c r="N13" i="93"/>
  <c r="J13" i="93"/>
  <c r="K28" i="93"/>
  <c r="O28" i="93"/>
  <c r="K23" i="105"/>
  <c r="J26" i="105"/>
  <c r="K13" i="107"/>
  <c r="O24" i="107"/>
  <c r="N13" i="108"/>
  <c r="N33" i="108"/>
  <c r="O26" i="109"/>
  <c r="K32" i="110"/>
  <c r="N24" i="111"/>
  <c r="K32" i="111"/>
  <c r="O32" i="111"/>
  <c r="N33" i="112"/>
  <c r="J8" i="113"/>
  <c r="N11" i="113"/>
  <c r="K18" i="113"/>
  <c r="O18" i="113"/>
  <c r="J17" i="114"/>
  <c r="N24" i="114"/>
  <c r="J24" i="114"/>
  <c r="N9" i="115"/>
  <c r="J9" i="115"/>
  <c r="J14" i="115"/>
  <c r="K24" i="115"/>
  <c r="O24" i="115"/>
  <c r="N18" i="116"/>
  <c r="J18" i="116"/>
  <c r="K33" i="116"/>
  <c r="O33" i="116"/>
  <c r="N33" i="119"/>
  <c r="J33" i="119"/>
  <c r="K33" i="120"/>
  <c r="O33" i="120"/>
  <c r="K23" i="122"/>
  <c r="O23" i="122"/>
  <c r="K8" i="123"/>
  <c r="O8" i="123"/>
  <c r="O23" i="96"/>
  <c r="O8" i="97"/>
  <c r="O16" i="97"/>
  <c r="O24" i="97"/>
  <c r="O28" i="97"/>
  <c r="O32" i="97"/>
  <c r="O9" i="98"/>
  <c r="O13" i="98"/>
  <c r="O17" i="98"/>
  <c r="O29" i="98"/>
  <c r="O33" i="98"/>
  <c r="O10" i="99"/>
  <c r="O14" i="99"/>
  <c r="O18" i="99"/>
  <c r="O26" i="99"/>
  <c r="O11" i="100"/>
  <c r="O8" i="101"/>
  <c r="O16" i="101"/>
  <c r="O24" i="101"/>
  <c r="O32" i="101"/>
  <c r="O9" i="102"/>
  <c r="O13" i="102"/>
  <c r="O17" i="102"/>
  <c r="O29" i="102"/>
  <c r="O33" i="102"/>
  <c r="O10" i="103"/>
  <c r="O14" i="103"/>
  <c r="O18" i="103"/>
  <c r="O26" i="103"/>
  <c r="O11" i="104"/>
  <c r="O23" i="104"/>
  <c r="O31" i="104"/>
  <c r="O8" i="105"/>
  <c r="O16" i="105"/>
  <c r="N23" i="105"/>
  <c r="N33" i="105"/>
  <c r="O13" i="106"/>
  <c r="N33" i="106"/>
  <c r="N13" i="107"/>
  <c r="O13" i="108"/>
  <c r="O23" i="108"/>
  <c r="O33" i="108"/>
  <c r="N9" i="109"/>
  <c r="N32" i="109"/>
  <c r="O9" i="110"/>
  <c r="N32" i="110"/>
  <c r="N11" i="112"/>
  <c r="N23" i="112"/>
  <c r="K9" i="116"/>
  <c r="O9" i="116"/>
  <c r="N16" i="118"/>
  <c r="J16" i="118"/>
  <c r="K16" i="119"/>
  <c r="O16" i="119"/>
  <c r="K13" i="120"/>
  <c r="O13" i="120"/>
  <c r="K18" i="121"/>
  <c r="O18" i="121"/>
  <c r="K13" i="112"/>
  <c r="O13" i="112"/>
  <c r="K10" i="113"/>
  <c r="O10" i="113"/>
  <c r="K22" i="113"/>
  <c r="O22" i="113"/>
  <c r="N31" i="113"/>
  <c r="J31" i="113"/>
  <c r="K16" i="115"/>
  <c r="O16" i="115"/>
  <c r="N33" i="115"/>
  <c r="J33" i="115"/>
  <c r="K10" i="117"/>
  <c r="O10" i="117"/>
  <c r="K26" i="117"/>
  <c r="O26" i="117"/>
  <c r="K31" i="118"/>
  <c r="O31" i="118"/>
  <c r="N13" i="119"/>
  <c r="J13" i="119"/>
  <c r="N10" i="120"/>
  <c r="J10" i="120"/>
  <c r="K24" i="123"/>
  <c r="O24" i="123"/>
  <c r="K24" i="110"/>
  <c r="K16" i="111"/>
  <c r="O16" i="111"/>
  <c r="K28" i="111"/>
  <c r="O28" i="111"/>
  <c r="N16" i="114"/>
  <c r="J16" i="114"/>
  <c r="K31" i="114"/>
  <c r="O31" i="114"/>
  <c r="N13" i="115"/>
  <c r="J13" i="115"/>
  <c r="K13" i="116"/>
  <c r="O13" i="116"/>
  <c r="K14" i="117"/>
  <c r="O14" i="117"/>
  <c r="N23" i="117"/>
  <c r="J23" i="117"/>
  <c r="K11" i="118"/>
  <c r="O11" i="118"/>
  <c r="J13" i="118"/>
  <c r="K16" i="118"/>
  <c r="K17" i="120"/>
  <c r="O17" i="120"/>
  <c r="K10" i="121"/>
  <c r="O10" i="121"/>
  <c r="J23" i="95"/>
  <c r="J31" i="95"/>
  <c r="J24" i="96"/>
  <c r="J28" i="96"/>
  <c r="J32" i="96"/>
  <c r="J9" i="97"/>
  <c r="J13" i="97"/>
  <c r="J17" i="97"/>
  <c r="J29" i="97"/>
  <c r="J33" i="97"/>
  <c r="J10" i="98"/>
  <c r="J14" i="98"/>
  <c r="J18" i="98"/>
  <c r="J26" i="98"/>
  <c r="J11" i="99"/>
  <c r="J23" i="99"/>
  <c r="J31" i="99"/>
  <c r="J24" i="100"/>
  <c r="J28" i="100"/>
  <c r="J32" i="100"/>
  <c r="J9" i="101"/>
  <c r="J13" i="101"/>
  <c r="J17" i="101"/>
  <c r="J29" i="101"/>
  <c r="J33" i="101"/>
  <c r="J10" i="102"/>
  <c r="J14" i="102"/>
  <c r="J18" i="102"/>
  <c r="J26" i="102"/>
  <c r="J11" i="103"/>
  <c r="J31" i="103"/>
  <c r="J8" i="104"/>
  <c r="J24" i="104"/>
  <c r="J32" i="104"/>
  <c r="J9" i="105"/>
  <c r="J13" i="105"/>
  <c r="J17" i="105"/>
  <c r="J24" i="105"/>
  <c r="J31" i="105"/>
  <c r="J14" i="106"/>
  <c r="J28" i="106"/>
  <c r="J14" i="107"/>
  <c r="K18" i="107"/>
  <c r="K11" i="108"/>
  <c r="J14" i="108"/>
  <c r="J24" i="108"/>
  <c r="K31" i="108"/>
  <c r="J10" i="110"/>
  <c r="O11" i="110"/>
  <c r="J13" i="110"/>
  <c r="K17" i="110"/>
  <c r="O31" i="110"/>
  <c r="J33" i="110"/>
  <c r="K13" i="111"/>
  <c r="J18" i="112"/>
  <c r="K26" i="113"/>
  <c r="O26" i="113"/>
  <c r="J28" i="113"/>
  <c r="K31" i="113"/>
  <c r="K11" i="114"/>
  <c r="O11" i="114"/>
  <c r="K33" i="115"/>
  <c r="N10" i="116"/>
  <c r="J10" i="116"/>
  <c r="N11" i="117"/>
  <c r="J11" i="117"/>
  <c r="N8" i="118"/>
  <c r="J8" i="118"/>
  <c r="K8" i="119"/>
  <c r="O8" i="119"/>
  <c r="J10" i="119"/>
  <c r="N17" i="119"/>
  <c r="J17" i="119"/>
  <c r="N14" i="120"/>
  <c r="J14" i="120"/>
  <c r="N31" i="121"/>
  <c r="J31" i="121"/>
  <c r="K9" i="112"/>
  <c r="O9" i="112"/>
  <c r="K14" i="113"/>
  <c r="O14" i="113"/>
  <c r="N23" i="113"/>
  <c r="J23" i="113"/>
  <c r="N8" i="114"/>
  <c r="J8" i="114"/>
  <c r="K23" i="114"/>
  <c r="O23" i="114"/>
  <c r="K8" i="115"/>
  <c r="O8" i="115"/>
  <c r="N17" i="115"/>
  <c r="J17" i="115"/>
  <c r="K17" i="116"/>
  <c r="O17" i="116"/>
  <c r="K18" i="117"/>
  <c r="O18" i="117"/>
  <c r="N32" i="118"/>
  <c r="J32" i="118"/>
  <c r="K32" i="119"/>
  <c r="O32" i="119"/>
  <c r="N26" i="120"/>
  <c r="J26" i="120"/>
  <c r="K16" i="123"/>
  <c r="O16" i="123"/>
  <c r="O11" i="106"/>
  <c r="K24" i="111"/>
  <c r="O24" i="111"/>
  <c r="K33" i="112"/>
  <c r="O33" i="112"/>
  <c r="N32" i="114"/>
  <c r="J32" i="114"/>
  <c r="K10" i="116"/>
  <c r="N14" i="116"/>
  <c r="J14" i="116"/>
  <c r="K29" i="116"/>
  <c r="O29" i="116"/>
  <c r="K11" i="117"/>
  <c r="K8" i="118"/>
  <c r="N29" i="119"/>
  <c r="J29" i="119"/>
  <c r="N18" i="120"/>
  <c r="J18" i="120"/>
  <c r="N11" i="121"/>
  <c r="J11" i="121"/>
  <c r="K26" i="121"/>
  <c r="O26" i="121"/>
  <c r="O31" i="106"/>
  <c r="K17" i="107"/>
  <c r="K10" i="108"/>
  <c r="O17" i="108"/>
  <c r="O10" i="109"/>
  <c r="O23" i="110"/>
  <c r="K17" i="112"/>
  <c r="O17" i="112"/>
  <c r="K11" i="113"/>
  <c r="K23" i="113"/>
  <c r="J32" i="113"/>
  <c r="K8" i="114"/>
  <c r="K17" i="115"/>
  <c r="N29" i="115"/>
  <c r="J29" i="115"/>
  <c r="N26" i="116"/>
  <c r="J26" i="116"/>
  <c r="N24" i="118"/>
  <c r="J24" i="118"/>
  <c r="K32" i="118"/>
  <c r="N9" i="119"/>
  <c r="J9" i="119"/>
  <c r="K24" i="119"/>
  <c r="O24" i="119"/>
  <c r="K9" i="120"/>
  <c r="O9" i="120"/>
  <c r="N23" i="121"/>
  <c r="J23" i="121"/>
  <c r="K11" i="122"/>
  <c r="O11" i="122"/>
  <c r="N31" i="132"/>
  <c r="N28" i="133"/>
  <c r="N17" i="134"/>
  <c r="N10" i="135"/>
  <c r="K17" i="138"/>
  <c r="O17" i="138"/>
  <c r="K11" i="140"/>
  <c r="O11" i="140"/>
  <c r="N14" i="141"/>
  <c r="K24" i="141"/>
  <c r="O24" i="141"/>
  <c r="K9" i="142"/>
  <c r="O9" i="142"/>
  <c r="K29" i="142"/>
  <c r="O29" i="142"/>
  <c r="K14" i="143"/>
  <c r="O14" i="143"/>
  <c r="N28" i="143"/>
  <c r="J28" i="143"/>
  <c r="K24" i="145"/>
  <c r="O24" i="145"/>
  <c r="K17" i="146"/>
  <c r="O17" i="146"/>
  <c r="O32" i="123"/>
  <c r="O9" i="124"/>
  <c r="O13" i="124"/>
  <c r="O17" i="124"/>
  <c r="O29" i="124"/>
  <c r="O33" i="124"/>
  <c r="O10" i="125"/>
  <c r="O14" i="125"/>
  <c r="O18" i="125"/>
  <c r="O26" i="125"/>
  <c r="O11" i="126"/>
  <c r="O23" i="126"/>
  <c r="O31" i="126"/>
  <c r="O24" i="127"/>
  <c r="O28" i="127"/>
  <c r="O32" i="127"/>
  <c r="O9" i="128"/>
  <c r="O13" i="128"/>
  <c r="O17" i="128"/>
  <c r="O29" i="128"/>
  <c r="O33" i="128"/>
  <c r="O10" i="129"/>
  <c r="O18" i="129"/>
  <c r="O26" i="129"/>
  <c r="O11" i="130"/>
  <c r="O23" i="130"/>
  <c r="O31" i="130"/>
  <c r="O8" i="131"/>
  <c r="O16" i="131"/>
  <c r="O24" i="131"/>
  <c r="O9" i="132"/>
  <c r="O13" i="132"/>
  <c r="O17" i="132"/>
  <c r="N24" i="132"/>
  <c r="O31" i="132"/>
  <c r="N14" i="133"/>
  <c r="O18" i="133"/>
  <c r="O28" i="133"/>
  <c r="N13" i="135"/>
  <c r="K18" i="135"/>
  <c r="O18" i="135"/>
  <c r="N31" i="135"/>
  <c r="N13" i="136"/>
  <c r="N29" i="136"/>
  <c r="N18" i="137"/>
  <c r="N26" i="137"/>
  <c r="K23" i="140"/>
  <c r="O23" i="140"/>
  <c r="K16" i="141"/>
  <c r="O16" i="141"/>
  <c r="N26" i="141"/>
  <c r="N11" i="142"/>
  <c r="N31" i="142"/>
  <c r="K11" i="144"/>
  <c r="O11" i="144"/>
  <c r="K28" i="145"/>
  <c r="O28" i="145"/>
  <c r="K29" i="146"/>
  <c r="O29" i="146"/>
  <c r="K23" i="136"/>
  <c r="O23" i="136"/>
  <c r="K31" i="136"/>
  <c r="O31" i="136"/>
  <c r="K9" i="138"/>
  <c r="O9" i="138"/>
  <c r="K33" i="138"/>
  <c r="O33" i="138"/>
  <c r="K28" i="141"/>
  <c r="O28" i="141"/>
  <c r="K13" i="142"/>
  <c r="O13" i="142"/>
  <c r="K33" i="142"/>
  <c r="O33" i="142"/>
  <c r="K26" i="143"/>
  <c r="O26" i="143"/>
  <c r="N17" i="144"/>
  <c r="J17" i="144"/>
  <c r="K33" i="146"/>
  <c r="O33" i="146"/>
  <c r="O24" i="133"/>
  <c r="O13" i="134"/>
  <c r="O33" i="134"/>
  <c r="K8" i="141"/>
  <c r="O8" i="141"/>
  <c r="K18" i="143"/>
  <c r="O18" i="143"/>
  <c r="N32" i="143"/>
  <c r="J32" i="143"/>
  <c r="K16" i="145"/>
  <c r="O16" i="145"/>
  <c r="K32" i="145"/>
  <c r="O32" i="145"/>
  <c r="K10" i="147"/>
  <c r="O10" i="147"/>
  <c r="J24" i="122"/>
  <c r="J28" i="122"/>
  <c r="J32" i="122"/>
  <c r="J9" i="123"/>
  <c r="J13" i="123"/>
  <c r="J17" i="123"/>
  <c r="J29" i="123"/>
  <c r="J33" i="123"/>
  <c r="J10" i="124"/>
  <c r="J14" i="124"/>
  <c r="J18" i="124"/>
  <c r="J26" i="124"/>
  <c r="J30" i="124"/>
  <c r="J11" i="125"/>
  <c r="J31" i="125"/>
  <c r="J8" i="126"/>
  <c r="J24" i="126"/>
  <c r="J32" i="126"/>
  <c r="J9" i="127"/>
  <c r="J13" i="127"/>
  <c r="J17" i="127"/>
  <c r="J33" i="127"/>
  <c r="J10" i="128"/>
  <c r="J14" i="128"/>
  <c r="J18" i="128"/>
  <c r="J26" i="128"/>
  <c r="J11" i="129"/>
  <c r="J23" i="129"/>
  <c r="J31" i="129"/>
  <c r="J8" i="130"/>
  <c r="J16" i="130"/>
  <c r="J24" i="130"/>
  <c r="J32" i="130"/>
  <c r="J9" i="131"/>
  <c r="J13" i="131"/>
  <c r="J17" i="131"/>
  <c r="J29" i="131"/>
  <c r="J33" i="131"/>
  <c r="J10" i="132"/>
  <c r="J14" i="132"/>
  <c r="J18" i="132"/>
  <c r="O23" i="132"/>
  <c r="J32" i="132"/>
  <c r="K9" i="133"/>
  <c r="K26" i="133"/>
  <c r="J18" i="134"/>
  <c r="K8" i="135"/>
  <c r="J11" i="135"/>
  <c r="K14" i="135"/>
  <c r="O14" i="135"/>
  <c r="J17" i="135"/>
  <c r="J23" i="135"/>
  <c r="K26" i="135"/>
  <c r="O26" i="135"/>
  <c r="J29" i="135"/>
  <c r="J32" i="135"/>
  <c r="J17" i="136"/>
  <c r="K28" i="136"/>
  <c r="K17" i="137"/>
  <c r="K33" i="137"/>
  <c r="J18" i="138"/>
  <c r="N8" i="141"/>
  <c r="N10" i="141"/>
  <c r="K13" i="141"/>
  <c r="N18" i="143"/>
  <c r="K11" i="136"/>
  <c r="O11" i="136"/>
  <c r="K8" i="137"/>
  <c r="O8" i="137"/>
  <c r="K13" i="138"/>
  <c r="O13" i="138"/>
  <c r="K10" i="139"/>
  <c r="O10" i="139"/>
  <c r="K18" i="139"/>
  <c r="O18" i="139"/>
  <c r="K26" i="139"/>
  <c r="O26" i="139"/>
  <c r="K32" i="141"/>
  <c r="O32" i="141"/>
  <c r="K17" i="142"/>
  <c r="O17" i="142"/>
  <c r="K10" i="143"/>
  <c r="O10" i="143"/>
  <c r="K9" i="146"/>
  <c r="O9" i="146"/>
  <c r="N9" i="144"/>
  <c r="J9" i="144"/>
  <c r="K31" i="144"/>
  <c r="O31" i="144"/>
  <c r="K13" i="146"/>
  <c r="O13" i="146"/>
  <c r="O32" i="133"/>
  <c r="K24" i="136"/>
  <c r="K32" i="136"/>
  <c r="K13" i="137"/>
  <c r="K24" i="137"/>
  <c r="O24" i="137"/>
  <c r="K32" i="137"/>
  <c r="O32" i="137"/>
  <c r="K10" i="138"/>
  <c r="K26" i="138"/>
  <c r="K23" i="139"/>
  <c r="K31" i="139"/>
  <c r="N9" i="140"/>
  <c r="N29" i="140"/>
  <c r="K29" i="141"/>
  <c r="N13" i="144"/>
  <c r="J13" i="144"/>
  <c r="K8" i="145"/>
  <c r="O8" i="145"/>
  <c r="N33" i="159"/>
  <c r="N14" i="160"/>
  <c r="K13" i="163"/>
  <c r="O13" i="163"/>
  <c r="N23" i="163"/>
  <c r="N29" i="163"/>
  <c r="N31" i="163"/>
  <c r="K18" i="164"/>
  <c r="O18" i="164"/>
  <c r="N28" i="164"/>
  <c r="N9" i="165"/>
  <c r="K24" i="166"/>
  <c r="O24" i="166"/>
  <c r="K13" i="167"/>
  <c r="O13" i="167"/>
  <c r="K18" i="168"/>
  <c r="O18" i="168"/>
  <c r="O14" i="147"/>
  <c r="O18" i="147"/>
  <c r="O26" i="147"/>
  <c r="O11" i="148"/>
  <c r="O23" i="148"/>
  <c r="O31" i="148"/>
  <c r="O9" i="150"/>
  <c r="O13" i="150"/>
  <c r="O17" i="150"/>
  <c r="O29" i="150"/>
  <c r="O33" i="150"/>
  <c r="O10" i="151"/>
  <c r="O14" i="151"/>
  <c r="O18" i="151"/>
  <c r="O26" i="151"/>
  <c r="O11" i="152"/>
  <c r="O23" i="152"/>
  <c r="O31" i="152"/>
  <c r="O8" i="153"/>
  <c r="O24" i="153"/>
  <c r="O32" i="153"/>
  <c r="O9" i="154"/>
  <c r="O13" i="154"/>
  <c r="O17" i="154"/>
  <c r="O33" i="154"/>
  <c r="O10" i="155"/>
  <c r="O14" i="155"/>
  <c r="O18" i="155"/>
  <c r="O26" i="155"/>
  <c r="O11" i="156"/>
  <c r="O31" i="156"/>
  <c r="O8" i="157"/>
  <c r="O16" i="157"/>
  <c r="O24" i="157"/>
  <c r="O32" i="157"/>
  <c r="O9" i="158"/>
  <c r="O13" i="158"/>
  <c r="O17" i="158"/>
  <c r="O29" i="158"/>
  <c r="O33" i="158"/>
  <c r="O10" i="159"/>
  <c r="O14" i="159"/>
  <c r="O18" i="159"/>
  <c r="O26" i="159"/>
  <c r="N11" i="160"/>
  <c r="N24" i="160"/>
  <c r="N33" i="161"/>
  <c r="K33" i="163"/>
  <c r="O33" i="163"/>
  <c r="K11" i="165"/>
  <c r="O11" i="165"/>
  <c r="J17" i="167"/>
  <c r="N17" i="167"/>
  <c r="J29" i="144"/>
  <c r="J33" i="144"/>
  <c r="J10" i="145"/>
  <c r="J14" i="145"/>
  <c r="J18" i="145"/>
  <c r="J26" i="145"/>
  <c r="J11" i="146"/>
  <c r="J31" i="146"/>
  <c r="J8" i="147"/>
  <c r="J16" i="147"/>
  <c r="J24" i="147"/>
  <c r="J28" i="147"/>
  <c r="J32" i="147"/>
  <c r="J9" i="148"/>
  <c r="J13" i="148"/>
  <c r="J17" i="148"/>
  <c r="J29" i="148"/>
  <c r="J33" i="148"/>
  <c r="J10" i="149"/>
  <c r="J18" i="149"/>
  <c r="J11" i="150"/>
  <c r="J23" i="150"/>
  <c r="J31" i="150"/>
  <c r="J8" i="151"/>
  <c r="J16" i="151"/>
  <c r="J24" i="151"/>
  <c r="J32" i="151"/>
  <c r="J9" i="152"/>
  <c r="J13" i="152"/>
  <c r="J17" i="152"/>
  <c r="J29" i="152"/>
  <c r="J33" i="152"/>
  <c r="J10" i="153"/>
  <c r="J14" i="153"/>
  <c r="J18" i="153"/>
  <c r="J26" i="153"/>
  <c r="J11" i="154"/>
  <c r="J23" i="154"/>
  <c r="J31" i="154"/>
  <c r="J8" i="155"/>
  <c r="J16" i="155"/>
  <c r="J24" i="155"/>
  <c r="J9" i="156"/>
  <c r="J13" i="156"/>
  <c r="J17" i="156"/>
  <c r="J29" i="156"/>
  <c r="J33" i="156"/>
  <c r="J10" i="157"/>
  <c r="J14" i="157"/>
  <c r="J18" i="157"/>
  <c r="J26" i="157"/>
  <c r="J11" i="158"/>
  <c r="J31" i="158"/>
  <c r="J8" i="159"/>
  <c r="J16" i="159"/>
  <c r="J24" i="159"/>
  <c r="J28" i="159"/>
  <c r="J32" i="159"/>
  <c r="K10" i="160"/>
  <c r="O10" i="160"/>
  <c r="J13" i="160"/>
  <c r="K18" i="160"/>
  <c r="O18" i="160"/>
  <c r="K26" i="160"/>
  <c r="O26" i="160"/>
  <c r="J24" i="161"/>
  <c r="J29" i="161"/>
  <c r="J17" i="162"/>
  <c r="N33" i="163"/>
  <c r="N11" i="165"/>
  <c r="K23" i="165"/>
  <c r="O23" i="165"/>
  <c r="J16" i="166"/>
  <c r="N16" i="166"/>
  <c r="K17" i="167"/>
  <c r="O17" i="167"/>
  <c r="K29" i="167"/>
  <c r="O29" i="167"/>
  <c r="N26" i="160"/>
  <c r="J31" i="160"/>
  <c r="J32" i="161"/>
  <c r="K32" i="162"/>
  <c r="O32" i="162"/>
  <c r="K10" i="163"/>
  <c r="K17" i="163"/>
  <c r="O17" i="163"/>
  <c r="K10" i="164"/>
  <c r="O10" i="164"/>
  <c r="N23" i="165"/>
  <c r="K16" i="166"/>
  <c r="O16" i="166"/>
  <c r="K33" i="167"/>
  <c r="O33" i="167"/>
  <c r="K24" i="170"/>
  <c r="O24" i="170"/>
  <c r="J32" i="166"/>
  <c r="N32" i="166"/>
  <c r="K10" i="168"/>
  <c r="O10" i="168"/>
  <c r="K23" i="169"/>
  <c r="O23" i="169"/>
  <c r="K8" i="170"/>
  <c r="O8" i="170"/>
  <c r="K28" i="170"/>
  <c r="O28" i="170"/>
  <c r="K11" i="161"/>
  <c r="O11" i="161"/>
  <c r="K8" i="166"/>
  <c r="O8" i="166"/>
  <c r="K32" i="166"/>
  <c r="O32" i="166"/>
  <c r="K26" i="168"/>
  <c r="O26" i="168"/>
  <c r="K33" i="159"/>
  <c r="O33" i="159"/>
  <c r="J9" i="160"/>
  <c r="K14" i="160"/>
  <c r="O14" i="160"/>
  <c r="N11" i="161"/>
  <c r="K16" i="161"/>
  <c r="K23" i="161"/>
  <c r="O23" i="161"/>
  <c r="J28" i="161"/>
  <c r="K13" i="162"/>
  <c r="K9" i="163"/>
  <c r="O9" i="163"/>
  <c r="K14" i="164"/>
  <c r="O14" i="164"/>
  <c r="N24" i="164"/>
  <c r="N17" i="165"/>
  <c r="N8" i="166"/>
  <c r="N10" i="166"/>
  <c r="J9" i="167"/>
  <c r="N9" i="167"/>
  <c r="K14" i="168"/>
  <c r="O14" i="168"/>
  <c r="K11" i="169"/>
  <c r="O11" i="169"/>
  <c r="J8" i="161"/>
  <c r="N23" i="161"/>
  <c r="K28" i="161"/>
  <c r="N18" i="162"/>
  <c r="N9" i="163"/>
  <c r="N11" i="163"/>
  <c r="N14" i="164"/>
  <c r="N16" i="164"/>
  <c r="K26" i="164"/>
  <c r="O26" i="164"/>
  <c r="J24" i="166"/>
  <c r="N24" i="166"/>
  <c r="K9" i="167"/>
  <c r="O9" i="167"/>
  <c r="J13" i="167"/>
  <c r="N13" i="167"/>
  <c r="K16" i="170"/>
  <c r="O16" i="170"/>
  <c r="N29" i="167"/>
  <c r="N33" i="167"/>
  <c r="N10" i="168"/>
  <c r="N14" i="168"/>
  <c r="N18" i="168"/>
  <c r="N26" i="168"/>
  <c r="N11" i="169"/>
  <c r="N23" i="169"/>
  <c r="N8" i="170"/>
  <c r="N16" i="170"/>
  <c r="N9" i="171"/>
  <c r="N13" i="171"/>
  <c r="N17" i="171"/>
  <c r="N29" i="171"/>
  <c r="N26" i="172"/>
  <c r="O8" i="179"/>
  <c r="N11" i="179"/>
  <c r="O28" i="179"/>
  <c r="O8" i="180"/>
  <c r="O14" i="181"/>
  <c r="N17" i="181"/>
  <c r="O18" i="182"/>
  <c r="O24" i="182"/>
  <c r="N32" i="182"/>
  <c r="O11" i="183"/>
  <c r="J9" i="189"/>
  <c r="N9" i="189"/>
  <c r="O32" i="170"/>
  <c r="O9" i="171"/>
  <c r="O13" i="171"/>
  <c r="O17" i="171"/>
  <c r="O29" i="171"/>
  <c r="O33" i="171"/>
  <c r="O10" i="172"/>
  <c r="O14" i="172"/>
  <c r="O18" i="172"/>
  <c r="O26" i="172"/>
  <c r="O11" i="173"/>
  <c r="O23" i="173"/>
  <c r="O31" i="173"/>
  <c r="O24" i="174"/>
  <c r="O28" i="174"/>
  <c r="O32" i="174"/>
  <c r="O9" i="175"/>
  <c r="O13" i="175"/>
  <c r="O17" i="175"/>
  <c r="O33" i="175"/>
  <c r="O10" i="176"/>
  <c r="O14" i="176"/>
  <c r="O18" i="176"/>
  <c r="O26" i="176"/>
  <c r="O11" i="177"/>
  <c r="O18" i="179"/>
  <c r="O11" i="180"/>
  <c r="K13" i="181"/>
  <c r="O24" i="181"/>
  <c r="J28" i="184"/>
  <c r="N28" i="184"/>
  <c r="O13" i="186"/>
  <c r="K13" i="186"/>
  <c r="J11" i="187"/>
  <c r="N11" i="187"/>
  <c r="O18" i="187"/>
  <c r="K18" i="187"/>
  <c r="J8" i="192"/>
  <c r="N8" i="192"/>
  <c r="J28" i="192"/>
  <c r="N28" i="192"/>
  <c r="J33" i="169"/>
  <c r="J14" i="170"/>
  <c r="J26" i="170"/>
  <c r="J11" i="171"/>
  <c r="J31" i="171"/>
  <c r="J8" i="172"/>
  <c r="J24" i="172"/>
  <c r="J28" i="172"/>
  <c r="J32" i="172"/>
  <c r="J9" i="173"/>
  <c r="J13" i="173"/>
  <c r="J17" i="173"/>
  <c r="J29" i="173"/>
  <c r="J33" i="173"/>
  <c r="J10" i="174"/>
  <c r="J18" i="174"/>
  <c r="J26" i="174"/>
  <c r="J11" i="175"/>
  <c r="J23" i="175"/>
  <c r="J31" i="175"/>
  <c r="J8" i="176"/>
  <c r="J16" i="176"/>
  <c r="J24" i="176"/>
  <c r="J28" i="176"/>
  <c r="J32" i="176"/>
  <c r="J9" i="177"/>
  <c r="J13" i="177"/>
  <c r="J17" i="177"/>
  <c r="J29" i="177"/>
  <c r="K10" i="179"/>
  <c r="K13" i="179"/>
  <c r="J33" i="179"/>
  <c r="J13" i="180"/>
  <c r="J26" i="180"/>
  <c r="J33" i="180"/>
  <c r="K16" i="181"/>
  <c r="J26" i="181"/>
  <c r="J8" i="182"/>
  <c r="K17" i="182"/>
  <c r="J28" i="182"/>
  <c r="K10" i="183"/>
  <c r="O17" i="183"/>
  <c r="K17" i="183"/>
  <c r="O14" i="184"/>
  <c r="K14" i="184"/>
  <c r="J16" i="184"/>
  <c r="N16" i="184"/>
  <c r="J10" i="186"/>
  <c r="N10" i="186"/>
  <c r="O29" i="186"/>
  <c r="K29" i="186"/>
  <c r="J31" i="187"/>
  <c r="N31" i="187"/>
  <c r="J13" i="189"/>
  <c r="N13" i="189"/>
  <c r="J18" i="189"/>
  <c r="J29" i="189"/>
  <c r="N29" i="189"/>
  <c r="J11" i="190"/>
  <c r="J17" i="192"/>
  <c r="J32" i="192"/>
  <c r="N32" i="192"/>
  <c r="J14" i="193"/>
  <c r="J29" i="193"/>
  <c r="N29" i="193"/>
  <c r="N33" i="177"/>
  <c r="N23" i="179"/>
  <c r="J24" i="183"/>
  <c r="O29" i="183"/>
  <c r="K29" i="183"/>
  <c r="J31" i="183"/>
  <c r="N31" i="183"/>
  <c r="J9" i="184"/>
  <c r="J33" i="184"/>
  <c r="J13" i="185"/>
  <c r="N13" i="185"/>
  <c r="O17" i="186"/>
  <c r="K17" i="186"/>
  <c r="J8" i="188"/>
  <c r="N8" i="188"/>
  <c r="J13" i="188"/>
  <c r="J24" i="188"/>
  <c r="N24" i="188"/>
  <c r="J29" i="188"/>
  <c r="J33" i="189"/>
  <c r="N33" i="189"/>
  <c r="J11" i="191"/>
  <c r="N11" i="191"/>
  <c r="J9" i="193"/>
  <c r="N9" i="193"/>
  <c r="J26" i="186"/>
  <c r="N26" i="186"/>
  <c r="O33" i="186"/>
  <c r="K33" i="186"/>
  <c r="J17" i="189"/>
  <c r="N17" i="189"/>
  <c r="J10" i="190"/>
  <c r="N10" i="190"/>
  <c r="J16" i="192"/>
  <c r="N16" i="192"/>
  <c r="J13" i="193"/>
  <c r="N13" i="193"/>
  <c r="J33" i="193"/>
  <c r="N33" i="193"/>
  <c r="J23" i="183"/>
  <c r="N23" i="183"/>
  <c r="O33" i="183"/>
  <c r="K33" i="183"/>
  <c r="J8" i="184"/>
  <c r="N8" i="184"/>
  <c r="J28" i="188"/>
  <c r="N28" i="188"/>
  <c r="J26" i="190"/>
  <c r="N26" i="190"/>
  <c r="J17" i="193"/>
  <c r="N17" i="193"/>
  <c r="K11" i="178"/>
  <c r="N18" i="178"/>
  <c r="J8" i="179"/>
  <c r="J28" i="179"/>
  <c r="K32" i="179"/>
  <c r="N32" i="180"/>
  <c r="J14" i="181"/>
  <c r="O16" i="182"/>
  <c r="J24" i="182"/>
  <c r="O9" i="183"/>
  <c r="J16" i="183"/>
  <c r="K26" i="183"/>
  <c r="J13" i="184"/>
  <c r="J17" i="185"/>
  <c r="N17" i="185"/>
  <c r="J18" i="186"/>
  <c r="N18" i="186"/>
  <c r="J8" i="187"/>
  <c r="O10" i="187"/>
  <c r="K10" i="187"/>
  <c r="J10" i="189"/>
  <c r="J31" i="190"/>
  <c r="J24" i="179"/>
  <c r="N8" i="180"/>
  <c r="N18" i="182"/>
  <c r="J8" i="183"/>
  <c r="N11" i="183"/>
  <c r="O13" i="183"/>
  <c r="K13" i="183"/>
  <c r="J28" i="183"/>
  <c r="O10" i="184"/>
  <c r="K10" i="184"/>
  <c r="J24" i="184"/>
  <c r="N24" i="184"/>
  <c r="J29" i="184"/>
  <c r="J10" i="185"/>
  <c r="O9" i="186"/>
  <c r="K9" i="186"/>
  <c r="O14" i="187"/>
  <c r="K14" i="187"/>
  <c r="J23" i="187"/>
  <c r="N23" i="187"/>
  <c r="J28" i="187"/>
  <c r="J16" i="188"/>
  <c r="N16" i="188"/>
  <c r="J26" i="189"/>
  <c r="J18" i="190"/>
  <c r="N18" i="190"/>
  <c r="J31" i="191"/>
  <c r="N31" i="191"/>
  <c r="J9" i="192"/>
  <c r="J24" i="192"/>
  <c r="N24" i="192"/>
  <c r="J29" i="192"/>
  <c r="J10" i="194"/>
  <c r="N10" i="194"/>
  <c r="N28" i="202"/>
  <c r="N17" i="203"/>
  <c r="N10" i="204"/>
  <c r="N16" i="204"/>
  <c r="N17" i="205"/>
  <c r="J17" i="205"/>
  <c r="N18" i="194"/>
  <c r="N26" i="194"/>
  <c r="N11" i="195"/>
  <c r="N23" i="195"/>
  <c r="N31" i="195"/>
  <c r="N8" i="196"/>
  <c r="N24" i="196"/>
  <c r="N28" i="196"/>
  <c r="N32" i="196"/>
  <c r="N9" i="197"/>
  <c r="N13" i="197"/>
  <c r="N17" i="197"/>
  <c r="N29" i="197"/>
  <c r="N33" i="197"/>
  <c r="N10" i="198"/>
  <c r="N14" i="198"/>
  <c r="N18" i="198"/>
  <c r="N26" i="198"/>
  <c r="N11" i="199"/>
  <c r="N23" i="199"/>
  <c r="N31" i="199"/>
  <c r="N24" i="200"/>
  <c r="N32" i="200"/>
  <c r="N9" i="201"/>
  <c r="N13" i="201"/>
  <c r="N17" i="201"/>
  <c r="N29" i="201"/>
  <c r="N33" i="201"/>
  <c r="N10" i="202"/>
  <c r="N14" i="202"/>
  <c r="O18" i="202"/>
  <c r="N31" i="202"/>
  <c r="N13" i="204"/>
  <c r="K26" i="187"/>
  <c r="K11" i="188"/>
  <c r="K31" i="188"/>
  <c r="K8" i="189"/>
  <c r="K16" i="189"/>
  <c r="K24" i="189"/>
  <c r="K28" i="189"/>
  <c r="K32" i="189"/>
  <c r="K9" i="190"/>
  <c r="K13" i="190"/>
  <c r="K17" i="190"/>
  <c r="K29" i="190"/>
  <c r="K33" i="190"/>
  <c r="K10" i="191"/>
  <c r="K14" i="191"/>
  <c r="K18" i="191"/>
  <c r="K26" i="191"/>
  <c r="K11" i="192"/>
  <c r="K31" i="192"/>
  <c r="K8" i="193"/>
  <c r="K16" i="193"/>
  <c r="K24" i="193"/>
  <c r="K28" i="193"/>
  <c r="K32" i="193"/>
  <c r="K13" i="194"/>
  <c r="K17" i="194"/>
  <c r="K33" i="194"/>
  <c r="K10" i="195"/>
  <c r="K18" i="195"/>
  <c r="K26" i="195"/>
  <c r="K11" i="196"/>
  <c r="K8" i="197"/>
  <c r="K16" i="197"/>
  <c r="K24" i="197"/>
  <c r="K28" i="197"/>
  <c r="K32" i="197"/>
  <c r="K9" i="198"/>
  <c r="K13" i="198"/>
  <c r="K17" i="198"/>
  <c r="K29" i="198"/>
  <c r="K33" i="198"/>
  <c r="K10" i="199"/>
  <c r="K14" i="199"/>
  <c r="K18" i="199"/>
  <c r="K26" i="199"/>
  <c r="K11" i="200"/>
  <c r="K23" i="200"/>
  <c r="K8" i="201"/>
  <c r="K16" i="201"/>
  <c r="K24" i="201"/>
  <c r="K28" i="201"/>
  <c r="K32" i="201"/>
  <c r="K9" i="202"/>
  <c r="K13" i="202"/>
  <c r="K17" i="202"/>
  <c r="J33" i="202"/>
  <c r="J26" i="203"/>
  <c r="N28" i="204"/>
  <c r="J28" i="204"/>
  <c r="K17" i="205"/>
  <c r="K29" i="206"/>
  <c r="O29" i="206"/>
  <c r="K33" i="206"/>
  <c r="O33" i="206"/>
  <c r="K10" i="207"/>
  <c r="O10" i="207"/>
  <c r="K14" i="207"/>
  <c r="O14" i="207"/>
  <c r="K18" i="207"/>
  <c r="O18" i="207"/>
  <c r="K9" i="206"/>
  <c r="O9" i="206"/>
  <c r="K13" i="206"/>
  <c r="O13" i="206"/>
  <c r="K18" i="184"/>
  <c r="K26" i="184"/>
  <c r="K11" i="185"/>
  <c r="K8" i="186"/>
  <c r="K16" i="186"/>
  <c r="K24" i="186"/>
  <c r="K28" i="186"/>
  <c r="K32" i="186"/>
  <c r="K9" i="187"/>
  <c r="K13" i="187"/>
  <c r="K17" i="187"/>
  <c r="K29" i="187"/>
  <c r="K33" i="187"/>
  <c r="K10" i="188"/>
  <c r="K18" i="188"/>
  <c r="K26" i="188"/>
  <c r="K11" i="189"/>
  <c r="K23" i="189"/>
  <c r="K31" i="189"/>
  <c r="K8" i="190"/>
  <c r="K16" i="190"/>
  <c r="K24" i="190"/>
  <c r="K9" i="191"/>
  <c r="K13" i="191"/>
  <c r="K17" i="191"/>
  <c r="K29" i="191"/>
  <c r="K33" i="191"/>
  <c r="K10" i="192"/>
  <c r="K14" i="192"/>
  <c r="K18" i="192"/>
  <c r="K22" i="192"/>
  <c r="K26" i="192"/>
  <c r="K11" i="193"/>
  <c r="K23" i="193"/>
  <c r="K32" i="194"/>
  <c r="K9" i="195"/>
  <c r="K13" i="195"/>
  <c r="K17" i="195"/>
  <c r="K29" i="195"/>
  <c r="K33" i="195"/>
  <c r="K10" i="196"/>
  <c r="K14" i="196"/>
  <c r="K18" i="196"/>
  <c r="K26" i="196"/>
  <c r="K11" i="197"/>
  <c r="K23" i="197"/>
  <c r="K31" i="197"/>
  <c r="K8" i="198"/>
  <c r="K16" i="198"/>
  <c r="K24" i="198"/>
  <c r="K28" i="198"/>
  <c r="K32" i="198"/>
  <c r="K9" i="199"/>
  <c r="K13" i="199"/>
  <c r="K17" i="199"/>
  <c r="K29" i="199"/>
  <c r="K33" i="199"/>
  <c r="K10" i="200"/>
  <c r="K18" i="200"/>
  <c r="K26" i="200"/>
  <c r="K11" i="201"/>
  <c r="K23" i="201"/>
  <c r="K31" i="201"/>
  <c r="K8" i="202"/>
  <c r="K16" i="202"/>
  <c r="K26" i="202"/>
  <c r="J29" i="202"/>
  <c r="J18" i="203"/>
  <c r="K8" i="204"/>
  <c r="J11" i="204"/>
  <c r="J17" i="204"/>
  <c r="O26" i="204"/>
  <c r="J33" i="204"/>
  <c r="J26" i="205"/>
  <c r="K31" i="207"/>
  <c r="J28" i="195"/>
  <c r="J32" i="195"/>
  <c r="J13" i="196"/>
  <c r="J17" i="200"/>
  <c r="J8" i="203"/>
  <c r="J11" i="203"/>
  <c r="N13" i="205"/>
  <c r="J13" i="205"/>
  <c r="K17" i="206"/>
  <c r="O17" i="206"/>
  <c r="K26" i="206"/>
  <c r="K11" i="207"/>
  <c r="K26" i="207"/>
  <c r="O26" i="207"/>
  <c r="O32" i="202"/>
  <c r="K14" i="203"/>
  <c r="O14" i="204"/>
  <c r="N24" i="204"/>
  <c r="J24" i="204"/>
  <c r="K13" i="205"/>
  <c r="K10" i="206"/>
  <c r="O26" i="208"/>
  <c r="O9" i="210"/>
  <c r="O17" i="210"/>
  <c r="N32" i="210"/>
  <c r="J32" i="210"/>
  <c r="N10" i="211"/>
  <c r="J10" i="211"/>
  <c r="N26" i="211"/>
  <c r="J26" i="211"/>
  <c r="O23" i="212"/>
  <c r="N16" i="213"/>
  <c r="J16" i="213"/>
  <c r="O11" i="208"/>
  <c r="O29" i="208"/>
  <c r="J31" i="208"/>
  <c r="O32" i="208"/>
  <c r="J24" i="209"/>
  <c r="N8" i="210"/>
  <c r="J8" i="210"/>
  <c r="N16" i="210"/>
  <c r="J16" i="210"/>
  <c r="N24" i="210"/>
  <c r="J24" i="210"/>
  <c r="O13" i="212"/>
  <c r="N8" i="213"/>
  <c r="J8" i="213"/>
  <c r="N9" i="214"/>
  <c r="J9" i="214"/>
  <c r="O23" i="214"/>
  <c r="O26" i="215"/>
  <c r="K26" i="215"/>
  <c r="J11" i="206"/>
  <c r="J31" i="206"/>
  <c r="J8" i="207"/>
  <c r="J16" i="207"/>
  <c r="J24" i="207"/>
  <c r="J28" i="207"/>
  <c r="J32" i="207"/>
  <c r="J9" i="208"/>
  <c r="J13" i="208"/>
  <c r="O10" i="215"/>
  <c r="K10" i="215"/>
  <c r="O23" i="216"/>
  <c r="K23" i="216"/>
  <c r="N11" i="212"/>
  <c r="J11" i="212"/>
  <c r="O33" i="214"/>
  <c r="K33" i="214"/>
  <c r="J33" i="205"/>
  <c r="J10" i="206"/>
  <c r="J18" i="206"/>
  <c r="J26" i="206"/>
  <c r="J11" i="207"/>
  <c r="J31" i="207"/>
  <c r="J8" i="208"/>
  <c r="J16" i="208"/>
  <c r="K30" i="208"/>
  <c r="K10" i="209"/>
  <c r="K13" i="209"/>
  <c r="O33" i="212"/>
  <c r="N13" i="214"/>
  <c r="J13" i="214"/>
  <c r="K24" i="214"/>
  <c r="K29" i="214"/>
  <c r="O18" i="215"/>
  <c r="K18" i="215"/>
  <c r="K8" i="208"/>
  <c r="K16" i="208"/>
  <c r="J23" i="208"/>
  <c r="K33" i="208"/>
  <c r="J9" i="209"/>
  <c r="J16" i="209"/>
  <c r="N28" i="210"/>
  <c r="J28" i="210"/>
  <c r="J33" i="210"/>
  <c r="N23" i="212"/>
  <c r="J23" i="212"/>
  <c r="O26" i="209"/>
  <c r="J9" i="210"/>
  <c r="J17" i="210"/>
  <c r="K17" i="211"/>
  <c r="K33" i="211"/>
  <c r="O18" i="213"/>
  <c r="N32" i="213"/>
  <c r="J32" i="213"/>
  <c r="K13" i="214"/>
  <c r="K16" i="214"/>
  <c r="O11" i="216"/>
  <c r="K11" i="216"/>
  <c r="N18" i="211"/>
  <c r="J18" i="211"/>
  <c r="K26" i="212"/>
  <c r="O10" i="213"/>
  <c r="N24" i="213"/>
  <c r="J24" i="213"/>
  <c r="O11" i="214"/>
  <c r="N17" i="214"/>
  <c r="J17" i="214"/>
  <c r="N23" i="222"/>
  <c r="K8" i="230"/>
  <c r="O8" i="230"/>
  <c r="K13" i="231"/>
  <c r="O13" i="231"/>
  <c r="K33" i="231"/>
  <c r="O33" i="231"/>
  <c r="K24" i="230"/>
  <c r="O24" i="230"/>
  <c r="K17" i="231"/>
  <c r="O17" i="231"/>
  <c r="K10" i="232"/>
  <c r="O10" i="232"/>
  <c r="K26" i="232"/>
  <c r="O26" i="232"/>
  <c r="K23" i="233"/>
  <c r="O23" i="233"/>
  <c r="K32" i="234"/>
  <c r="O32" i="234"/>
  <c r="J29" i="214"/>
  <c r="J33" i="214"/>
  <c r="J10" i="215"/>
  <c r="J18" i="215"/>
  <c r="J26" i="215"/>
  <c r="J11" i="216"/>
  <c r="J23" i="216"/>
  <c r="J31" i="216"/>
  <c r="J24" i="217"/>
  <c r="J28" i="217"/>
  <c r="J32" i="217"/>
  <c r="J9" i="218"/>
  <c r="J13" i="218"/>
  <c r="J17" i="218"/>
  <c r="J29" i="218"/>
  <c r="J33" i="218"/>
  <c r="J10" i="219"/>
  <c r="J14" i="219"/>
  <c r="J18" i="219"/>
  <c r="J11" i="220"/>
  <c r="J23" i="220"/>
  <c r="J31" i="220"/>
  <c r="J8" i="221"/>
  <c r="K32" i="221"/>
  <c r="O33" i="227"/>
  <c r="K14" i="232"/>
  <c r="O14" i="232"/>
  <c r="K9" i="235"/>
  <c r="O9" i="235"/>
  <c r="K31" i="216"/>
  <c r="K24" i="217"/>
  <c r="K28" i="217"/>
  <c r="K32" i="217"/>
  <c r="K9" i="218"/>
  <c r="K13" i="218"/>
  <c r="K17" i="218"/>
  <c r="K29" i="218"/>
  <c r="K33" i="218"/>
  <c r="K10" i="219"/>
  <c r="K14" i="219"/>
  <c r="K18" i="219"/>
  <c r="K11" i="220"/>
  <c r="K23" i="220"/>
  <c r="K31" i="220"/>
  <c r="K8" i="221"/>
  <c r="J8" i="222"/>
  <c r="O33" i="223"/>
  <c r="K11" i="224"/>
  <c r="O14" i="224"/>
  <c r="J29" i="224"/>
  <c r="N29" i="224"/>
  <c r="K8" i="225"/>
  <c r="J10" i="225"/>
  <c r="N10" i="225"/>
  <c r="K13" i="225"/>
  <c r="K16" i="225"/>
  <c r="J18" i="225"/>
  <c r="N18" i="225"/>
  <c r="K24" i="225"/>
  <c r="J26" i="225"/>
  <c r="N26" i="225"/>
  <c r="O8" i="226"/>
  <c r="O18" i="226"/>
  <c r="O28" i="226"/>
  <c r="O17" i="227"/>
  <c r="K28" i="230"/>
  <c r="O28" i="230"/>
  <c r="K18" i="232"/>
  <c r="O18" i="232"/>
  <c r="K13" i="235"/>
  <c r="O13" i="235"/>
  <c r="J13" i="211"/>
  <c r="J17" i="211"/>
  <c r="J33" i="211"/>
  <c r="J10" i="212"/>
  <c r="J18" i="212"/>
  <c r="J26" i="212"/>
  <c r="J11" i="213"/>
  <c r="J31" i="213"/>
  <c r="J8" i="214"/>
  <c r="J16" i="214"/>
  <c r="J24" i="214"/>
  <c r="J32" i="214"/>
  <c r="J9" i="215"/>
  <c r="J13" i="215"/>
  <c r="J17" i="215"/>
  <c r="J29" i="215"/>
  <c r="J33" i="215"/>
  <c r="J10" i="216"/>
  <c r="J14" i="216"/>
  <c r="J18" i="216"/>
  <c r="J26" i="216"/>
  <c r="J11" i="217"/>
  <c r="J23" i="217"/>
  <c r="J8" i="218"/>
  <c r="J16" i="218"/>
  <c r="J24" i="218"/>
  <c r="J9" i="219"/>
  <c r="J13" i="219"/>
  <c r="J17" i="219"/>
  <c r="J10" i="220"/>
  <c r="J14" i="220"/>
  <c r="J18" i="220"/>
  <c r="J26" i="220"/>
  <c r="J11" i="221"/>
  <c r="N18" i="221"/>
  <c r="J24" i="221"/>
  <c r="J31" i="221"/>
  <c r="K11" i="222"/>
  <c r="K18" i="222"/>
  <c r="J24" i="222"/>
  <c r="K31" i="222"/>
  <c r="K11" i="223"/>
  <c r="J17" i="223"/>
  <c r="K23" i="223"/>
  <c r="J26" i="223"/>
  <c r="K8" i="224"/>
  <c r="K16" i="224"/>
  <c r="K24" i="224"/>
  <c r="K32" i="224"/>
  <c r="O8" i="228"/>
  <c r="O10" i="228"/>
  <c r="O32" i="228"/>
  <c r="O17" i="229"/>
  <c r="K16" i="230"/>
  <c r="O16" i="230"/>
  <c r="K31" i="233"/>
  <c r="O31" i="233"/>
  <c r="K32" i="214"/>
  <c r="K9" i="215"/>
  <c r="K13" i="215"/>
  <c r="K23" i="217"/>
  <c r="K16" i="218"/>
  <c r="K9" i="219"/>
  <c r="K13" i="219"/>
  <c r="K17" i="219"/>
  <c r="K10" i="220"/>
  <c r="K26" i="220"/>
  <c r="K11" i="221"/>
  <c r="K24" i="221"/>
  <c r="K31" i="221"/>
  <c r="K14" i="222"/>
  <c r="K24" i="222"/>
  <c r="J10" i="223"/>
  <c r="K26" i="223"/>
  <c r="J18" i="224"/>
  <c r="O10" i="226"/>
  <c r="O22" i="228"/>
  <c r="N14" i="221"/>
  <c r="N32" i="223"/>
  <c r="N13" i="224"/>
  <c r="J11" i="226"/>
  <c r="N11" i="226"/>
  <c r="O11" i="227"/>
  <c r="O29" i="229"/>
  <c r="K11" i="233"/>
  <c r="O11" i="233"/>
  <c r="J13" i="223"/>
  <c r="O10" i="224"/>
  <c r="J17" i="224"/>
  <c r="N17" i="224"/>
  <c r="O26" i="224"/>
  <c r="K31" i="224"/>
  <c r="J33" i="224"/>
  <c r="N33" i="224"/>
  <c r="K28" i="225"/>
  <c r="J24" i="226"/>
  <c r="O32" i="226"/>
  <c r="O13" i="227"/>
  <c r="O14" i="228"/>
  <c r="O24" i="228"/>
  <c r="O9" i="229"/>
  <c r="O11" i="229"/>
  <c r="O31" i="229"/>
  <c r="K9" i="231"/>
  <c r="O9" i="231"/>
  <c r="K29" i="231"/>
  <c r="O29" i="231"/>
  <c r="K28" i="234"/>
  <c r="O28" i="234"/>
  <c r="O17" i="235"/>
  <c r="O29" i="235"/>
  <c r="O33" i="235"/>
  <c r="O10" i="236"/>
  <c r="O14" i="236"/>
  <c r="N24" i="236"/>
  <c r="J24" i="236"/>
  <c r="N17" i="237"/>
  <c r="J17" i="237"/>
  <c r="N26" i="238"/>
  <c r="J26" i="238"/>
  <c r="K33" i="238"/>
  <c r="O33" i="238"/>
  <c r="N13" i="241"/>
  <c r="J13" i="241"/>
  <c r="N17" i="241"/>
  <c r="J17" i="241"/>
  <c r="N28" i="227"/>
  <c r="N32" i="227"/>
  <c r="N9" i="228"/>
  <c r="N13" i="228"/>
  <c r="N17" i="228"/>
  <c r="N29" i="228"/>
  <c r="N33" i="228"/>
  <c r="N10" i="229"/>
  <c r="N14" i="229"/>
  <c r="N18" i="229"/>
  <c r="N22" i="229"/>
  <c r="N26" i="229"/>
  <c r="N11" i="230"/>
  <c r="N31" i="230"/>
  <c r="N8" i="231"/>
  <c r="N16" i="231"/>
  <c r="N24" i="231"/>
  <c r="N28" i="231"/>
  <c r="N32" i="231"/>
  <c r="N9" i="232"/>
  <c r="N13" i="232"/>
  <c r="N17" i="232"/>
  <c r="N29" i="232"/>
  <c r="N33" i="232"/>
  <c r="N10" i="233"/>
  <c r="N14" i="233"/>
  <c r="N18" i="233"/>
  <c r="N22" i="233"/>
  <c r="N26" i="233"/>
  <c r="N30" i="233"/>
  <c r="K16" i="236"/>
  <c r="K32" i="236"/>
  <c r="N33" i="237"/>
  <c r="J33" i="237"/>
  <c r="K13" i="238"/>
  <c r="O13" i="238"/>
  <c r="K29" i="236"/>
  <c r="N9" i="237"/>
  <c r="J9" i="237"/>
  <c r="O22" i="237"/>
  <c r="O9" i="238"/>
  <c r="K17" i="238"/>
  <c r="O17" i="238"/>
  <c r="N23" i="239"/>
  <c r="J23" i="239"/>
  <c r="J32" i="239"/>
  <c r="J9" i="234"/>
  <c r="J13" i="234"/>
  <c r="J17" i="234"/>
  <c r="J33" i="234"/>
  <c r="J10" i="235"/>
  <c r="J14" i="235"/>
  <c r="J18" i="235"/>
  <c r="J26" i="235"/>
  <c r="J11" i="236"/>
  <c r="J18" i="236"/>
  <c r="J14" i="237"/>
  <c r="J26" i="237"/>
  <c r="N10" i="238"/>
  <c r="J10" i="238"/>
  <c r="N14" i="238"/>
  <c r="J14" i="238"/>
  <c r="J23" i="238"/>
  <c r="N11" i="239"/>
  <c r="J11" i="239"/>
  <c r="J33" i="240"/>
  <c r="J10" i="241"/>
  <c r="N28" i="236"/>
  <c r="J28" i="236"/>
  <c r="N18" i="238"/>
  <c r="J18" i="238"/>
  <c r="O14" i="241"/>
  <c r="K14" i="241"/>
  <c r="J28" i="230"/>
  <c r="J9" i="231"/>
  <c r="J13" i="231"/>
  <c r="J17" i="231"/>
  <c r="J28" i="234"/>
  <c r="J13" i="235"/>
  <c r="J17" i="235"/>
  <c r="J29" i="235"/>
  <c r="J33" i="235"/>
  <c r="J10" i="236"/>
  <c r="J14" i="236"/>
  <c r="K33" i="236"/>
  <c r="J18" i="237"/>
  <c r="N31" i="239"/>
  <c r="J31" i="239"/>
  <c r="J9" i="240"/>
  <c r="J17" i="236"/>
  <c r="K28" i="236"/>
  <c r="O31" i="236"/>
  <c r="N13" i="237"/>
  <c r="J13" i="237"/>
  <c r="O18" i="237"/>
  <c r="O28" i="237"/>
  <c r="N22" i="238"/>
  <c r="J22" i="238"/>
  <c r="J13" i="240"/>
  <c r="N32" i="240"/>
  <c r="J32" i="240"/>
  <c r="N9" i="241"/>
  <c r="J9" i="241"/>
  <c r="O23" i="236"/>
  <c r="N32" i="236"/>
  <c r="J32" i="236"/>
  <c r="J10" i="237"/>
  <c r="O16" i="237"/>
  <c r="N29" i="237"/>
  <c r="J29" i="237"/>
  <c r="K29" i="238"/>
  <c r="O29" i="238"/>
  <c r="J31" i="238"/>
  <c r="J24" i="239"/>
  <c r="N24" i="240"/>
  <c r="J24" i="240"/>
  <c r="O10" i="239"/>
  <c r="O18" i="239"/>
  <c r="O26" i="239"/>
  <c r="J24" i="241"/>
  <c r="K10" i="242"/>
  <c r="K32" i="243"/>
  <c r="K17" i="244"/>
  <c r="O23" i="244"/>
  <c r="N31" i="244"/>
  <c r="O9" i="245"/>
  <c r="K9" i="245"/>
  <c r="K9" i="240"/>
  <c r="K13" i="240"/>
  <c r="K17" i="240"/>
  <c r="K33" i="240"/>
  <c r="K10" i="241"/>
  <c r="K17" i="241"/>
  <c r="J33" i="241"/>
  <c r="J26" i="242"/>
  <c r="N29" i="242"/>
  <c r="J31" i="242"/>
  <c r="N10" i="243"/>
  <c r="N18" i="243"/>
  <c r="J23" i="243"/>
  <c r="N26" i="243"/>
  <c r="J28" i="243"/>
  <c r="J8" i="244"/>
  <c r="N11" i="244"/>
  <c r="J13" i="244"/>
  <c r="O31" i="244"/>
  <c r="N33" i="244"/>
  <c r="N16" i="245"/>
  <c r="O24" i="245"/>
  <c r="K24" i="245"/>
  <c r="J23" i="241"/>
  <c r="O24" i="241"/>
  <c r="J26" i="241"/>
  <c r="K33" i="241"/>
  <c r="J9" i="242"/>
  <c r="O13" i="242"/>
  <c r="J22" i="242"/>
  <c r="K26" i="242"/>
  <c r="O29" i="242"/>
  <c r="K31" i="242"/>
  <c r="O10" i="243"/>
  <c r="O18" i="243"/>
  <c r="K23" i="243"/>
  <c r="O26" i="243"/>
  <c r="K28" i="243"/>
  <c r="K8" i="244"/>
  <c r="O11" i="244"/>
  <c r="K13" i="244"/>
  <c r="K28" i="244"/>
  <c r="J31" i="243"/>
  <c r="J16" i="244"/>
  <c r="O13" i="245"/>
  <c r="K13" i="245"/>
  <c r="K29" i="241"/>
  <c r="J32" i="241"/>
  <c r="O9" i="242"/>
  <c r="K18" i="242"/>
  <c r="K31" i="243"/>
  <c r="K16" i="244"/>
  <c r="K24" i="244"/>
  <c r="K10" i="245"/>
  <c r="O17" i="245"/>
  <c r="K17" i="245"/>
  <c r="O16" i="241"/>
  <c r="J30" i="242"/>
  <c r="N33" i="242"/>
  <c r="J11" i="243"/>
  <c r="N14" i="243"/>
  <c r="N22" i="243"/>
  <c r="K32" i="244"/>
  <c r="N10" i="245"/>
  <c r="J23" i="245"/>
  <c r="N23" i="245"/>
  <c r="N16" i="246"/>
  <c r="O10" i="247"/>
  <c r="O13" i="247"/>
  <c r="O9" i="250"/>
  <c r="K9" i="250"/>
  <c r="N24" i="250"/>
  <c r="J24" i="250"/>
  <c r="O10" i="252"/>
  <c r="K10" i="252"/>
  <c r="O33" i="253"/>
  <c r="K33" i="253"/>
  <c r="N10" i="254"/>
  <c r="J10" i="254"/>
  <c r="N26" i="254"/>
  <c r="J26" i="254"/>
  <c r="N11" i="255"/>
  <c r="J11" i="255"/>
  <c r="N28" i="250"/>
  <c r="J28" i="250"/>
  <c r="K31" i="251"/>
  <c r="O31" i="251"/>
  <c r="K24" i="252"/>
  <c r="O24" i="252"/>
  <c r="K13" i="253"/>
  <c r="O13" i="253"/>
  <c r="J18" i="245"/>
  <c r="K28" i="246"/>
  <c r="J8" i="247"/>
  <c r="J33" i="247"/>
  <c r="J17" i="248"/>
  <c r="K23" i="248"/>
  <c r="K28" i="248"/>
  <c r="K29" i="249"/>
  <c r="N32" i="250"/>
  <c r="J32" i="250"/>
  <c r="O24" i="251"/>
  <c r="K24" i="251"/>
  <c r="N33" i="252"/>
  <c r="J33" i="252"/>
  <c r="N28" i="248"/>
  <c r="K31" i="248"/>
  <c r="N23" i="249"/>
  <c r="N29" i="249"/>
  <c r="N9" i="251"/>
  <c r="J9" i="251"/>
  <c r="N13" i="251"/>
  <c r="J13" i="251"/>
  <c r="O33" i="247"/>
  <c r="K8" i="248"/>
  <c r="K9" i="249"/>
  <c r="N17" i="251"/>
  <c r="J17" i="251"/>
  <c r="O17" i="252"/>
  <c r="K17" i="252"/>
  <c r="O18" i="253"/>
  <c r="K18" i="253"/>
  <c r="K17" i="246"/>
  <c r="J13" i="247"/>
  <c r="K17" i="247"/>
  <c r="J32" i="247"/>
  <c r="N8" i="248"/>
  <c r="O14" i="248"/>
  <c r="K16" i="248"/>
  <c r="N9" i="249"/>
  <c r="J14" i="249"/>
  <c r="K17" i="249"/>
  <c r="O31" i="249"/>
  <c r="K33" i="249"/>
  <c r="N8" i="250"/>
  <c r="J8" i="250"/>
  <c r="N16" i="250"/>
  <c r="J16" i="250"/>
  <c r="J29" i="247"/>
  <c r="J10" i="248"/>
  <c r="J13" i="248"/>
  <c r="N16" i="248"/>
  <c r="O22" i="248"/>
  <c r="J11" i="249"/>
  <c r="N17" i="249"/>
  <c r="K28" i="249"/>
  <c r="N33" i="249"/>
  <c r="O8" i="250"/>
  <c r="K8" i="250"/>
  <c r="J30" i="245"/>
  <c r="N10" i="246"/>
  <c r="J16" i="247"/>
  <c r="N23" i="247"/>
  <c r="K26" i="247"/>
  <c r="N24" i="248"/>
  <c r="J29" i="248"/>
  <c r="O30" i="252"/>
  <c r="K30" i="252"/>
  <c r="K13" i="250"/>
  <c r="K17" i="250"/>
  <c r="K29" i="250"/>
  <c r="K33" i="250"/>
  <c r="K10" i="251"/>
  <c r="K14" i="251"/>
  <c r="J24" i="251"/>
  <c r="K28" i="251"/>
  <c r="J31" i="251"/>
  <c r="J10" i="252"/>
  <c r="K14" i="252"/>
  <c r="J17" i="252"/>
  <c r="J24" i="252"/>
  <c r="J30" i="252"/>
  <c r="K10" i="253"/>
  <c r="N13" i="253"/>
  <c r="J18" i="253"/>
  <c r="O10" i="254"/>
  <c r="K10" i="254"/>
  <c r="N14" i="254"/>
  <c r="J14" i="254"/>
  <c r="N31" i="255"/>
  <c r="J31" i="255"/>
  <c r="K16" i="250"/>
  <c r="K24" i="250"/>
  <c r="K28" i="250"/>
  <c r="K32" i="250"/>
  <c r="K9" i="251"/>
  <c r="K13" i="251"/>
  <c r="K17" i="251"/>
  <c r="J33" i="251"/>
  <c r="J13" i="252"/>
  <c r="J23" i="252"/>
  <c r="J26" i="252"/>
  <c r="K33" i="252"/>
  <c r="J9" i="253"/>
  <c r="J23" i="253"/>
  <c r="N18" i="254"/>
  <c r="J18" i="254"/>
  <c r="N8" i="256"/>
  <c r="J8" i="256"/>
  <c r="N24" i="256"/>
  <c r="J24" i="256"/>
  <c r="K13" i="252"/>
  <c r="J16" i="252"/>
  <c r="K26" i="252"/>
  <c r="J29" i="252"/>
  <c r="K23" i="253"/>
  <c r="N32" i="256"/>
  <c r="J32" i="256"/>
  <c r="O9" i="253"/>
  <c r="J26" i="253"/>
  <c r="O23" i="251"/>
  <c r="O16" i="252"/>
  <c r="O17" i="253"/>
  <c r="N23" i="255"/>
  <c r="J23" i="255"/>
  <c r="N33" i="253"/>
  <c r="J33" i="253"/>
  <c r="N16" i="256"/>
  <c r="J16" i="256"/>
  <c r="O29" i="255"/>
  <c r="O26" i="256"/>
  <c r="J13" i="257"/>
  <c r="J17" i="257"/>
  <c r="J33" i="257"/>
  <c r="J10" i="258"/>
  <c r="J14" i="258"/>
  <c r="J18" i="258"/>
  <c r="J22" i="258"/>
  <c r="J26" i="258"/>
  <c r="J30" i="258"/>
  <c r="K14" i="254"/>
  <c r="K18" i="254"/>
  <c r="K26" i="254"/>
  <c r="K11" i="255"/>
  <c r="K23" i="255"/>
  <c r="K31" i="255"/>
  <c r="K8" i="256"/>
  <c r="K16" i="256"/>
  <c r="K24" i="256"/>
  <c r="K28" i="256"/>
  <c r="K32" i="256"/>
  <c r="K13" i="257"/>
  <c r="K17" i="257"/>
  <c r="K33" i="257"/>
  <c r="K10" i="258"/>
  <c r="K14" i="258"/>
  <c r="K18" i="258"/>
  <c r="K22" i="258"/>
  <c r="K26" i="258"/>
  <c r="K30" i="258"/>
  <c r="K29" i="258"/>
  <c r="K33" i="258"/>
</calcChain>
</file>

<file path=xl/sharedStrings.xml><?xml version="1.0" encoding="utf-8"?>
<sst xmlns="http://schemas.openxmlformats.org/spreadsheetml/2006/main" count="24768" uniqueCount="305">
  <si>
    <t/>
  </si>
  <si>
    <t/>
  </si>
  <si>
    <t>Eastern Cape: Buffalo City (BUF)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</si>
  <si>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</si>
  <si>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</si>
  <si>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</si>
  <si>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</si>
  <si>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</si>
  <si>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</si>
  <si>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</si>
  <si>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</si>
  <si>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</si>
  <si>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</si>
  <si>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</si>
  <si>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</si>
  <si>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</si>
  <si>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</si>
  <si>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</si>
  <si>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</si>
  <si>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</si>
  <si>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</si>
  <si>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</si>
  <si>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</si>
  <si>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</si>
  <si>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</si>
  <si>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</si>
  <si>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</si>
  <si>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</si>
  <si>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</si>
  <si>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</si>
  <si>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</si>
  <si>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</si>
  <si>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</si>
  <si>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</si>
  <si>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</si>
  <si>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</si>
  <si>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</si>
  <si>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</si>
  <si>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</si>
  <si>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</si>
  <si>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</si>
  <si>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</si>
  <si>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</si>
  <si>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</si>
  <si>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</si>
  <si>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</si>
  <si>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</si>
  <si>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</si>
  <si>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</si>
  <si>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</si>
  <si>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</si>
  <si>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</si>
  <si>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</si>
  <si>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</si>
  <si>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</si>
  <si>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</si>
  <si>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</si>
  <si>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</si>
  <si>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</si>
  <si>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</si>
  <si>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</si>
  <si>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</si>
  <si>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</si>
  <si>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</si>
  <si>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</si>
  <si>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</si>
  <si>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</si>
  <si>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</si>
  <si>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</si>
  <si>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</si>
  <si>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</si>
  <si>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</si>
  <si>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</si>
  <si>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</si>
  <si>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</si>
  <si>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</si>
  <si>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</si>
  <si>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</si>
  <si>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</si>
  <si>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</si>
  <si>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</si>
  <si>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</si>
  <si>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</si>
  <si>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</si>
  <si>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Free State: Mangaung (MAN)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</si>
  <si>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</si>
  <si>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</si>
  <si>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</si>
  <si>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</si>
  <si>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</si>
  <si>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</si>
  <si>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</si>
  <si>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</si>
  <si>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</si>
  <si>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</si>
  <si>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</si>
  <si>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</si>
  <si>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</si>
  <si>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</si>
  <si>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</si>
  <si>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</si>
  <si>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</si>
  <si>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</si>
  <si>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</si>
  <si>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</si>
  <si>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</si>
  <si>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</si>
  <si>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Gauteng: City of Ekurhuleni (EKU)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</si>
  <si>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</si>
  <si>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</si>
  <si>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</si>
  <si>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</si>
  <si>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</si>
  <si>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</si>
  <si>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</si>
  <si>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</si>
  <si>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</si>
  <si>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</si>
  <si>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Kwazulu-Natal: eThekwini (ETH)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</si>
  <si>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</si>
  <si>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</si>
  <si>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</si>
  <si>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</si>
  <si>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</si>
  <si>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</si>
  <si>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</si>
  <si>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</si>
  <si>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</si>
  <si>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</si>
  <si>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</si>
  <si>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</si>
  <si>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</si>
  <si>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</si>
  <si>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</si>
  <si>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</si>
  <si>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</si>
  <si>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</si>
  <si>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</si>
  <si>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</si>
  <si>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</si>
  <si>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</si>
  <si>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</si>
  <si>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</si>
  <si>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</si>
  <si>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</si>
  <si>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</si>
  <si>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</si>
  <si>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</si>
  <si>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</si>
  <si>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</si>
  <si>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</si>
  <si>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</si>
  <si>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</si>
  <si>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</si>
  <si>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</si>
  <si>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</si>
  <si>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</si>
  <si>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</si>
  <si>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</si>
  <si>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</si>
  <si>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</si>
  <si>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</si>
  <si>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</si>
  <si>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</si>
  <si>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</si>
  <si>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</si>
  <si>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</si>
  <si>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</si>
  <si>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Ubuhlebezwe (KZN434)</t>
  </si>
  <si>
    <t>Kwazulu-Natal: Umzimkhulu (KZN435)</t>
  </si>
  <si>
    <t>Kwazulu-Natal: Dr Nkosazana Dlamini Zuma (KZN436)</t>
  </si>
  <si>
    <t>Kwazulu-Natal: Harry Gwala (DC43)</t>
  </si>
  <si>
    <t>Limpopo: Greater Giyani (LIM331)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</si>
  <si>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</si>
  <si>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</si>
  <si>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</si>
  <si>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</si>
  <si>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</si>
  <si>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</si>
  <si>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</si>
  <si>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</si>
  <si>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</si>
  <si>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</si>
  <si>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</si>
  <si>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</si>
  <si>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</si>
  <si>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</si>
  <si>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</si>
  <si>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</si>
  <si>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</si>
  <si>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</si>
  <si>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</si>
  <si>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</si>
  <si>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</si>
  <si>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</si>
  <si>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</si>
  <si>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</si>
  <si>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</si>
  <si>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</si>
  <si>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Mpumalanga: Albert Luthuli (MP301)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</si>
  <si>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</si>
  <si>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</si>
  <si>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</si>
  <si>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</si>
  <si>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</si>
  <si>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</si>
  <si>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</si>
  <si>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</si>
  <si>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</si>
  <si>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</si>
  <si>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</si>
  <si>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</si>
  <si>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</si>
  <si>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</si>
  <si>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</si>
  <si>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</si>
  <si>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</si>
  <si>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</si>
  <si>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</si>
  <si>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Northern Cape: Joe Morolong (NC451)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</si>
  <si>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</si>
  <si>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</si>
  <si>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</si>
  <si>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</si>
  <si>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</si>
  <si>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</si>
  <si>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</si>
  <si>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</si>
  <si>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</si>
  <si>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</si>
  <si>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</si>
  <si>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</si>
  <si>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</si>
  <si>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</si>
  <si>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</si>
  <si>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</si>
  <si>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</si>
  <si>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</si>
  <si>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</si>
  <si>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</si>
  <si>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</si>
  <si>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</si>
  <si>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</si>
  <si>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</si>
  <si>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</si>
  <si>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</si>
  <si>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</si>
  <si>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</si>
  <si>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</si>
  <si>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</si>
  <si>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North West: Moretele (NW371)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</si>
  <si>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</si>
  <si>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</si>
  <si>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</si>
  <si>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</si>
  <si>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</si>
  <si>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</si>
  <si>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</si>
  <si>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</si>
  <si>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</si>
  <si>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</si>
  <si>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</si>
  <si>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</si>
  <si>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</si>
  <si>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</si>
  <si>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</si>
  <si>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</si>
  <si>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</si>
  <si>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</si>
  <si>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</si>
  <si>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</si>
  <si>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</si>
  <si>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Western Cape: Cape Town (CPT)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</si>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</sst>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2316797698</v>
      </c>
      <c r="D8" s="58">
        <v>2269496542</v>
      </c>
      <c r="E8" s="59">
        <f>$D8       -$C8</f>
        <v>-47301156</v>
      </c>
      <c r="F8" s="57">
        <v>2425687190</v>
      </c>
      <c r="G8" s="58">
        <v>2373893384</v>
      </c>
      <c r="H8" s="59">
        <f>$G8       -$F8</f>
        <v>-51793806</v>
      </c>
      <c r="I8" s="59">
        <v>2483092481</v>
      </c>
      <c r="J8" s="27">
        <f>IF(($C8       =0),0,(($E8       /$C8       )*100))</f>
        <v>-2.0416610410496014</v>
      </c>
      <c r="K8" s="28">
        <f>IF(($F8       =0),0,(($H8       /$F8       )*100))</f>
        <v>-2.1352219780655228</v>
      </c>
      <c r="L8" s="78">
        <v>31993152</v>
      </c>
      <c r="M8" s="79">
        <v>82180273</v>
      </c>
      <c r="N8" s="29">
        <f>IF(($L8       =0),0,(($E8       /$L8       )*100))</f>
        <v>-147.84775191891063</v>
      </c>
      <c r="O8" s="28">
        <f>IF(($M8       =0),0,(($H8       /$M8       )*100))</f>
        <v>-63.02462149280035</v>
      </c>
      <c r="Q8" s="30"/>
    </row>
    <row r="9" spans="1:17" x14ac:dyDescent="0.2">
      <c r="A9" s="1" t="s">
        <v>16</v>
      </c>
      <c r="B9" s="26" t="s">
        <v>19</v>
      </c>
      <c r="C9" s="57">
        <v>4916175787</v>
      </c>
      <c r="D9" s="58">
        <v>4886537464</v>
      </c>
      <c r="E9" s="59">
        <f>$D9       -$C9</f>
        <v>-29638323</v>
      </c>
      <c r="F9" s="57">
        <v>5437147952</v>
      </c>
      <c r="G9" s="58">
        <v>5443777935</v>
      </c>
      <c r="H9" s="59">
        <f>$G9       -$F9</f>
        <v>6629983</v>
      </c>
      <c r="I9" s="59">
        <v>6077227753</v>
      </c>
      <c r="J9" s="27">
        <f>IF(($C9       =0),0,(($E9       /$C9       )*100))</f>
        <v>-0.60287354000590376</v>
      </c>
      <c r="K9" s="28">
        <f>IF(($F9       =0),0,(($H9       /$F9       )*100))</f>
        <v>0.1219386166889431</v>
      </c>
      <c r="L9" s="78">
        <v>31993152</v>
      </c>
      <c r="M9" s="79">
        <v>82180273</v>
      </c>
      <c r="N9" s="29">
        <f>IF(($L9       =0),0,(($E9       /$L9       )*100))</f>
        <v>-92.639584246028647</v>
      </c>
      <c r="O9" s="28">
        <f>IF(($M9       =0),0,(($H9       /$M9       )*100))</f>
        <v>8.0676088773762054</v>
      </c>
      <c r="Q9" s="30"/>
    </row>
    <row r="10" spans="1:17" x14ac:dyDescent="0.2">
      <c r="A10" s="1" t="s">
        <v>16</v>
      </c>
      <c r="B10" s="26" t="s">
        <v>20</v>
      </c>
      <c r="C10" s="57">
        <v>2869844654</v>
      </c>
      <c r="D10" s="58">
        <v>2978777285</v>
      </c>
      <c r="E10" s="59">
        <f t="shared" ref="E10:E33" si="0">$D10      -$C10</f>
        <v>108932631</v>
      </c>
      <c r="F10" s="57">
        <v>3032626637</v>
      </c>
      <c r="G10" s="58">
        <v>3159970733</v>
      </c>
      <c r="H10" s="59">
        <f t="shared" ref="H10:H33" si="1">$G10      -$F10</f>
        <v>127344096</v>
      </c>
      <c r="I10" s="59">
        <v>3260857684</v>
      </c>
      <c r="J10" s="27">
        <f t="shared" ref="J10:J33" si="2">IF(($C10      =0),0,(($E10      /$C10      )*100))</f>
        <v>3.7957675112542866</v>
      </c>
      <c r="K10" s="28">
        <f t="shared" ref="K10:K33" si="3">IF(($F10      =0),0,(($H10      /$F10      )*100))</f>
        <v>4.1991353121521771</v>
      </c>
      <c r="L10" s="78">
        <v>31993152</v>
      </c>
      <c r="M10" s="79">
        <v>82180273</v>
      </c>
      <c r="N10" s="29">
        <f t="shared" ref="N10:N33" si="4">IF(($L10      =0),0,(($E10      /$L10      )*100))</f>
        <v>340.48733616493928</v>
      </c>
      <c r="O10" s="28">
        <f t="shared" ref="O10:O33" si="5">IF(($M10      =0),0,(($H10      /$M10      )*100))</f>
        <v>154.95701261542413</v>
      </c>
      <c r="Q10" s="30"/>
    </row>
    <row r="11" spans="1:17" ht="16.5" x14ac:dyDescent="0.3">
      <c r="A11" s="4" t="s">
        <v>16</v>
      </c>
      <c r="B11" s="31" t="s">
        <v>21</v>
      </c>
      <c r="C11" s="60">
        <v>10102818139</v>
      </c>
      <c r="D11" s="61">
        <v>10134811291</v>
      </c>
      <c r="E11" s="62">
        <f t="shared" si="0"/>
        <v>31993152</v>
      </c>
      <c r="F11" s="60">
        <v>10895461779</v>
      </c>
      <c r="G11" s="61">
        <v>10977642052</v>
      </c>
      <c r="H11" s="62">
        <f t="shared" si="1"/>
        <v>82180273</v>
      </c>
      <c r="I11" s="62">
        <v>11821177918</v>
      </c>
      <c r="J11" s="32">
        <f t="shared" si="2"/>
        <v>0.31667552122408843</v>
      </c>
      <c r="K11" s="33">
        <f t="shared" si="3"/>
        <v>0.75426149590460601</v>
      </c>
      <c r="L11" s="80">
        <v>31993152</v>
      </c>
      <c r="M11" s="81">
        <v>82180273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3017062333</v>
      </c>
      <c r="D13" s="58">
        <v>2937653875</v>
      </c>
      <c r="E13" s="59">
        <f t="shared" si="0"/>
        <v>-79408458</v>
      </c>
      <c r="F13" s="57">
        <v>3158220498</v>
      </c>
      <c r="G13" s="58">
        <v>3183687550</v>
      </c>
      <c r="H13" s="59">
        <f t="shared" si="1"/>
        <v>25467052</v>
      </c>
      <c r="I13" s="59">
        <v>3332761184</v>
      </c>
      <c r="J13" s="27">
        <f t="shared" si="2"/>
        <v>-2.6319793638814422</v>
      </c>
      <c r="K13" s="28">
        <f t="shared" si="3"/>
        <v>0.806373463034879</v>
      </c>
      <c r="L13" s="78">
        <v>37009387</v>
      </c>
      <c r="M13" s="79">
        <v>70504303</v>
      </c>
      <c r="N13" s="29">
        <f t="shared" si="4"/>
        <v>-214.56301883627523</v>
      </c>
      <c r="O13" s="28">
        <f t="shared" si="5"/>
        <v>36.12127333561471</v>
      </c>
      <c r="Q13" s="30"/>
    </row>
    <row r="14" spans="1:17" x14ac:dyDescent="0.2">
      <c r="A14" s="1" t="s">
        <v>16</v>
      </c>
      <c r="B14" s="26" t="s">
        <v>24</v>
      </c>
      <c r="C14" s="57">
        <v>1295030560</v>
      </c>
      <c r="D14" s="58">
        <v>1681728272</v>
      </c>
      <c r="E14" s="59">
        <f t="shared" si="0"/>
        <v>386697712</v>
      </c>
      <c r="F14" s="57">
        <v>1205684212</v>
      </c>
      <c r="G14" s="58">
        <v>1596133491</v>
      </c>
      <c r="H14" s="59">
        <f t="shared" si="1"/>
        <v>390449279</v>
      </c>
      <c r="I14" s="59">
        <v>1658825655</v>
      </c>
      <c r="J14" s="27">
        <f t="shared" si="2"/>
        <v>29.860122528691523</v>
      </c>
      <c r="K14" s="28">
        <f t="shared" si="3"/>
        <v>32.384041784234633</v>
      </c>
      <c r="L14" s="78">
        <v>37009387</v>
      </c>
      <c r="M14" s="79">
        <v>70504303</v>
      </c>
      <c r="N14" s="29">
        <f t="shared" si="4"/>
        <v>1044.8638665644476</v>
      </c>
      <c r="O14" s="28">
        <f t="shared" si="5"/>
        <v>553.79496340811988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37009387</v>
      </c>
      <c r="M15" s="79">
        <v>70504303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2832585843</v>
      </c>
      <c r="D16" s="58">
        <v>2832585844</v>
      </c>
      <c r="E16" s="59">
        <f t="shared" si="0"/>
        <v>1</v>
      </c>
      <c r="F16" s="57">
        <v>3193457280</v>
      </c>
      <c r="G16" s="58">
        <v>3278434856</v>
      </c>
      <c r="H16" s="59">
        <f t="shared" si="1"/>
        <v>84977576</v>
      </c>
      <c r="I16" s="59">
        <v>3794460502</v>
      </c>
      <c r="J16" s="27">
        <f t="shared" si="2"/>
        <v>3.5303431402484768E-8</v>
      </c>
      <c r="K16" s="28">
        <f t="shared" si="3"/>
        <v>2.6609899099699246</v>
      </c>
      <c r="L16" s="78">
        <v>37009387</v>
      </c>
      <c r="M16" s="79">
        <v>70504303</v>
      </c>
      <c r="N16" s="29">
        <f t="shared" si="4"/>
        <v>2.7020171936379273E-6</v>
      </c>
      <c r="O16" s="28">
        <f t="shared" si="5"/>
        <v>120.52821229932592</v>
      </c>
      <c r="Q16" s="30"/>
    </row>
    <row r="17" spans="1:17" x14ac:dyDescent="0.2">
      <c r="A17" s="1" t="s">
        <v>16</v>
      </c>
      <c r="B17" s="26" t="s">
        <v>26</v>
      </c>
      <c r="C17" s="57">
        <v>2947927258</v>
      </c>
      <c r="D17" s="58">
        <v>2677647390</v>
      </c>
      <c r="E17" s="59">
        <f t="shared" si="0"/>
        <v>-270279868</v>
      </c>
      <c r="F17" s="57">
        <v>3330520660</v>
      </c>
      <c r="G17" s="58">
        <v>2900131056</v>
      </c>
      <c r="H17" s="59">
        <f t="shared" si="1"/>
        <v>-430389604</v>
      </c>
      <c r="I17" s="59">
        <v>2984970994</v>
      </c>
      <c r="J17" s="39">
        <f t="shared" si="2"/>
        <v>-9.1684714155182192</v>
      </c>
      <c r="K17" s="28">
        <f t="shared" si="3"/>
        <v>-12.922592229168156</v>
      </c>
      <c r="L17" s="82">
        <v>37009387</v>
      </c>
      <c r="M17" s="79">
        <v>70504303</v>
      </c>
      <c r="N17" s="29">
        <f t="shared" si="4"/>
        <v>-730.3008504301896</v>
      </c>
      <c r="O17" s="28">
        <f t="shared" si="5"/>
        <v>-610.44444904306056</v>
      </c>
      <c r="Q17" s="30"/>
    </row>
    <row r="18" spans="1:17" ht="16.5" x14ac:dyDescent="0.3">
      <c r="A18" s="1" t="s">
        <v>16</v>
      </c>
      <c r="B18" s="31" t="s">
        <v>27</v>
      </c>
      <c r="C18" s="60">
        <v>10092605994</v>
      </c>
      <c r="D18" s="61">
        <v>10129615381</v>
      </c>
      <c r="E18" s="62">
        <f t="shared" si="0"/>
        <v>37009387</v>
      </c>
      <c r="F18" s="60">
        <v>10887882650</v>
      </c>
      <c r="G18" s="61">
        <v>10958386953</v>
      </c>
      <c r="H18" s="62">
        <f t="shared" si="1"/>
        <v>70504303</v>
      </c>
      <c r="I18" s="62">
        <v>11771018335</v>
      </c>
      <c r="J18" s="40">
        <f t="shared" si="2"/>
        <v>0.36669802647603483</v>
      </c>
      <c r="K18" s="33">
        <f t="shared" si="3"/>
        <v>0.64754833668233924</v>
      </c>
      <c r="L18" s="83">
        <v>37009387</v>
      </c>
      <c r="M18" s="81">
        <v>70504303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10212145</v>
      </c>
      <c r="D19" s="67">
        <v>5195910</v>
      </c>
      <c r="E19" s="68">
        <f t="shared" si="0"/>
        <v>-5016235</v>
      </c>
      <c r="F19" s="69">
        <v>7579129</v>
      </c>
      <c r="G19" s="70">
        <v>19255099</v>
      </c>
      <c r="H19" s="71">
        <f t="shared" si="1"/>
        <v>11675970</v>
      </c>
      <c r="I19" s="71">
        <v>50159583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63308557</v>
      </c>
      <c r="M22" s="79">
        <v>85246389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367378225</v>
      </c>
      <c r="D23" s="58">
        <v>442551560</v>
      </c>
      <c r="E23" s="59">
        <f t="shared" si="0"/>
        <v>75173335</v>
      </c>
      <c r="F23" s="57">
        <v>360046302</v>
      </c>
      <c r="G23" s="58">
        <v>437807151</v>
      </c>
      <c r="H23" s="59">
        <f t="shared" si="1"/>
        <v>77760849</v>
      </c>
      <c r="I23" s="59">
        <v>399963223</v>
      </c>
      <c r="J23" s="27">
        <f t="shared" si="2"/>
        <v>20.462109587469428</v>
      </c>
      <c r="K23" s="28">
        <f t="shared" si="3"/>
        <v>21.597458040271718</v>
      </c>
      <c r="L23" s="78">
        <v>63308557</v>
      </c>
      <c r="M23" s="79">
        <v>85246389</v>
      </c>
      <c r="N23" s="29">
        <f t="shared" si="4"/>
        <v>118.74119165281243</v>
      </c>
      <c r="O23" s="28">
        <f t="shared" si="5"/>
        <v>91.21893597158703</v>
      </c>
      <c r="Q23" s="30"/>
    </row>
    <row r="24" spans="1:17" x14ac:dyDescent="0.2">
      <c r="A24" s="4" t="s">
        <v>16</v>
      </c>
      <c r="B24" s="26" t="s">
        <v>32</v>
      </c>
      <c r="C24" s="57">
        <v>800428029</v>
      </c>
      <c r="D24" s="58">
        <v>788563251</v>
      </c>
      <c r="E24" s="59">
        <f t="shared" si="0"/>
        <v>-11864778</v>
      </c>
      <c r="F24" s="57">
        <v>833050307</v>
      </c>
      <c r="G24" s="58">
        <v>840535847</v>
      </c>
      <c r="H24" s="59">
        <f t="shared" si="1"/>
        <v>7485540</v>
      </c>
      <c r="I24" s="59">
        <v>944230459</v>
      </c>
      <c r="J24" s="27">
        <f t="shared" si="2"/>
        <v>-1.4823041635389806</v>
      </c>
      <c r="K24" s="28">
        <f t="shared" si="3"/>
        <v>0.89856998276095712</v>
      </c>
      <c r="L24" s="78">
        <v>63308557</v>
      </c>
      <c r="M24" s="79">
        <v>85246389</v>
      </c>
      <c r="N24" s="29">
        <f t="shared" si="4"/>
        <v>-18.741191652812432</v>
      </c>
      <c r="O24" s="28">
        <f t="shared" si="5"/>
        <v>8.7810640284129811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63308557</v>
      </c>
      <c r="M25" s="79">
        <v>85246389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1167806254</v>
      </c>
      <c r="D26" s="61">
        <v>1231114811</v>
      </c>
      <c r="E26" s="62">
        <f t="shared" si="0"/>
        <v>63308557</v>
      </c>
      <c r="F26" s="60">
        <v>1193096609</v>
      </c>
      <c r="G26" s="61">
        <v>1278342998</v>
      </c>
      <c r="H26" s="62">
        <f t="shared" si="1"/>
        <v>85246389</v>
      </c>
      <c r="I26" s="62">
        <v>1344193682</v>
      </c>
      <c r="J26" s="40">
        <f t="shared" si="2"/>
        <v>5.4211524200314827</v>
      </c>
      <c r="K26" s="33">
        <f t="shared" si="3"/>
        <v>7.1449695152054531</v>
      </c>
      <c r="L26" s="83">
        <v>63308557</v>
      </c>
      <c r="M26" s="81">
        <v>85246389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266902604</v>
      </c>
      <c r="D28" s="58">
        <v>256072770</v>
      </c>
      <c r="E28" s="59">
        <f t="shared" si="0"/>
        <v>-10829834</v>
      </c>
      <c r="F28" s="57">
        <v>287349577</v>
      </c>
      <c r="G28" s="58">
        <v>289965597</v>
      </c>
      <c r="H28" s="59">
        <f t="shared" si="1"/>
        <v>2616020</v>
      </c>
      <c r="I28" s="59">
        <v>308664557</v>
      </c>
      <c r="J28" s="27">
        <f t="shared" si="2"/>
        <v>-4.0575977295448196</v>
      </c>
      <c r="K28" s="28">
        <f t="shared" si="3"/>
        <v>0.91039632885904687</v>
      </c>
      <c r="L28" s="78">
        <v>63308557</v>
      </c>
      <c r="M28" s="79">
        <v>85246389</v>
      </c>
      <c r="N28" s="29">
        <f t="shared" si="4"/>
        <v>-17.106430020194587</v>
      </c>
      <c r="O28" s="28">
        <f t="shared" si="5"/>
        <v>3.068775147766083</v>
      </c>
      <c r="Q28" s="30"/>
    </row>
    <row r="29" spans="1:17" x14ac:dyDescent="0.2">
      <c r="A29" s="4" t="s">
        <v>16</v>
      </c>
      <c r="B29" s="26" t="s">
        <v>36</v>
      </c>
      <c r="C29" s="57">
        <v>157388195</v>
      </c>
      <c r="D29" s="58">
        <v>172365000</v>
      </c>
      <c r="E29" s="59">
        <f t="shared" si="0"/>
        <v>14976805</v>
      </c>
      <c r="F29" s="57">
        <v>193057457</v>
      </c>
      <c r="G29" s="58">
        <v>183057457</v>
      </c>
      <c r="H29" s="59">
        <f t="shared" si="1"/>
        <v>-10000000</v>
      </c>
      <c r="I29" s="59">
        <v>144343223</v>
      </c>
      <c r="J29" s="27">
        <f t="shared" si="2"/>
        <v>9.5158375760011733</v>
      </c>
      <c r="K29" s="28">
        <f t="shared" si="3"/>
        <v>-5.1798050981268231</v>
      </c>
      <c r="L29" s="78">
        <v>63308557</v>
      </c>
      <c r="M29" s="79">
        <v>85246389</v>
      </c>
      <c r="N29" s="29">
        <f t="shared" si="4"/>
        <v>23.656841523018759</v>
      </c>
      <c r="O29" s="28">
        <f t="shared" si="5"/>
        <v>-11.73070216499141</v>
      </c>
      <c r="Q29" s="30"/>
    </row>
    <row r="30" spans="1:17" x14ac:dyDescent="0.2">
      <c r="A30" s="4" t="s">
        <v>16</v>
      </c>
      <c r="B30" s="26" t="s">
        <v>37</v>
      </c>
      <c r="C30" s="57">
        <v>5000000</v>
      </c>
      <c r="D30" s="58">
        <v>26000000</v>
      </c>
      <c r="E30" s="59">
        <f t="shared" si="0"/>
        <v>21000000</v>
      </c>
      <c r="F30" s="57">
        <v>5223996</v>
      </c>
      <c r="G30" s="58">
        <v>5223996</v>
      </c>
      <c r="H30" s="59">
        <f t="shared" si="1"/>
        <v>0</v>
      </c>
      <c r="I30" s="59">
        <v>5223996</v>
      </c>
      <c r="J30" s="27">
        <f t="shared" si="2"/>
        <v>420</v>
      </c>
      <c r="K30" s="28">
        <f t="shared" si="3"/>
        <v>0</v>
      </c>
      <c r="L30" s="78">
        <v>63308557</v>
      </c>
      <c r="M30" s="79">
        <v>85246389</v>
      </c>
      <c r="N30" s="29">
        <f t="shared" si="4"/>
        <v>33.170871356300225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311255001</v>
      </c>
      <c r="D31" s="58">
        <v>317664422</v>
      </c>
      <c r="E31" s="59">
        <f t="shared" si="0"/>
        <v>6409421</v>
      </c>
      <c r="F31" s="57">
        <v>298794285</v>
      </c>
      <c r="G31" s="58">
        <v>309260720</v>
      </c>
      <c r="H31" s="59">
        <f t="shared" si="1"/>
        <v>10466435</v>
      </c>
      <c r="I31" s="59">
        <v>328522224</v>
      </c>
      <c r="J31" s="27">
        <f t="shared" si="2"/>
        <v>2.0592186404741493</v>
      </c>
      <c r="K31" s="28">
        <f t="shared" si="3"/>
        <v>3.5028899565465252</v>
      </c>
      <c r="L31" s="78">
        <v>63308557</v>
      </c>
      <c r="M31" s="79">
        <v>85246389</v>
      </c>
      <c r="N31" s="29">
        <f t="shared" si="4"/>
        <v>10.12409902187472</v>
      </c>
      <c r="O31" s="28">
        <f t="shared" si="5"/>
        <v>12.277863171424187</v>
      </c>
      <c r="Q31" s="30"/>
    </row>
    <row r="32" spans="1:17" x14ac:dyDescent="0.2">
      <c r="A32" s="4" t="s">
        <v>16</v>
      </c>
      <c r="B32" s="26" t="s">
        <v>39</v>
      </c>
      <c r="C32" s="57">
        <v>427260454</v>
      </c>
      <c r="D32" s="58">
        <v>459012619</v>
      </c>
      <c r="E32" s="59">
        <f t="shared" si="0"/>
        <v>31752165</v>
      </c>
      <c r="F32" s="57">
        <v>408671294</v>
      </c>
      <c r="G32" s="58">
        <v>490835228</v>
      </c>
      <c r="H32" s="59">
        <f t="shared" si="1"/>
        <v>82163934</v>
      </c>
      <c r="I32" s="59">
        <v>557439682</v>
      </c>
      <c r="J32" s="27">
        <f t="shared" si="2"/>
        <v>7.4315712354694075</v>
      </c>
      <c r="K32" s="28">
        <f t="shared" si="3"/>
        <v>20.105139559912423</v>
      </c>
      <c r="L32" s="78">
        <v>63308557</v>
      </c>
      <c r="M32" s="79">
        <v>85246389</v>
      </c>
      <c r="N32" s="29">
        <f t="shared" si="4"/>
        <v>50.15461811900088</v>
      </c>
      <c r="O32" s="28">
        <f t="shared" si="5"/>
        <v>96.384063845801137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1167806254</v>
      </c>
      <c r="D33" s="76">
        <v>1231114811</v>
      </c>
      <c r="E33" s="77">
        <f t="shared" si="0"/>
        <v>63308557</v>
      </c>
      <c r="F33" s="75">
        <v>1193096609</v>
      </c>
      <c r="G33" s="76">
        <v>1278342998</v>
      </c>
      <c r="H33" s="77">
        <f t="shared" si="1"/>
        <v>85246389</v>
      </c>
      <c r="I33" s="77">
        <v>1344193682</v>
      </c>
      <c r="J33" s="53">
        <f t="shared" si="2"/>
        <v>5.4211524200314827</v>
      </c>
      <c r="K33" s="54">
        <f t="shared" si="3"/>
        <v>7.1449695152054531</v>
      </c>
      <c r="L33" s="90">
        <v>63308557</v>
      </c>
      <c r="M33" s="91">
        <v>85246389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3144698950</v>
      </c>
      <c r="D8" s="58">
        <v>3142251020</v>
      </c>
      <c r="E8" s="59">
        <f>$D8       -$C8</f>
        <v>-2447930</v>
      </c>
      <c r="F8" s="57">
        <v>3333380880</v>
      </c>
      <c r="G8" s="58">
        <v>3315073510</v>
      </c>
      <c r="H8" s="59">
        <f>$G8       -$F8</f>
        <v>-18307370</v>
      </c>
      <c r="I8" s="59">
        <v>3513959720</v>
      </c>
      <c r="J8" s="27">
        <f>IF(($C8       =0),0,(($E8       /$C8       )*100))</f>
        <v>-7.7843063483072045E-2</v>
      </c>
      <c r="K8" s="28">
        <f>IF(($F8       =0),0,(($H8       /$F8       )*100))</f>
        <v>-0.54921326602197351</v>
      </c>
      <c r="L8" s="78">
        <v>777171268</v>
      </c>
      <c r="M8" s="79">
        <v>319209640</v>
      </c>
      <c r="N8" s="29">
        <f>IF(($L8       =0),0,(($E8       /$L8       )*100))</f>
        <v>-0.31497947759952444</v>
      </c>
      <c r="O8" s="28">
        <f>IF(($M8       =0),0,(($H8       /$M8       )*100))</f>
        <v>-5.7352183975396231</v>
      </c>
      <c r="Q8" s="30"/>
    </row>
    <row r="9" spans="1:17" x14ac:dyDescent="0.2">
      <c r="A9" s="1" t="s">
        <v>16</v>
      </c>
      <c r="B9" s="26" t="s">
        <v>19</v>
      </c>
      <c r="C9" s="57">
        <v>10265317512</v>
      </c>
      <c r="D9" s="58">
        <v>10017607920</v>
      </c>
      <c r="E9" s="59">
        <f>$D9       -$C9</f>
        <v>-247709592</v>
      </c>
      <c r="F9" s="57">
        <v>11427413380</v>
      </c>
      <c r="G9" s="58">
        <v>11030109120</v>
      </c>
      <c r="H9" s="59">
        <f>$G9       -$F9</f>
        <v>-397304260</v>
      </c>
      <c r="I9" s="59">
        <v>12174921150</v>
      </c>
      <c r="J9" s="27">
        <f>IF(($C9       =0),0,(($E9       /$C9       )*100))</f>
        <v>-2.4130728709602138</v>
      </c>
      <c r="K9" s="28">
        <f>IF(($F9       =0),0,(($H9       /$F9       )*100))</f>
        <v>-3.4767645729466028</v>
      </c>
      <c r="L9" s="78">
        <v>777171268</v>
      </c>
      <c r="M9" s="79">
        <v>319209640</v>
      </c>
      <c r="N9" s="29">
        <f>IF(($L9       =0),0,(($E9       /$L9       )*100))</f>
        <v>-31.873230805027653</v>
      </c>
      <c r="O9" s="28">
        <f>IF(($M9       =0),0,(($H9       /$M9       )*100))</f>
        <v>-124.46499422761794</v>
      </c>
      <c r="Q9" s="30"/>
    </row>
    <row r="10" spans="1:17" x14ac:dyDescent="0.2">
      <c r="A10" s="1" t="s">
        <v>16</v>
      </c>
      <c r="B10" s="26" t="s">
        <v>20</v>
      </c>
      <c r="C10" s="57">
        <v>3929874990</v>
      </c>
      <c r="D10" s="58">
        <v>4957203780</v>
      </c>
      <c r="E10" s="59">
        <f t="shared" ref="E10:E33" si="0">$D10      -$C10</f>
        <v>1027328790</v>
      </c>
      <c r="F10" s="57">
        <v>4252657960</v>
      </c>
      <c r="G10" s="58">
        <v>4987479230</v>
      </c>
      <c r="H10" s="59">
        <f t="shared" ref="H10:H33" si="1">$G10      -$F10</f>
        <v>734821270</v>
      </c>
      <c r="I10" s="59">
        <v>5108702100</v>
      </c>
      <c r="J10" s="27">
        <f t="shared" ref="J10:J33" si="2">IF(($C10      =0),0,(($E10      /$C10      )*100))</f>
        <v>26.141513218973923</v>
      </c>
      <c r="K10" s="28">
        <f t="shared" ref="K10:K33" si="3">IF(($F10      =0),0,(($H10      /$F10      )*100))</f>
        <v>17.279105841843908</v>
      </c>
      <c r="L10" s="78">
        <v>777171268</v>
      </c>
      <c r="M10" s="79">
        <v>319209640</v>
      </c>
      <c r="N10" s="29">
        <f t="shared" ref="N10:N33" si="4">IF(($L10      =0),0,(($E10      /$L10      )*100))</f>
        <v>132.18821028262718</v>
      </c>
      <c r="O10" s="28">
        <f t="shared" ref="O10:O33" si="5">IF(($M10      =0),0,(($H10      /$M10      )*100))</f>
        <v>230.20021262515758</v>
      </c>
      <c r="Q10" s="30"/>
    </row>
    <row r="11" spans="1:17" ht="16.5" x14ac:dyDescent="0.3">
      <c r="A11" s="4" t="s">
        <v>16</v>
      </c>
      <c r="B11" s="31" t="s">
        <v>21</v>
      </c>
      <c r="C11" s="60">
        <v>17339891452</v>
      </c>
      <c r="D11" s="61">
        <v>18117062720</v>
      </c>
      <c r="E11" s="62">
        <f t="shared" si="0"/>
        <v>777171268</v>
      </c>
      <c r="F11" s="60">
        <v>19013452220</v>
      </c>
      <c r="G11" s="61">
        <v>19332661860</v>
      </c>
      <c r="H11" s="62">
        <f t="shared" si="1"/>
        <v>319209640</v>
      </c>
      <c r="I11" s="62">
        <v>20797582970</v>
      </c>
      <c r="J11" s="32">
        <f t="shared" si="2"/>
        <v>4.4819846199807687</v>
      </c>
      <c r="K11" s="33">
        <f t="shared" si="3"/>
        <v>1.6788620830478516</v>
      </c>
      <c r="L11" s="80">
        <v>777171268</v>
      </c>
      <c r="M11" s="81">
        <v>319209640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4721637270</v>
      </c>
      <c r="D13" s="58">
        <v>4752684560</v>
      </c>
      <c r="E13" s="59">
        <f t="shared" si="0"/>
        <v>31047290</v>
      </c>
      <c r="F13" s="57">
        <v>5016391780</v>
      </c>
      <c r="G13" s="58">
        <v>5115988410</v>
      </c>
      <c r="H13" s="59">
        <f t="shared" si="1"/>
        <v>99596630</v>
      </c>
      <c r="I13" s="59">
        <v>5515005660</v>
      </c>
      <c r="J13" s="27">
        <f t="shared" si="2"/>
        <v>0.65755347614832771</v>
      </c>
      <c r="K13" s="28">
        <f t="shared" si="3"/>
        <v>1.9854236743845393</v>
      </c>
      <c r="L13" s="78">
        <v>-214555729</v>
      </c>
      <c r="M13" s="79">
        <v>-450195950</v>
      </c>
      <c r="N13" s="29">
        <f t="shared" si="4"/>
        <v>-14.47050150779241</v>
      </c>
      <c r="O13" s="28">
        <f t="shared" si="5"/>
        <v>-22.122951128280917</v>
      </c>
      <c r="Q13" s="30"/>
    </row>
    <row r="14" spans="1:17" x14ac:dyDescent="0.2">
      <c r="A14" s="1" t="s">
        <v>16</v>
      </c>
      <c r="B14" s="26" t="s">
        <v>24</v>
      </c>
      <c r="C14" s="57">
        <v>1997936240</v>
      </c>
      <c r="D14" s="58">
        <v>1836239460</v>
      </c>
      <c r="E14" s="59">
        <f t="shared" si="0"/>
        <v>-161696780</v>
      </c>
      <c r="F14" s="57">
        <v>2141019820</v>
      </c>
      <c r="G14" s="58">
        <v>1861668330</v>
      </c>
      <c r="H14" s="59">
        <f t="shared" si="1"/>
        <v>-279351490</v>
      </c>
      <c r="I14" s="59">
        <v>1882476500</v>
      </c>
      <c r="J14" s="27">
        <f t="shared" si="2"/>
        <v>-8.0931902011047168</v>
      </c>
      <c r="K14" s="28">
        <f t="shared" si="3"/>
        <v>-13.047590096573696</v>
      </c>
      <c r="L14" s="78">
        <v>-214555729</v>
      </c>
      <c r="M14" s="79">
        <v>-450195950</v>
      </c>
      <c r="N14" s="29">
        <f t="shared" si="4"/>
        <v>75.363534105397861</v>
      </c>
      <c r="O14" s="28">
        <f t="shared" si="5"/>
        <v>62.051089086874278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-214555729</v>
      </c>
      <c r="M15" s="79">
        <v>-450195950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6347635170</v>
      </c>
      <c r="D16" s="58">
        <v>6338216080</v>
      </c>
      <c r="E16" s="59">
        <f t="shared" si="0"/>
        <v>-9419090</v>
      </c>
      <c r="F16" s="57">
        <v>7153784840</v>
      </c>
      <c r="G16" s="58">
        <v>7143169530</v>
      </c>
      <c r="H16" s="59">
        <f t="shared" si="1"/>
        <v>-10615310</v>
      </c>
      <c r="I16" s="59">
        <v>8050352070</v>
      </c>
      <c r="J16" s="27">
        <f t="shared" si="2"/>
        <v>-0.1483873875505041</v>
      </c>
      <c r="K16" s="28">
        <f t="shared" si="3"/>
        <v>-0.14838732555451026</v>
      </c>
      <c r="L16" s="78">
        <v>-214555729</v>
      </c>
      <c r="M16" s="79">
        <v>-450195950</v>
      </c>
      <c r="N16" s="29">
        <f t="shared" si="4"/>
        <v>4.3900435769766837</v>
      </c>
      <c r="O16" s="28">
        <f t="shared" si="5"/>
        <v>2.3579310298104637</v>
      </c>
      <c r="Q16" s="30"/>
    </row>
    <row r="17" spans="1:17" x14ac:dyDescent="0.2">
      <c r="A17" s="1" t="s">
        <v>16</v>
      </c>
      <c r="B17" s="26" t="s">
        <v>26</v>
      </c>
      <c r="C17" s="57">
        <v>5263408519</v>
      </c>
      <c r="D17" s="58">
        <v>5188921370</v>
      </c>
      <c r="E17" s="59">
        <f t="shared" si="0"/>
        <v>-74487149</v>
      </c>
      <c r="F17" s="57">
        <v>5469658720</v>
      </c>
      <c r="G17" s="58">
        <v>5209832940</v>
      </c>
      <c r="H17" s="59">
        <f t="shared" si="1"/>
        <v>-259825780</v>
      </c>
      <c r="I17" s="59">
        <v>5347745450</v>
      </c>
      <c r="J17" s="39">
        <f t="shared" si="2"/>
        <v>-1.4151884416935183</v>
      </c>
      <c r="K17" s="28">
        <f t="shared" si="3"/>
        <v>-4.7503106372969466</v>
      </c>
      <c r="L17" s="82">
        <v>-214555729</v>
      </c>
      <c r="M17" s="79">
        <v>-450195950</v>
      </c>
      <c r="N17" s="29">
        <f t="shared" si="4"/>
        <v>34.716923825417872</v>
      </c>
      <c r="O17" s="28">
        <f t="shared" si="5"/>
        <v>57.713931011596173</v>
      </c>
      <c r="Q17" s="30"/>
    </row>
    <row r="18" spans="1:17" ht="16.5" x14ac:dyDescent="0.3">
      <c r="A18" s="1" t="s">
        <v>16</v>
      </c>
      <c r="B18" s="31" t="s">
        <v>27</v>
      </c>
      <c r="C18" s="60">
        <v>18330617199</v>
      </c>
      <c r="D18" s="61">
        <v>18116061470</v>
      </c>
      <c r="E18" s="62">
        <f t="shared" si="0"/>
        <v>-214555729</v>
      </c>
      <c r="F18" s="60">
        <v>19780855160</v>
      </c>
      <c r="G18" s="61">
        <v>19330659210</v>
      </c>
      <c r="H18" s="62">
        <f t="shared" si="1"/>
        <v>-450195950</v>
      </c>
      <c r="I18" s="62">
        <v>20795579680</v>
      </c>
      <c r="J18" s="40">
        <f t="shared" si="2"/>
        <v>-1.1704773858444044</v>
      </c>
      <c r="K18" s="33">
        <f t="shared" si="3"/>
        <v>-2.2759175291388161</v>
      </c>
      <c r="L18" s="83">
        <v>-214555729</v>
      </c>
      <c r="M18" s="81">
        <v>-450195950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-990725747</v>
      </c>
      <c r="D19" s="67">
        <v>1001250</v>
      </c>
      <c r="E19" s="68">
        <f t="shared" si="0"/>
        <v>991726997</v>
      </c>
      <c r="F19" s="69">
        <v>-767402940</v>
      </c>
      <c r="G19" s="70">
        <v>2002650</v>
      </c>
      <c r="H19" s="71">
        <f t="shared" si="1"/>
        <v>769405590</v>
      </c>
      <c r="I19" s="71">
        <v>2003290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130228580</v>
      </c>
      <c r="E22" s="59">
        <f t="shared" si="0"/>
        <v>130228580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182963900</v>
      </c>
      <c r="M22" s="79">
        <v>47478620</v>
      </c>
      <c r="N22" s="29">
        <f t="shared" si="4"/>
        <v>71.177199436610167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448210460</v>
      </c>
      <c r="D23" s="58">
        <v>624482700</v>
      </c>
      <c r="E23" s="59">
        <f t="shared" si="0"/>
        <v>176272240</v>
      </c>
      <c r="F23" s="57">
        <v>445250000</v>
      </c>
      <c r="G23" s="58">
        <v>535505730</v>
      </c>
      <c r="H23" s="59">
        <f t="shared" si="1"/>
        <v>90255730</v>
      </c>
      <c r="I23" s="59">
        <v>538892440</v>
      </c>
      <c r="J23" s="27">
        <f t="shared" si="2"/>
        <v>39.3280067582537</v>
      </c>
      <c r="K23" s="28">
        <f t="shared" si="3"/>
        <v>20.270798427849524</v>
      </c>
      <c r="L23" s="78">
        <v>182963900</v>
      </c>
      <c r="M23" s="79">
        <v>47478620</v>
      </c>
      <c r="N23" s="29">
        <f t="shared" si="4"/>
        <v>96.342633710803057</v>
      </c>
      <c r="O23" s="28">
        <f t="shared" si="5"/>
        <v>190.09762710036645</v>
      </c>
      <c r="Q23" s="30"/>
    </row>
    <row r="24" spans="1:17" x14ac:dyDescent="0.2">
      <c r="A24" s="4" t="s">
        <v>16</v>
      </c>
      <c r="B24" s="26" t="s">
        <v>32</v>
      </c>
      <c r="C24" s="57">
        <v>1278110500</v>
      </c>
      <c r="D24" s="58">
        <v>1154573580</v>
      </c>
      <c r="E24" s="59">
        <f t="shared" si="0"/>
        <v>-123536920</v>
      </c>
      <c r="F24" s="57">
        <v>1420596230</v>
      </c>
      <c r="G24" s="58">
        <v>1377819120</v>
      </c>
      <c r="H24" s="59">
        <f t="shared" si="1"/>
        <v>-42777110</v>
      </c>
      <c r="I24" s="59">
        <v>1172036370</v>
      </c>
      <c r="J24" s="27">
        <f t="shared" si="2"/>
        <v>-9.6655899470350963</v>
      </c>
      <c r="K24" s="28">
        <f t="shared" si="3"/>
        <v>-3.0112081882689496</v>
      </c>
      <c r="L24" s="78">
        <v>182963900</v>
      </c>
      <c r="M24" s="79">
        <v>47478620</v>
      </c>
      <c r="N24" s="29">
        <f t="shared" si="4"/>
        <v>-67.519833147413237</v>
      </c>
      <c r="O24" s="28">
        <f t="shared" si="5"/>
        <v>-90.097627100366438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182963900</v>
      </c>
      <c r="M25" s="79">
        <v>47478620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1726320960</v>
      </c>
      <c r="D26" s="61">
        <v>1909284860</v>
      </c>
      <c r="E26" s="62">
        <f t="shared" si="0"/>
        <v>182963900</v>
      </c>
      <c r="F26" s="60">
        <v>1865846230</v>
      </c>
      <c r="G26" s="61">
        <v>1913324850</v>
      </c>
      <c r="H26" s="62">
        <f t="shared" si="1"/>
        <v>47478620</v>
      </c>
      <c r="I26" s="62">
        <v>1710928810</v>
      </c>
      <c r="J26" s="40">
        <f t="shared" si="2"/>
        <v>10.598486853800351</v>
      </c>
      <c r="K26" s="33">
        <f t="shared" si="3"/>
        <v>2.5446159086753894</v>
      </c>
      <c r="L26" s="83">
        <v>182963900</v>
      </c>
      <c r="M26" s="81">
        <v>47478620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394007490</v>
      </c>
      <c r="D28" s="58">
        <v>440823520</v>
      </c>
      <c r="E28" s="59">
        <f t="shared" si="0"/>
        <v>46816030</v>
      </c>
      <c r="F28" s="57">
        <v>507030430</v>
      </c>
      <c r="G28" s="58">
        <v>532946610</v>
      </c>
      <c r="H28" s="59">
        <f t="shared" si="1"/>
        <v>25916180</v>
      </c>
      <c r="I28" s="59">
        <v>187400000</v>
      </c>
      <c r="J28" s="27">
        <f t="shared" si="2"/>
        <v>11.882015237832153</v>
      </c>
      <c r="K28" s="28">
        <f t="shared" si="3"/>
        <v>5.1113658010624725</v>
      </c>
      <c r="L28" s="78">
        <v>181711950</v>
      </c>
      <c r="M28" s="79">
        <v>44243930</v>
      </c>
      <c r="N28" s="29">
        <f t="shared" si="4"/>
        <v>25.763869684960177</v>
      </c>
      <c r="O28" s="28">
        <f t="shared" si="5"/>
        <v>58.575673544370943</v>
      </c>
      <c r="Q28" s="30"/>
    </row>
    <row r="29" spans="1:17" x14ac:dyDescent="0.2">
      <c r="A29" s="4" t="s">
        <v>16</v>
      </c>
      <c r="B29" s="26" t="s">
        <v>36</v>
      </c>
      <c r="C29" s="57">
        <v>153904850</v>
      </c>
      <c r="D29" s="58">
        <v>243497800</v>
      </c>
      <c r="E29" s="59">
        <f t="shared" si="0"/>
        <v>89592950</v>
      </c>
      <c r="F29" s="57">
        <v>152665720</v>
      </c>
      <c r="G29" s="58">
        <v>151796160</v>
      </c>
      <c r="H29" s="59">
        <f t="shared" si="1"/>
        <v>-869560</v>
      </c>
      <c r="I29" s="59">
        <v>152600510</v>
      </c>
      <c r="J29" s="27">
        <f t="shared" si="2"/>
        <v>58.213207705929989</v>
      </c>
      <c r="K29" s="28">
        <f t="shared" si="3"/>
        <v>-0.56958431794642572</v>
      </c>
      <c r="L29" s="78">
        <v>181711950</v>
      </c>
      <c r="M29" s="79">
        <v>44243930</v>
      </c>
      <c r="N29" s="29">
        <f t="shared" si="4"/>
        <v>49.304930138056413</v>
      </c>
      <c r="O29" s="28">
        <f t="shared" si="5"/>
        <v>-1.965376945492862</v>
      </c>
      <c r="Q29" s="30"/>
    </row>
    <row r="30" spans="1:17" x14ac:dyDescent="0.2">
      <c r="A30" s="4" t="s">
        <v>16</v>
      </c>
      <c r="B30" s="26" t="s">
        <v>37</v>
      </c>
      <c r="C30" s="57">
        <v>254147480</v>
      </c>
      <c r="D30" s="58">
        <v>0</v>
      </c>
      <c r="E30" s="59">
        <f t="shared" si="0"/>
        <v>-254147480</v>
      </c>
      <c r="F30" s="57">
        <v>265533220</v>
      </c>
      <c r="G30" s="58">
        <v>328597390</v>
      </c>
      <c r="H30" s="59">
        <f t="shared" si="1"/>
        <v>63064170</v>
      </c>
      <c r="I30" s="59">
        <v>343652180</v>
      </c>
      <c r="J30" s="27">
        <f t="shared" si="2"/>
        <v>-100</v>
      </c>
      <c r="K30" s="28">
        <f t="shared" si="3"/>
        <v>23.750011392171572</v>
      </c>
      <c r="L30" s="78">
        <v>181711950</v>
      </c>
      <c r="M30" s="79">
        <v>44243930</v>
      </c>
      <c r="N30" s="29">
        <f t="shared" si="4"/>
        <v>-139.86283235637501</v>
      </c>
      <c r="O30" s="28">
        <f t="shared" si="5"/>
        <v>142.53745090004438</v>
      </c>
      <c r="Q30" s="30"/>
    </row>
    <row r="31" spans="1:17" x14ac:dyDescent="0.2">
      <c r="A31" s="4" t="s">
        <v>16</v>
      </c>
      <c r="B31" s="26" t="s">
        <v>38</v>
      </c>
      <c r="C31" s="57">
        <v>489295580</v>
      </c>
      <c r="D31" s="58">
        <v>552129770</v>
      </c>
      <c r="E31" s="59">
        <f t="shared" si="0"/>
        <v>62834190</v>
      </c>
      <c r="F31" s="57">
        <v>473646730</v>
      </c>
      <c r="G31" s="58">
        <v>443760170</v>
      </c>
      <c r="H31" s="59">
        <f t="shared" si="1"/>
        <v>-29886560</v>
      </c>
      <c r="I31" s="59">
        <v>463574470</v>
      </c>
      <c r="J31" s="27">
        <f t="shared" si="2"/>
        <v>12.841765298595176</v>
      </c>
      <c r="K31" s="28">
        <f t="shared" si="3"/>
        <v>-6.3098841619786956</v>
      </c>
      <c r="L31" s="78">
        <v>181711950</v>
      </c>
      <c r="M31" s="79">
        <v>44243930</v>
      </c>
      <c r="N31" s="29">
        <f t="shared" si="4"/>
        <v>34.579008149986834</v>
      </c>
      <c r="O31" s="28">
        <f t="shared" si="5"/>
        <v>-67.549514701790741</v>
      </c>
      <c r="Q31" s="30"/>
    </row>
    <row r="32" spans="1:17" x14ac:dyDescent="0.2">
      <c r="A32" s="4" t="s">
        <v>16</v>
      </c>
      <c r="B32" s="26" t="s">
        <v>39</v>
      </c>
      <c r="C32" s="57">
        <v>492257060</v>
      </c>
      <c r="D32" s="58">
        <v>728873320</v>
      </c>
      <c r="E32" s="59">
        <f t="shared" si="0"/>
        <v>236616260</v>
      </c>
      <c r="F32" s="57">
        <v>527925560</v>
      </c>
      <c r="G32" s="58">
        <v>513945260</v>
      </c>
      <c r="H32" s="59">
        <f t="shared" si="1"/>
        <v>-13980300</v>
      </c>
      <c r="I32" s="59">
        <v>623154020</v>
      </c>
      <c r="J32" s="27">
        <f t="shared" si="2"/>
        <v>48.067621417151436</v>
      </c>
      <c r="K32" s="28">
        <f t="shared" si="3"/>
        <v>-2.6481574409846722</v>
      </c>
      <c r="L32" s="78">
        <v>181711950</v>
      </c>
      <c r="M32" s="79">
        <v>44243930</v>
      </c>
      <c r="N32" s="29">
        <f t="shared" si="4"/>
        <v>130.2150243833716</v>
      </c>
      <c r="O32" s="28">
        <f t="shared" si="5"/>
        <v>-31.598232797131722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1783612460</v>
      </c>
      <c r="D33" s="76">
        <v>1965324410</v>
      </c>
      <c r="E33" s="77">
        <f t="shared" si="0"/>
        <v>181711950</v>
      </c>
      <c r="F33" s="75">
        <v>1926801660</v>
      </c>
      <c r="G33" s="76">
        <v>1971045590</v>
      </c>
      <c r="H33" s="77">
        <f t="shared" si="1"/>
        <v>44243930</v>
      </c>
      <c r="I33" s="77">
        <v>1770381180</v>
      </c>
      <c r="J33" s="53">
        <f t="shared" si="2"/>
        <v>10.187860540063731</v>
      </c>
      <c r="K33" s="54">
        <f t="shared" si="3"/>
        <v>2.2962368633209502</v>
      </c>
      <c r="L33" s="90">
        <v>181711950</v>
      </c>
      <c r="M33" s="91">
        <v>44243930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47250457</v>
      </c>
      <c r="D8" s="58">
        <v>51760650</v>
      </c>
      <c r="E8" s="59">
        <f>$D8       -$C8</f>
        <v>4510193</v>
      </c>
      <c r="F8" s="57">
        <v>49565729</v>
      </c>
      <c r="G8" s="58">
        <v>54141637</v>
      </c>
      <c r="H8" s="59">
        <f>$G8       -$F8</f>
        <v>4575908</v>
      </c>
      <c r="I8" s="59">
        <v>56632151</v>
      </c>
      <c r="J8" s="27">
        <f>IF(($C8       =0),0,(($E8       /$C8       )*100))</f>
        <v>9.5452896889441732</v>
      </c>
      <c r="K8" s="28">
        <f>IF(($F8       =0),0,(($H8       /$F8       )*100))</f>
        <v>9.2319997956652671</v>
      </c>
      <c r="L8" s="78">
        <v>88024858</v>
      </c>
      <c r="M8" s="79">
        <v>53536172</v>
      </c>
      <c r="N8" s="29">
        <f>IF(($L8       =0),0,(($E8       /$L8       )*100))</f>
        <v>5.1237719690499244</v>
      </c>
      <c r="O8" s="28">
        <f>IF(($M8       =0),0,(($H8       /$M8       )*100))</f>
        <v>8.5473201184425367</v>
      </c>
      <c r="Q8" s="30"/>
    </row>
    <row r="9" spans="1:17" x14ac:dyDescent="0.2">
      <c r="A9" s="1" t="s">
        <v>16</v>
      </c>
      <c r="B9" s="26" t="s">
        <v>19</v>
      </c>
      <c r="C9" s="57">
        <v>260357144</v>
      </c>
      <c r="D9" s="58">
        <v>311208892</v>
      </c>
      <c r="E9" s="59">
        <f>$D9       -$C9</f>
        <v>50851748</v>
      </c>
      <c r="F9" s="57">
        <v>273114645</v>
      </c>
      <c r="G9" s="58">
        <v>325524513</v>
      </c>
      <c r="H9" s="59">
        <f>$G9       -$F9</f>
        <v>52409868</v>
      </c>
      <c r="I9" s="59">
        <v>340498644</v>
      </c>
      <c r="J9" s="27">
        <f>IF(($C9       =0),0,(($E9       /$C9       )*100))</f>
        <v>19.531535497255263</v>
      </c>
      <c r="K9" s="28">
        <f>IF(($F9       =0),0,(($H9       /$F9       )*100))</f>
        <v>19.189695228536717</v>
      </c>
      <c r="L9" s="78">
        <v>88024858</v>
      </c>
      <c r="M9" s="79">
        <v>53536172</v>
      </c>
      <c r="N9" s="29">
        <f>IF(($L9       =0),0,(($E9       /$L9       )*100))</f>
        <v>57.769758628863677</v>
      </c>
      <c r="O9" s="28">
        <f>IF(($M9       =0),0,(($H9       /$M9       )*100))</f>
        <v>97.896181295890941</v>
      </c>
      <c r="Q9" s="30"/>
    </row>
    <row r="10" spans="1:17" x14ac:dyDescent="0.2">
      <c r="A10" s="1" t="s">
        <v>16</v>
      </c>
      <c r="B10" s="26" t="s">
        <v>20</v>
      </c>
      <c r="C10" s="57">
        <v>171378259</v>
      </c>
      <c r="D10" s="58">
        <v>204041176</v>
      </c>
      <c r="E10" s="59">
        <f t="shared" ref="E10:E33" si="0">$D10      -$C10</f>
        <v>32662917</v>
      </c>
      <c r="F10" s="57">
        <v>181614185</v>
      </c>
      <c r="G10" s="58">
        <v>178164581</v>
      </c>
      <c r="H10" s="59">
        <f t="shared" ref="H10:H33" si="1">$G10      -$F10</f>
        <v>-3449604</v>
      </c>
      <c r="I10" s="59">
        <v>189491451</v>
      </c>
      <c r="J10" s="27">
        <f t="shared" ref="J10:J33" si="2">IF(($C10      =0),0,(($E10      /$C10      )*100))</f>
        <v>19.058961848830545</v>
      </c>
      <c r="K10" s="28">
        <f t="shared" ref="K10:K33" si="3">IF(($F10      =0),0,(($H10      /$F10      )*100))</f>
        <v>-1.8994133084923956</v>
      </c>
      <c r="L10" s="78">
        <v>88024858</v>
      </c>
      <c r="M10" s="79">
        <v>53536172</v>
      </c>
      <c r="N10" s="29">
        <f t="shared" ref="N10:N33" si="4">IF(($L10      =0),0,(($E10      /$L10      )*100))</f>
        <v>37.106469402086397</v>
      </c>
      <c r="O10" s="28">
        <f t="shared" ref="O10:O33" si="5">IF(($M10      =0),0,(($H10      /$M10      )*100))</f>
        <v>-6.4435014143334719</v>
      </c>
      <c r="Q10" s="30"/>
    </row>
    <row r="11" spans="1:17" ht="16.5" x14ac:dyDescent="0.3">
      <c r="A11" s="4" t="s">
        <v>16</v>
      </c>
      <c r="B11" s="31" t="s">
        <v>21</v>
      </c>
      <c r="C11" s="60">
        <v>478985860</v>
      </c>
      <c r="D11" s="61">
        <v>567010718</v>
      </c>
      <c r="E11" s="62">
        <f t="shared" si="0"/>
        <v>88024858</v>
      </c>
      <c r="F11" s="60">
        <v>504294559</v>
      </c>
      <c r="G11" s="61">
        <v>557830731</v>
      </c>
      <c r="H11" s="62">
        <f t="shared" si="1"/>
        <v>53536172</v>
      </c>
      <c r="I11" s="62">
        <v>586622246</v>
      </c>
      <c r="J11" s="32">
        <f t="shared" si="2"/>
        <v>18.377339573239176</v>
      </c>
      <c r="K11" s="33">
        <f t="shared" si="3"/>
        <v>10.616051877728072</v>
      </c>
      <c r="L11" s="80">
        <v>88024858</v>
      </c>
      <c r="M11" s="81">
        <v>53536172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193926079</v>
      </c>
      <c r="D13" s="58">
        <v>191388290</v>
      </c>
      <c r="E13" s="59">
        <f t="shared" si="0"/>
        <v>-2537789</v>
      </c>
      <c r="F13" s="57">
        <v>203158563</v>
      </c>
      <c r="G13" s="58">
        <v>200192327</v>
      </c>
      <c r="H13" s="59">
        <f t="shared" si="1"/>
        <v>-2966236</v>
      </c>
      <c r="I13" s="59">
        <v>209401190</v>
      </c>
      <c r="J13" s="27">
        <f t="shared" si="2"/>
        <v>-1.3086372978231566</v>
      </c>
      <c r="K13" s="28">
        <f t="shared" si="3"/>
        <v>-1.4600595496434969</v>
      </c>
      <c r="L13" s="78">
        <v>-32214590</v>
      </c>
      <c r="M13" s="79">
        <v>-56697240</v>
      </c>
      <c r="N13" s="29">
        <f t="shared" si="4"/>
        <v>7.8777628397567687</v>
      </c>
      <c r="O13" s="28">
        <f t="shared" si="5"/>
        <v>5.2317114554429809</v>
      </c>
      <c r="Q13" s="30"/>
    </row>
    <row r="14" spans="1:17" x14ac:dyDescent="0.2">
      <c r="A14" s="1" t="s">
        <v>16</v>
      </c>
      <c r="B14" s="26" t="s">
        <v>24</v>
      </c>
      <c r="C14" s="57">
        <v>9408034</v>
      </c>
      <c r="D14" s="58">
        <v>8968570</v>
      </c>
      <c r="E14" s="59">
        <f t="shared" si="0"/>
        <v>-439464</v>
      </c>
      <c r="F14" s="57">
        <v>9869034</v>
      </c>
      <c r="G14" s="58">
        <v>9381126</v>
      </c>
      <c r="H14" s="59">
        <f t="shared" si="1"/>
        <v>-487908</v>
      </c>
      <c r="I14" s="59">
        <v>9812657</v>
      </c>
      <c r="J14" s="27">
        <f t="shared" si="2"/>
        <v>-4.6711565880820585</v>
      </c>
      <c r="K14" s="28">
        <f t="shared" si="3"/>
        <v>-4.9438273289969414</v>
      </c>
      <c r="L14" s="78">
        <v>-32214590</v>
      </c>
      <c r="M14" s="79">
        <v>-56697240</v>
      </c>
      <c r="N14" s="29">
        <f t="shared" si="4"/>
        <v>1.3641769148699392</v>
      </c>
      <c r="O14" s="28">
        <f t="shared" si="5"/>
        <v>0.86054982570580152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-32214590</v>
      </c>
      <c r="M15" s="79">
        <v>-56697240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147428325</v>
      </c>
      <c r="D16" s="58">
        <v>120106560</v>
      </c>
      <c r="E16" s="59">
        <f t="shared" si="0"/>
        <v>-27321765</v>
      </c>
      <c r="F16" s="57">
        <v>173523138</v>
      </c>
      <c r="G16" s="58">
        <v>125631462</v>
      </c>
      <c r="H16" s="59">
        <f t="shared" si="1"/>
        <v>-47891676</v>
      </c>
      <c r="I16" s="59">
        <v>131410510</v>
      </c>
      <c r="J16" s="27">
        <f t="shared" si="2"/>
        <v>-18.532235918708295</v>
      </c>
      <c r="K16" s="28">
        <f t="shared" si="3"/>
        <v>-27.599590781950933</v>
      </c>
      <c r="L16" s="78">
        <v>-32214590</v>
      </c>
      <c r="M16" s="79">
        <v>-56697240</v>
      </c>
      <c r="N16" s="29">
        <f t="shared" si="4"/>
        <v>84.811773174825447</v>
      </c>
      <c r="O16" s="28">
        <f t="shared" si="5"/>
        <v>84.46914876279692</v>
      </c>
      <c r="Q16" s="30"/>
    </row>
    <row r="17" spans="1:17" x14ac:dyDescent="0.2">
      <c r="A17" s="1" t="s">
        <v>16</v>
      </c>
      <c r="B17" s="26" t="s">
        <v>26</v>
      </c>
      <c r="C17" s="57">
        <v>226943359</v>
      </c>
      <c r="D17" s="58">
        <v>225027787</v>
      </c>
      <c r="E17" s="59">
        <f t="shared" si="0"/>
        <v>-1915572</v>
      </c>
      <c r="F17" s="57">
        <v>234343167</v>
      </c>
      <c r="G17" s="58">
        <v>228991747</v>
      </c>
      <c r="H17" s="59">
        <f t="shared" si="1"/>
        <v>-5351420</v>
      </c>
      <c r="I17" s="59">
        <v>239525429</v>
      </c>
      <c r="J17" s="39">
        <f t="shared" si="2"/>
        <v>-0.84407493060856642</v>
      </c>
      <c r="K17" s="28">
        <f t="shared" si="3"/>
        <v>-2.2835826913613402</v>
      </c>
      <c r="L17" s="82">
        <v>-32214590</v>
      </c>
      <c r="M17" s="79">
        <v>-56697240</v>
      </c>
      <c r="N17" s="29">
        <f t="shared" si="4"/>
        <v>5.9462870705478483</v>
      </c>
      <c r="O17" s="28">
        <f t="shared" si="5"/>
        <v>9.4385899560542974</v>
      </c>
      <c r="Q17" s="30"/>
    </row>
    <row r="18" spans="1:17" ht="16.5" x14ac:dyDescent="0.3">
      <c r="A18" s="1" t="s">
        <v>16</v>
      </c>
      <c r="B18" s="31" t="s">
        <v>27</v>
      </c>
      <c r="C18" s="60">
        <v>577705797</v>
      </c>
      <c r="D18" s="61">
        <v>545491207</v>
      </c>
      <c r="E18" s="62">
        <f t="shared" si="0"/>
        <v>-32214590</v>
      </c>
      <c r="F18" s="60">
        <v>620893902</v>
      </c>
      <c r="G18" s="61">
        <v>564196662</v>
      </c>
      <c r="H18" s="62">
        <f t="shared" si="1"/>
        <v>-56697240</v>
      </c>
      <c r="I18" s="62">
        <v>590149786</v>
      </c>
      <c r="J18" s="40">
        <f t="shared" si="2"/>
        <v>-5.5762968222387421</v>
      </c>
      <c r="K18" s="33">
        <f t="shared" si="3"/>
        <v>-9.1315504657670168</v>
      </c>
      <c r="L18" s="83">
        <v>-32214590</v>
      </c>
      <c r="M18" s="81">
        <v>-56697240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-98719937</v>
      </c>
      <c r="D19" s="67">
        <v>21519511</v>
      </c>
      <c r="E19" s="68">
        <f t="shared" si="0"/>
        <v>120239448</v>
      </c>
      <c r="F19" s="69">
        <v>-116599343</v>
      </c>
      <c r="G19" s="70">
        <v>-6365931</v>
      </c>
      <c r="H19" s="71">
        <f t="shared" si="1"/>
        <v>110233412</v>
      </c>
      <c r="I19" s="71">
        <v>-3527540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23086214</v>
      </c>
      <c r="M22" s="79">
        <v>23299528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330000</v>
      </c>
      <c r="D23" s="58">
        <v>2700000</v>
      </c>
      <c r="E23" s="59">
        <f t="shared" si="0"/>
        <v>2370000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718.18181818181813</v>
      </c>
      <c r="K23" s="28">
        <f t="shared" si="3"/>
        <v>0</v>
      </c>
      <c r="L23" s="78">
        <v>23086214</v>
      </c>
      <c r="M23" s="79">
        <v>23299528</v>
      </c>
      <c r="N23" s="29">
        <f t="shared" si="4"/>
        <v>10.265866893549545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50735353</v>
      </c>
      <c r="D24" s="58">
        <v>71451567</v>
      </c>
      <c r="E24" s="59">
        <f t="shared" si="0"/>
        <v>20716214</v>
      </c>
      <c r="F24" s="57">
        <v>47570000</v>
      </c>
      <c r="G24" s="58">
        <v>70869528</v>
      </c>
      <c r="H24" s="59">
        <f t="shared" si="1"/>
        <v>23299528</v>
      </c>
      <c r="I24" s="59">
        <v>600000</v>
      </c>
      <c r="J24" s="27">
        <f t="shared" si="2"/>
        <v>40.831910640298489</v>
      </c>
      <c r="K24" s="28">
        <f t="shared" si="3"/>
        <v>48.979457641370608</v>
      </c>
      <c r="L24" s="78">
        <v>23086214</v>
      </c>
      <c r="M24" s="79">
        <v>23299528</v>
      </c>
      <c r="N24" s="29">
        <f t="shared" si="4"/>
        <v>89.734133106450457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23086214</v>
      </c>
      <c r="M25" s="79">
        <v>23299528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51065353</v>
      </c>
      <c r="D26" s="61">
        <v>74151567</v>
      </c>
      <c r="E26" s="62">
        <f t="shared" si="0"/>
        <v>23086214</v>
      </c>
      <c r="F26" s="60">
        <v>47570000</v>
      </c>
      <c r="G26" s="61">
        <v>70869528</v>
      </c>
      <c r="H26" s="62">
        <f t="shared" si="1"/>
        <v>23299528</v>
      </c>
      <c r="I26" s="62">
        <v>600000</v>
      </c>
      <c r="J26" s="40">
        <f t="shared" si="2"/>
        <v>45.209153846444572</v>
      </c>
      <c r="K26" s="33">
        <f t="shared" si="3"/>
        <v>48.979457641370608</v>
      </c>
      <c r="L26" s="83">
        <v>23086214</v>
      </c>
      <c r="M26" s="81">
        <v>23299528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4750000</v>
      </c>
      <c r="D28" s="58">
        <v>23150918</v>
      </c>
      <c r="E28" s="59">
        <f t="shared" si="0"/>
        <v>18400918</v>
      </c>
      <c r="F28" s="57">
        <v>10000000</v>
      </c>
      <c r="G28" s="58">
        <v>30621934</v>
      </c>
      <c r="H28" s="59">
        <f t="shared" si="1"/>
        <v>20621934</v>
      </c>
      <c r="I28" s="59">
        <v>0</v>
      </c>
      <c r="J28" s="27">
        <f t="shared" si="2"/>
        <v>387.38774736842106</v>
      </c>
      <c r="K28" s="28">
        <f t="shared" si="3"/>
        <v>206.21933999999999</v>
      </c>
      <c r="L28" s="78">
        <v>13643464</v>
      </c>
      <c r="M28" s="79">
        <v>21099528</v>
      </c>
      <c r="N28" s="29">
        <f t="shared" si="4"/>
        <v>134.86983950703427</v>
      </c>
      <c r="O28" s="28">
        <f t="shared" si="5"/>
        <v>97.736470692614546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1000000</v>
      </c>
      <c r="E29" s="59">
        <f t="shared" si="0"/>
        <v>1000000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13643464</v>
      </c>
      <c r="M29" s="79">
        <v>21099528</v>
      </c>
      <c r="N29" s="29">
        <f t="shared" si="4"/>
        <v>7.32951690274552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18012747</v>
      </c>
      <c r="E30" s="59">
        <f t="shared" si="0"/>
        <v>18012747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13643464</v>
      </c>
      <c r="M30" s="79">
        <v>21099528</v>
      </c>
      <c r="N30" s="29">
        <f t="shared" si="4"/>
        <v>132.02473360137864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9793806</v>
      </c>
      <c r="E31" s="59">
        <f t="shared" si="0"/>
        <v>9793806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13643464</v>
      </c>
      <c r="M31" s="79">
        <v>21099528</v>
      </c>
      <c r="N31" s="29">
        <f t="shared" si="4"/>
        <v>71.783866619210485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55758103</v>
      </c>
      <c r="D32" s="58">
        <v>22194096</v>
      </c>
      <c r="E32" s="59">
        <f t="shared" si="0"/>
        <v>-33564007</v>
      </c>
      <c r="F32" s="57">
        <v>39770000</v>
      </c>
      <c r="G32" s="58">
        <v>40247594</v>
      </c>
      <c r="H32" s="59">
        <f t="shared" si="1"/>
        <v>477594</v>
      </c>
      <c r="I32" s="59">
        <v>600000</v>
      </c>
      <c r="J32" s="27">
        <f t="shared" si="2"/>
        <v>-60.19574769249234</v>
      </c>
      <c r="K32" s="28">
        <f t="shared" si="3"/>
        <v>1.2008901181795322</v>
      </c>
      <c r="L32" s="78">
        <v>13643464</v>
      </c>
      <c r="M32" s="79">
        <v>21099528</v>
      </c>
      <c r="N32" s="29">
        <f t="shared" si="4"/>
        <v>-246.00795663036897</v>
      </c>
      <c r="O32" s="28">
        <f t="shared" si="5"/>
        <v>2.2635293073854545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60508103</v>
      </c>
      <c r="D33" s="76">
        <v>74151567</v>
      </c>
      <c r="E33" s="77">
        <f t="shared" si="0"/>
        <v>13643464</v>
      </c>
      <c r="F33" s="75">
        <v>49770000</v>
      </c>
      <c r="G33" s="76">
        <v>70869528</v>
      </c>
      <c r="H33" s="77">
        <f t="shared" si="1"/>
        <v>21099528</v>
      </c>
      <c r="I33" s="77">
        <v>600000</v>
      </c>
      <c r="J33" s="53">
        <f t="shared" si="2"/>
        <v>22.548160202609559</v>
      </c>
      <c r="K33" s="54">
        <f t="shared" si="3"/>
        <v>42.394068716094033</v>
      </c>
      <c r="L33" s="90">
        <v>13643464</v>
      </c>
      <c r="M33" s="91">
        <v>21099528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27300625</v>
      </c>
      <c r="D8" s="58">
        <v>28326373</v>
      </c>
      <c r="E8" s="59">
        <f>$D8       -$C8</f>
        <v>1025748</v>
      </c>
      <c r="F8" s="57">
        <v>30030688</v>
      </c>
      <c r="G8" s="58">
        <v>31159012</v>
      </c>
      <c r="H8" s="59">
        <f>$G8       -$F8</f>
        <v>1128324</v>
      </c>
      <c r="I8" s="59">
        <v>34274913</v>
      </c>
      <c r="J8" s="27">
        <f>IF(($C8       =0),0,(($E8       /$C8       )*100))</f>
        <v>3.7572326640873608</v>
      </c>
      <c r="K8" s="28">
        <f>IF(($F8       =0),0,(($H8       /$F8       )*100))</f>
        <v>3.7572365974432551</v>
      </c>
      <c r="L8" s="78">
        <v>3205787</v>
      </c>
      <c r="M8" s="79">
        <v>17503159</v>
      </c>
      <c r="N8" s="29">
        <f>IF(($L8       =0),0,(($E8       /$L8       )*100))</f>
        <v>31.996760857786249</v>
      </c>
      <c r="O8" s="28">
        <f>IF(($M8       =0),0,(($H8       /$M8       )*100))</f>
        <v>6.4464020466248408</v>
      </c>
      <c r="Q8" s="30"/>
    </row>
    <row r="9" spans="1:17" x14ac:dyDescent="0.2">
      <c r="A9" s="1" t="s">
        <v>16</v>
      </c>
      <c r="B9" s="26" t="s">
        <v>19</v>
      </c>
      <c r="C9" s="57">
        <v>224679108</v>
      </c>
      <c r="D9" s="58">
        <v>218681170</v>
      </c>
      <c r="E9" s="59">
        <f>$D9       -$C9</f>
        <v>-5997938</v>
      </c>
      <c r="F9" s="57">
        <v>246413911</v>
      </c>
      <c r="G9" s="58">
        <v>257691978</v>
      </c>
      <c r="H9" s="59">
        <f>$G9       -$F9</f>
        <v>11278067</v>
      </c>
      <c r="I9" s="59">
        <v>304190827</v>
      </c>
      <c r="J9" s="27">
        <f>IF(($C9       =0),0,(($E9       /$C9       )*100))</f>
        <v>-2.6695575095482398</v>
      </c>
      <c r="K9" s="28">
        <f>IF(($F9       =0),0,(($H9       /$F9       )*100))</f>
        <v>4.5768791843898784</v>
      </c>
      <c r="L9" s="78">
        <v>3205787</v>
      </c>
      <c r="M9" s="79">
        <v>17503159</v>
      </c>
      <c r="N9" s="29">
        <f>IF(($L9       =0),0,(($E9       /$L9       )*100))</f>
        <v>-187.09720889129565</v>
      </c>
      <c r="O9" s="28">
        <f>IF(($M9       =0),0,(($H9       /$M9       )*100))</f>
        <v>64.434465801287644</v>
      </c>
      <c r="Q9" s="30"/>
    </row>
    <row r="10" spans="1:17" x14ac:dyDescent="0.2">
      <c r="A10" s="1" t="s">
        <v>16</v>
      </c>
      <c r="B10" s="26" t="s">
        <v>20</v>
      </c>
      <c r="C10" s="57">
        <v>90396618</v>
      </c>
      <c r="D10" s="58">
        <v>98574595</v>
      </c>
      <c r="E10" s="59">
        <f t="shared" ref="E10:E33" si="0">$D10      -$C10</f>
        <v>8177977</v>
      </c>
      <c r="F10" s="57">
        <v>91465245</v>
      </c>
      <c r="G10" s="58">
        <v>96562013</v>
      </c>
      <c r="H10" s="59">
        <f t="shared" ref="H10:H33" si="1">$G10      -$F10</f>
        <v>5096768</v>
      </c>
      <c r="I10" s="59">
        <v>99177460</v>
      </c>
      <c r="J10" s="27">
        <f t="shared" ref="J10:J33" si="2">IF(($C10      =0),0,(($E10      /$C10      )*100))</f>
        <v>9.046773187908423</v>
      </c>
      <c r="K10" s="28">
        <f t="shared" ref="K10:K33" si="3">IF(($F10      =0),0,(($H10      /$F10      )*100))</f>
        <v>5.5723548327017554</v>
      </c>
      <c r="L10" s="78">
        <v>3205787</v>
      </c>
      <c r="M10" s="79">
        <v>17503159</v>
      </c>
      <c r="N10" s="29">
        <f t="shared" ref="N10:N33" si="4">IF(($L10      =0),0,(($E10      /$L10      )*100))</f>
        <v>255.10044803350942</v>
      </c>
      <c r="O10" s="28">
        <f t="shared" ref="O10:O33" si="5">IF(($M10      =0),0,(($H10      /$M10      )*100))</f>
        <v>29.119132152087516</v>
      </c>
      <c r="Q10" s="30"/>
    </row>
    <row r="11" spans="1:17" ht="16.5" x14ac:dyDescent="0.3">
      <c r="A11" s="4" t="s">
        <v>16</v>
      </c>
      <c r="B11" s="31" t="s">
        <v>21</v>
      </c>
      <c r="C11" s="60">
        <v>342376351</v>
      </c>
      <c r="D11" s="61">
        <v>345582138</v>
      </c>
      <c r="E11" s="62">
        <f t="shared" si="0"/>
        <v>3205787</v>
      </c>
      <c r="F11" s="60">
        <v>367909844</v>
      </c>
      <c r="G11" s="61">
        <v>385413003</v>
      </c>
      <c r="H11" s="62">
        <f t="shared" si="1"/>
        <v>17503159</v>
      </c>
      <c r="I11" s="62">
        <v>437643200</v>
      </c>
      <c r="J11" s="32">
        <f t="shared" si="2"/>
        <v>0.9363342388096193</v>
      </c>
      <c r="K11" s="33">
        <f t="shared" si="3"/>
        <v>4.7574587321996198</v>
      </c>
      <c r="L11" s="80">
        <v>3205787</v>
      </c>
      <c r="M11" s="81">
        <v>17503159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108983513</v>
      </c>
      <c r="D13" s="58">
        <v>105559783</v>
      </c>
      <c r="E13" s="59">
        <f t="shared" si="0"/>
        <v>-3423730</v>
      </c>
      <c r="F13" s="57">
        <v>112779249</v>
      </c>
      <c r="G13" s="58">
        <v>111470397</v>
      </c>
      <c r="H13" s="59">
        <f t="shared" si="1"/>
        <v>-1308852</v>
      </c>
      <c r="I13" s="59">
        <v>116598024</v>
      </c>
      <c r="J13" s="27">
        <f t="shared" si="2"/>
        <v>-3.1415118725343345</v>
      </c>
      <c r="K13" s="28">
        <f t="shared" si="3"/>
        <v>-1.1605432839865779</v>
      </c>
      <c r="L13" s="78">
        <v>-26084544</v>
      </c>
      <c r="M13" s="79">
        <v>-28050442</v>
      </c>
      <c r="N13" s="29">
        <f t="shared" si="4"/>
        <v>13.125512180699806</v>
      </c>
      <c r="O13" s="28">
        <f t="shared" si="5"/>
        <v>4.6660655115523673</v>
      </c>
      <c r="Q13" s="30"/>
    </row>
    <row r="14" spans="1:17" x14ac:dyDescent="0.2">
      <c r="A14" s="1" t="s">
        <v>16</v>
      </c>
      <c r="B14" s="26" t="s">
        <v>24</v>
      </c>
      <c r="C14" s="57">
        <v>27992692</v>
      </c>
      <c r="D14" s="58">
        <v>28509062</v>
      </c>
      <c r="E14" s="59">
        <f t="shared" si="0"/>
        <v>516370</v>
      </c>
      <c r="F14" s="57">
        <v>28552546</v>
      </c>
      <c r="G14" s="58">
        <v>29820477</v>
      </c>
      <c r="H14" s="59">
        <f t="shared" si="1"/>
        <v>1267931</v>
      </c>
      <c r="I14" s="59">
        <v>31192220</v>
      </c>
      <c r="J14" s="27">
        <f t="shared" si="2"/>
        <v>1.8446600276957998</v>
      </c>
      <c r="K14" s="28">
        <f t="shared" si="3"/>
        <v>4.4406933098015147</v>
      </c>
      <c r="L14" s="78">
        <v>-26084544</v>
      </c>
      <c r="M14" s="79">
        <v>-28050442</v>
      </c>
      <c r="N14" s="29">
        <f t="shared" si="4"/>
        <v>-1.9796014068714407</v>
      </c>
      <c r="O14" s="28">
        <f t="shared" si="5"/>
        <v>-4.5201818923209842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-26084544</v>
      </c>
      <c r="M15" s="79">
        <v>-28050442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147152390</v>
      </c>
      <c r="D16" s="58">
        <v>123508431</v>
      </c>
      <c r="E16" s="59">
        <f t="shared" si="0"/>
        <v>-23643959</v>
      </c>
      <c r="F16" s="57">
        <v>161867629</v>
      </c>
      <c r="G16" s="58">
        <v>131375210</v>
      </c>
      <c r="H16" s="59">
        <f t="shared" si="1"/>
        <v>-30492419</v>
      </c>
      <c r="I16" s="59">
        <v>156927322</v>
      </c>
      <c r="J16" s="27">
        <f t="shared" si="2"/>
        <v>-16.067669033442133</v>
      </c>
      <c r="K16" s="28">
        <f t="shared" si="3"/>
        <v>-18.837873383565778</v>
      </c>
      <c r="L16" s="78">
        <v>-26084544</v>
      </c>
      <c r="M16" s="79">
        <v>-28050442</v>
      </c>
      <c r="N16" s="29">
        <f t="shared" si="4"/>
        <v>90.643558882992167</v>
      </c>
      <c r="O16" s="28">
        <f t="shared" si="5"/>
        <v>108.70566317635921</v>
      </c>
      <c r="Q16" s="30"/>
    </row>
    <row r="17" spans="1:17" x14ac:dyDescent="0.2">
      <c r="A17" s="1" t="s">
        <v>16</v>
      </c>
      <c r="B17" s="26" t="s">
        <v>26</v>
      </c>
      <c r="C17" s="57">
        <v>117223567</v>
      </c>
      <c r="D17" s="58">
        <v>117690342</v>
      </c>
      <c r="E17" s="59">
        <f t="shared" si="0"/>
        <v>466775</v>
      </c>
      <c r="F17" s="57">
        <v>119519634</v>
      </c>
      <c r="G17" s="58">
        <v>122002532</v>
      </c>
      <c r="H17" s="59">
        <f t="shared" si="1"/>
        <v>2482898</v>
      </c>
      <c r="I17" s="59">
        <v>127695815</v>
      </c>
      <c r="J17" s="39">
        <f t="shared" si="2"/>
        <v>0.39819211438942137</v>
      </c>
      <c r="K17" s="28">
        <f t="shared" si="3"/>
        <v>2.0773975931017326</v>
      </c>
      <c r="L17" s="82">
        <v>-26084544</v>
      </c>
      <c r="M17" s="79">
        <v>-28050442</v>
      </c>
      <c r="N17" s="29">
        <f t="shared" si="4"/>
        <v>-1.7894696568205293</v>
      </c>
      <c r="O17" s="28">
        <f t="shared" si="5"/>
        <v>-8.8515467955906004</v>
      </c>
      <c r="Q17" s="30"/>
    </row>
    <row r="18" spans="1:17" ht="16.5" x14ac:dyDescent="0.3">
      <c r="A18" s="1" t="s">
        <v>16</v>
      </c>
      <c r="B18" s="31" t="s">
        <v>27</v>
      </c>
      <c r="C18" s="60">
        <v>401352162</v>
      </c>
      <c r="D18" s="61">
        <v>375267618</v>
      </c>
      <c r="E18" s="62">
        <f t="shared" si="0"/>
        <v>-26084544</v>
      </c>
      <c r="F18" s="60">
        <v>422719058</v>
      </c>
      <c r="G18" s="61">
        <v>394668616</v>
      </c>
      <c r="H18" s="62">
        <f t="shared" si="1"/>
        <v>-28050442</v>
      </c>
      <c r="I18" s="62">
        <v>432413381</v>
      </c>
      <c r="J18" s="40">
        <f t="shared" si="2"/>
        <v>-6.4991661861285799</v>
      </c>
      <c r="K18" s="33">
        <f t="shared" si="3"/>
        <v>-6.6357173799341691</v>
      </c>
      <c r="L18" s="83">
        <v>-26084544</v>
      </c>
      <c r="M18" s="81">
        <v>-28050442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-58975811</v>
      </c>
      <c r="D19" s="67">
        <v>-29685480</v>
      </c>
      <c r="E19" s="68">
        <f t="shared" si="0"/>
        <v>29290331</v>
      </c>
      <c r="F19" s="69">
        <v>-54809214</v>
      </c>
      <c r="G19" s="70">
        <v>-9255613</v>
      </c>
      <c r="H19" s="71">
        <f t="shared" si="1"/>
        <v>45553601</v>
      </c>
      <c r="I19" s="71">
        <v>5229819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19113073</v>
      </c>
      <c r="M22" s="79">
        <v>28657780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1720000</v>
      </c>
      <c r="D23" s="58">
        <v>2749767</v>
      </c>
      <c r="E23" s="59">
        <f t="shared" si="0"/>
        <v>1029767</v>
      </c>
      <c r="F23" s="57">
        <v>2080000</v>
      </c>
      <c r="G23" s="58">
        <v>2380000</v>
      </c>
      <c r="H23" s="59">
        <f t="shared" si="1"/>
        <v>300000</v>
      </c>
      <c r="I23" s="59">
        <v>2640000</v>
      </c>
      <c r="J23" s="27">
        <f t="shared" si="2"/>
        <v>59.870174418604648</v>
      </c>
      <c r="K23" s="28">
        <f t="shared" si="3"/>
        <v>14.423076923076922</v>
      </c>
      <c r="L23" s="78">
        <v>19113073</v>
      </c>
      <c r="M23" s="79">
        <v>28657780</v>
      </c>
      <c r="N23" s="29">
        <f t="shared" si="4"/>
        <v>5.3877626062538448</v>
      </c>
      <c r="O23" s="28">
        <f t="shared" si="5"/>
        <v>1.0468361471125815</v>
      </c>
      <c r="Q23" s="30"/>
    </row>
    <row r="24" spans="1:17" x14ac:dyDescent="0.2">
      <c r="A24" s="4" t="s">
        <v>16</v>
      </c>
      <c r="B24" s="26" t="s">
        <v>32</v>
      </c>
      <c r="C24" s="57">
        <v>30521086</v>
      </c>
      <c r="D24" s="58">
        <v>48604392</v>
      </c>
      <c r="E24" s="59">
        <f t="shared" si="0"/>
        <v>18083306</v>
      </c>
      <c r="F24" s="57">
        <v>23925914</v>
      </c>
      <c r="G24" s="58">
        <v>52283694</v>
      </c>
      <c r="H24" s="59">
        <f t="shared" si="1"/>
        <v>28357780</v>
      </c>
      <c r="I24" s="59">
        <v>37533651</v>
      </c>
      <c r="J24" s="27">
        <f t="shared" si="2"/>
        <v>59.24856671220676</v>
      </c>
      <c r="K24" s="28">
        <f t="shared" si="3"/>
        <v>118.52328818033868</v>
      </c>
      <c r="L24" s="78">
        <v>19113073</v>
      </c>
      <c r="M24" s="79">
        <v>28657780</v>
      </c>
      <c r="N24" s="29">
        <f t="shared" si="4"/>
        <v>94.612237393746156</v>
      </c>
      <c r="O24" s="28">
        <f t="shared" si="5"/>
        <v>98.953163852887414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19113073</v>
      </c>
      <c r="M25" s="79">
        <v>28657780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32241086</v>
      </c>
      <c r="D26" s="61">
        <v>51354159</v>
      </c>
      <c r="E26" s="62">
        <f t="shared" si="0"/>
        <v>19113073</v>
      </c>
      <c r="F26" s="60">
        <v>26005914</v>
      </c>
      <c r="G26" s="61">
        <v>54663694</v>
      </c>
      <c r="H26" s="62">
        <f t="shared" si="1"/>
        <v>28657780</v>
      </c>
      <c r="I26" s="62">
        <v>40173651</v>
      </c>
      <c r="J26" s="40">
        <f t="shared" si="2"/>
        <v>59.281728289177359</v>
      </c>
      <c r="K26" s="33">
        <f t="shared" si="3"/>
        <v>110.19716515251108</v>
      </c>
      <c r="L26" s="83">
        <v>19113073</v>
      </c>
      <c r="M26" s="81">
        <v>28657780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4179565</v>
      </c>
      <c r="D28" s="58">
        <v>6086956</v>
      </c>
      <c r="E28" s="59">
        <f t="shared" si="0"/>
        <v>1907391</v>
      </c>
      <c r="F28" s="57">
        <v>2381217</v>
      </c>
      <c r="G28" s="58">
        <v>11304348</v>
      </c>
      <c r="H28" s="59">
        <f t="shared" si="1"/>
        <v>8923131</v>
      </c>
      <c r="I28" s="59">
        <v>13913044</v>
      </c>
      <c r="J28" s="27">
        <f t="shared" si="2"/>
        <v>45.636112849064439</v>
      </c>
      <c r="K28" s="28">
        <f t="shared" si="3"/>
        <v>374.72985452396819</v>
      </c>
      <c r="L28" s="78">
        <v>19113073</v>
      </c>
      <c r="M28" s="79">
        <v>28657780</v>
      </c>
      <c r="N28" s="29">
        <f t="shared" si="4"/>
        <v>9.9795098360164278</v>
      </c>
      <c r="O28" s="28">
        <f t="shared" si="5"/>
        <v>31.13685358740279</v>
      </c>
      <c r="Q28" s="30"/>
    </row>
    <row r="29" spans="1:17" x14ac:dyDescent="0.2">
      <c r="A29" s="4" t="s">
        <v>16</v>
      </c>
      <c r="B29" s="26" t="s">
        <v>36</v>
      </c>
      <c r="C29" s="57">
        <v>13591304</v>
      </c>
      <c r="D29" s="58">
        <v>25443478</v>
      </c>
      <c r="E29" s="59">
        <f t="shared" si="0"/>
        <v>11852174</v>
      </c>
      <c r="F29" s="57">
        <v>8456523</v>
      </c>
      <c r="G29" s="58">
        <v>30091303</v>
      </c>
      <c r="H29" s="59">
        <f t="shared" si="1"/>
        <v>21634780</v>
      </c>
      <c r="I29" s="59">
        <v>13004346</v>
      </c>
      <c r="J29" s="27">
        <f t="shared" si="2"/>
        <v>87.204097561205302</v>
      </c>
      <c r="K29" s="28">
        <f t="shared" si="3"/>
        <v>255.83540658495224</v>
      </c>
      <c r="L29" s="78">
        <v>19113073</v>
      </c>
      <c r="M29" s="79">
        <v>28657780</v>
      </c>
      <c r="N29" s="29">
        <f t="shared" si="4"/>
        <v>62.010823691198169</v>
      </c>
      <c r="O29" s="28">
        <f t="shared" si="5"/>
        <v>75.493565796094458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173913</v>
      </c>
      <c r="E30" s="59">
        <f t="shared" si="0"/>
        <v>173913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19113073</v>
      </c>
      <c r="M30" s="79">
        <v>28657780</v>
      </c>
      <c r="N30" s="29">
        <f t="shared" si="4"/>
        <v>0.90991647444657386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5217391</v>
      </c>
      <c r="D31" s="58">
        <v>9173087</v>
      </c>
      <c r="E31" s="59">
        <f t="shared" si="0"/>
        <v>3955696</v>
      </c>
      <c r="F31" s="57">
        <v>6956522</v>
      </c>
      <c r="G31" s="58">
        <v>5404173</v>
      </c>
      <c r="H31" s="59">
        <f t="shared" si="1"/>
        <v>-1552349</v>
      </c>
      <c r="I31" s="59">
        <v>5359739</v>
      </c>
      <c r="J31" s="27">
        <f t="shared" si="2"/>
        <v>75.817511089354809</v>
      </c>
      <c r="K31" s="28">
        <f t="shared" si="3"/>
        <v>-22.315016038186901</v>
      </c>
      <c r="L31" s="78">
        <v>19113073</v>
      </c>
      <c r="M31" s="79">
        <v>28657780</v>
      </c>
      <c r="N31" s="29">
        <f t="shared" si="4"/>
        <v>20.696284684310054</v>
      </c>
      <c r="O31" s="28">
        <f t="shared" si="5"/>
        <v>-5.4168501537802305</v>
      </c>
      <c r="Q31" s="30"/>
    </row>
    <row r="32" spans="1:17" x14ac:dyDescent="0.2">
      <c r="A32" s="4" t="s">
        <v>16</v>
      </c>
      <c r="B32" s="26" t="s">
        <v>39</v>
      </c>
      <c r="C32" s="57">
        <v>9252826</v>
      </c>
      <c r="D32" s="58">
        <v>10476725</v>
      </c>
      <c r="E32" s="59">
        <f t="shared" si="0"/>
        <v>1223899</v>
      </c>
      <c r="F32" s="57">
        <v>8211652</v>
      </c>
      <c r="G32" s="58">
        <v>7863870</v>
      </c>
      <c r="H32" s="59">
        <f t="shared" si="1"/>
        <v>-347782</v>
      </c>
      <c r="I32" s="59">
        <v>7896522</v>
      </c>
      <c r="J32" s="27">
        <f t="shared" si="2"/>
        <v>13.227299421819886</v>
      </c>
      <c r="K32" s="28">
        <f t="shared" si="3"/>
        <v>-4.2352257499465393</v>
      </c>
      <c r="L32" s="78">
        <v>19113073</v>
      </c>
      <c r="M32" s="79">
        <v>28657780</v>
      </c>
      <c r="N32" s="29">
        <f t="shared" si="4"/>
        <v>6.4034653140287805</v>
      </c>
      <c r="O32" s="28">
        <f t="shared" si="5"/>
        <v>-1.2135692297170262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32241086</v>
      </c>
      <c r="D33" s="76">
        <v>51354159</v>
      </c>
      <c r="E33" s="77">
        <f t="shared" si="0"/>
        <v>19113073</v>
      </c>
      <c r="F33" s="75">
        <v>26005914</v>
      </c>
      <c r="G33" s="76">
        <v>54663694</v>
      </c>
      <c r="H33" s="77">
        <f t="shared" si="1"/>
        <v>28657780</v>
      </c>
      <c r="I33" s="77">
        <v>40173651</v>
      </c>
      <c r="J33" s="53">
        <f t="shared" si="2"/>
        <v>59.281728289177359</v>
      </c>
      <c r="K33" s="54">
        <f t="shared" si="3"/>
        <v>110.19716515251108</v>
      </c>
      <c r="L33" s="90">
        <v>19113073</v>
      </c>
      <c r="M33" s="91">
        <v>28657780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119372038</v>
      </c>
      <c r="D8" s="58">
        <v>137736324</v>
      </c>
      <c r="E8" s="59">
        <f>$D8       -$C8</f>
        <v>18364286</v>
      </c>
      <c r="F8" s="57">
        <v>124863151</v>
      </c>
      <c r="G8" s="58">
        <v>143245773</v>
      </c>
      <c r="H8" s="59">
        <f>$G8       -$F8</f>
        <v>18382622</v>
      </c>
      <c r="I8" s="59">
        <v>143245773</v>
      </c>
      <c r="J8" s="27">
        <f>IF(($C8       =0),0,(($E8       /$C8       )*100))</f>
        <v>15.384076796946367</v>
      </c>
      <c r="K8" s="28">
        <f>IF(($F8       =0),0,(($H8       /$F8       )*100))</f>
        <v>14.722215363602349</v>
      </c>
      <c r="L8" s="78">
        <v>101000603</v>
      </c>
      <c r="M8" s="79">
        <v>70304267</v>
      </c>
      <c r="N8" s="29">
        <f>IF(($L8       =0),0,(($E8       /$L8       )*100))</f>
        <v>18.18235283209151</v>
      </c>
      <c r="O8" s="28">
        <f>IF(($M8       =0),0,(($H8       /$M8       )*100))</f>
        <v>26.147235131546143</v>
      </c>
      <c r="Q8" s="30"/>
    </row>
    <row r="9" spans="1:17" x14ac:dyDescent="0.2">
      <c r="A9" s="1" t="s">
        <v>16</v>
      </c>
      <c r="B9" s="26" t="s">
        <v>19</v>
      </c>
      <c r="C9" s="57">
        <v>419423788</v>
      </c>
      <c r="D9" s="58">
        <v>457294104</v>
      </c>
      <c r="E9" s="59">
        <f>$D9       -$C9</f>
        <v>37870316</v>
      </c>
      <c r="F9" s="57">
        <v>448511519</v>
      </c>
      <c r="G9" s="58">
        <v>476106880</v>
      </c>
      <c r="H9" s="59">
        <f>$G9       -$F9</f>
        <v>27595361</v>
      </c>
      <c r="I9" s="59">
        <v>504635559</v>
      </c>
      <c r="J9" s="27">
        <f>IF(($C9       =0),0,(($E9       /$C9       )*100))</f>
        <v>9.0291292681758915</v>
      </c>
      <c r="K9" s="28">
        <f>IF(($F9       =0),0,(($H9       /$F9       )*100))</f>
        <v>6.1526537961670495</v>
      </c>
      <c r="L9" s="78">
        <v>101000603</v>
      </c>
      <c r="M9" s="79">
        <v>70304267</v>
      </c>
      <c r="N9" s="29">
        <f>IF(($L9       =0),0,(($E9       /$L9       )*100))</f>
        <v>37.495138519123493</v>
      </c>
      <c r="O9" s="28">
        <f>IF(($M9       =0),0,(($H9       /$M9       )*100))</f>
        <v>39.25133164392426</v>
      </c>
      <c r="Q9" s="30"/>
    </row>
    <row r="10" spans="1:17" x14ac:dyDescent="0.2">
      <c r="A10" s="1" t="s">
        <v>16</v>
      </c>
      <c r="B10" s="26" t="s">
        <v>20</v>
      </c>
      <c r="C10" s="57">
        <v>238378327</v>
      </c>
      <c r="D10" s="58">
        <v>283144328</v>
      </c>
      <c r="E10" s="59">
        <f t="shared" ref="E10:E33" si="0">$D10      -$C10</f>
        <v>44766001</v>
      </c>
      <c r="F10" s="57">
        <v>242858823</v>
      </c>
      <c r="G10" s="58">
        <v>267185107</v>
      </c>
      <c r="H10" s="59">
        <f t="shared" ref="H10:H33" si="1">$G10      -$F10</f>
        <v>24326284</v>
      </c>
      <c r="I10" s="59">
        <v>246450109</v>
      </c>
      <c r="J10" s="27">
        <f t="shared" ref="J10:J33" si="2">IF(($C10      =0),0,(($E10      /$C10      )*100))</f>
        <v>18.779392222179663</v>
      </c>
      <c r="K10" s="28">
        <f t="shared" ref="K10:K33" si="3">IF(($F10      =0),0,(($H10      /$F10      )*100))</f>
        <v>10.016635879026721</v>
      </c>
      <c r="L10" s="78">
        <v>101000603</v>
      </c>
      <c r="M10" s="79">
        <v>70304267</v>
      </c>
      <c r="N10" s="29">
        <f t="shared" ref="N10:N33" si="4">IF(($L10      =0),0,(($E10      /$L10      )*100))</f>
        <v>44.322508648784996</v>
      </c>
      <c r="O10" s="28">
        <f t="shared" ref="O10:O33" si="5">IF(($M10      =0),0,(($H10      /$M10      )*100))</f>
        <v>34.6014332245296</v>
      </c>
      <c r="Q10" s="30"/>
    </row>
    <row r="11" spans="1:17" ht="16.5" x14ac:dyDescent="0.3">
      <c r="A11" s="4" t="s">
        <v>16</v>
      </c>
      <c r="B11" s="31" t="s">
        <v>21</v>
      </c>
      <c r="C11" s="60">
        <v>777174153</v>
      </c>
      <c r="D11" s="61">
        <v>878174756</v>
      </c>
      <c r="E11" s="62">
        <f t="shared" si="0"/>
        <v>101000603</v>
      </c>
      <c r="F11" s="60">
        <v>816233493</v>
      </c>
      <c r="G11" s="61">
        <v>886537760</v>
      </c>
      <c r="H11" s="62">
        <f t="shared" si="1"/>
        <v>70304267</v>
      </c>
      <c r="I11" s="62">
        <v>894331441</v>
      </c>
      <c r="J11" s="32">
        <f t="shared" si="2"/>
        <v>12.995877772069964</v>
      </c>
      <c r="K11" s="33">
        <f t="shared" si="3"/>
        <v>8.6132543693597245</v>
      </c>
      <c r="L11" s="80">
        <v>101000603</v>
      </c>
      <c r="M11" s="81">
        <v>70304267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257118193</v>
      </c>
      <c r="D13" s="58">
        <v>255407624</v>
      </c>
      <c r="E13" s="59">
        <f t="shared" si="0"/>
        <v>-1710569</v>
      </c>
      <c r="F13" s="57">
        <v>266910748</v>
      </c>
      <c r="G13" s="58">
        <v>255407628</v>
      </c>
      <c r="H13" s="59">
        <f t="shared" si="1"/>
        <v>-11503120</v>
      </c>
      <c r="I13" s="59">
        <v>255407628</v>
      </c>
      <c r="J13" s="27">
        <f t="shared" si="2"/>
        <v>-0.66528508933632713</v>
      </c>
      <c r="K13" s="28">
        <f t="shared" si="3"/>
        <v>-4.3097252868962777</v>
      </c>
      <c r="L13" s="78">
        <v>81070636</v>
      </c>
      <c r="M13" s="79">
        <v>34939604</v>
      </c>
      <c r="N13" s="29">
        <f t="shared" si="4"/>
        <v>-2.1099735790897212</v>
      </c>
      <c r="O13" s="28">
        <f t="shared" si="5"/>
        <v>-32.922868845336659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81070636</v>
      </c>
      <c r="M14" s="79">
        <v>34939604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81070636</v>
      </c>
      <c r="M15" s="79">
        <v>34939604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214980485</v>
      </c>
      <c r="D16" s="58">
        <v>204160008</v>
      </c>
      <c r="E16" s="59">
        <f t="shared" si="0"/>
        <v>-10820477</v>
      </c>
      <c r="F16" s="57">
        <v>247227558</v>
      </c>
      <c r="G16" s="58">
        <v>204160008</v>
      </c>
      <c r="H16" s="59">
        <f t="shared" si="1"/>
        <v>-43067550</v>
      </c>
      <c r="I16" s="59">
        <v>204160008</v>
      </c>
      <c r="J16" s="27">
        <f t="shared" si="2"/>
        <v>-5.0332368540335182</v>
      </c>
      <c r="K16" s="28">
        <f t="shared" si="3"/>
        <v>-17.420206043535</v>
      </c>
      <c r="L16" s="78">
        <v>81070636</v>
      </c>
      <c r="M16" s="79">
        <v>34939604</v>
      </c>
      <c r="N16" s="29">
        <f t="shared" si="4"/>
        <v>-13.34697435949559</v>
      </c>
      <c r="O16" s="28">
        <f t="shared" si="5"/>
        <v>-123.26284522285943</v>
      </c>
      <c r="Q16" s="30"/>
    </row>
    <row r="17" spans="1:17" x14ac:dyDescent="0.2">
      <c r="A17" s="1" t="s">
        <v>16</v>
      </c>
      <c r="B17" s="26" t="s">
        <v>26</v>
      </c>
      <c r="C17" s="57">
        <v>248307358</v>
      </c>
      <c r="D17" s="58">
        <v>341909040</v>
      </c>
      <c r="E17" s="59">
        <f t="shared" si="0"/>
        <v>93601682</v>
      </c>
      <c r="F17" s="57">
        <v>258970616</v>
      </c>
      <c r="G17" s="58">
        <v>348480890</v>
      </c>
      <c r="H17" s="59">
        <f t="shared" si="1"/>
        <v>89510274</v>
      </c>
      <c r="I17" s="59">
        <v>341909040</v>
      </c>
      <c r="J17" s="39">
        <f t="shared" si="2"/>
        <v>37.695895423284234</v>
      </c>
      <c r="K17" s="28">
        <f t="shared" si="3"/>
        <v>34.56387268276027</v>
      </c>
      <c r="L17" s="82">
        <v>81070636</v>
      </c>
      <c r="M17" s="79">
        <v>34939604</v>
      </c>
      <c r="N17" s="29">
        <f t="shared" si="4"/>
        <v>115.45694793858532</v>
      </c>
      <c r="O17" s="28">
        <f t="shared" si="5"/>
        <v>256.18571406819603</v>
      </c>
      <c r="Q17" s="30"/>
    </row>
    <row r="18" spans="1:17" ht="16.5" x14ac:dyDescent="0.3">
      <c r="A18" s="1" t="s">
        <v>16</v>
      </c>
      <c r="B18" s="31" t="s">
        <v>27</v>
      </c>
      <c r="C18" s="60">
        <v>720406036</v>
      </c>
      <c r="D18" s="61">
        <v>801476672</v>
      </c>
      <c r="E18" s="62">
        <f t="shared" si="0"/>
        <v>81070636</v>
      </c>
      <c r="F18" s="60">
        <v>773108922</v>
      </c>
      <c r="G18" s="61">
        <v>808048526</v>
      </c>
      <c r="H18" s="62">
        <f t="shared" si="1"/>
        <v>34939604</v>
      </c>
      <c r="I18" s="62">
        <v>801476676</v>
      </c>
      <c r="J18" s="40">
        <f t="shared" si="2"/>
        <v>11.253464289408036</v>
      </c>
      <c r="K18" s="33">
        <f t="shared" si="3"/>
        <v>4.5193637022856654</v>
      </c>
      <c r="L18" s="83">
        <v>81070636</v>
      </c>
      <c r="M18" s="81">
        <v>34939604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56768117</v>
      </c>
      <c r="D19" s="67">
        <v>76698084</v>
      </c>
      <c r="E19" s="68">
        <f t="shared" si="0"/>
        <v>19929967</v>
      </c>
      <c r="F19" s="69">
        <v>43124571</v>
      </c>
      <c r="G19" s="70">
        <v>78489234</v>
      </c>
      <c r="H19" s="71">
        <f t="shared" si="1"/>
        <v>35364663</v>
      </c>
      <c r="I19" s="71">
        <v>92854765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-27407458</v>
      </c>
      <c r="M22" s="79">
        <v>4241184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8896160</v>
      </c>
      <c r="D23" s="58">
        <v>0</v>
      </c>
      <c r="E23" s="59">
        <f t="shared" si="0"/>
        <v>-8896160</v>
      </c>
      <c r="F23" s="57">
        <v>8487606</v>
      </c>
      <c r="G23" s="58">
        <v>0</v>
      </c>
      <c r="H23" s="59">
        <f t="shared" si="1"/>
        <v>-8487606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-27407458</v>
      </c>
      <c r="M23" s="79">
        <v>4241184</v>
      </c>
      <c r="N23" s="29">
        <f t="shared" si="4"/>
        <v>32.458902244783154</v>
      </c>
      <c r="O23" s="28">
        <f t="shared" si="5"/>
        <v>-200.12350324814955</v>
      </c>
      <c r="Q23" s="30"/>
    </row>
    <row r="24" spans="1:17" x14ac:dyDescent="0.2">
      <c r="A24" s="4" t="s">
        <v>16</v>
      </c>
      <c r="B24" s="26" t="s">
        <v>32</v>
      </c>
      <c r="C24" s="57">
        <v>64776400</v>
      </c>
      <c r="D24" s="58">
        <v>46265102</v>
      </c>
      <c r="E24" s="59">
        <f t="shared" si="0"/>
        <v>-18511298</v>
      </c>
      <c r="F24" s="57">
        <v>40138560</v>
      </c>
      <c r="G24" s="58">
        <v>52867350</v>
      </c>
      <c r="H24" s="59">
        <f t="shared" si="1"/>
        <v>12728790</v>
      </c>
      <c r="I24" s="59">
        <v>54271100</v>
      </c>
      <c r="J24" s="27">
        <f t="shared" si="2"/>
        <v>-28.577225656257525</v>
      </c>
      <c r="K24" s="28">
        <f t="shared" si="3"/>
        <v>31.712124201765086</v>
      </c>
      <c r="L24" s="78">
        <v>-27407458</v>
      </c>
      <c r="M24" s="79">
        <v>4241184</v>
      </c>
      <c r="N24" s="29">
        <f t="shared" si="4"/>
        <v>67.541097755216853</v>
      </c>
      <c r="O24" s="28">
        <f t="shared" si="5"/>
        <v>300.12350324814958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-27407458</v>
      </c>
      <c r="M25" s="79">
        <v>4241184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73672560</v>
      </c>
      <c r="D26" s="61">
        <v>46265102</v>
      </c>
      <c r="E26" s="62">
        <f t="shared" si="0"/>
        <v>-27407458</v>
      </c>
      <c r="F26" s="60">
        <v>48626166</v>
      </c>
      <c r="G26" s="61">
        <v>52867350</v>
      </c>
      <c r="H26" s="62">
        <f t="shared" si="1"/>
        <v>4241184</v>
      </c>
      <c r="I26" s="62">
        <v>54271100</v>
      </c>
      <c r="J26" s="40">
        <f t="shared" si="2"/>
        <v>-37.201717980208642</v>
      </c>
      <c r="K26" s="33">
        <f t="shared" si="3"/>
        <v>8.7220201568019995</v>
      </c>
      <c r="L26" s="83">
        <v>-27407458</v>
      </c>
      <c r="M26" s="81">
        <v>4241184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36595600</v>
      </c>
      <c r="D28" s="58">
        <v>8701183</v>
      </c>
      <c r="E28" s="59">
        <f t="shared" si="0"/>
        <v>-27894417</v>
      </c>
      <c r="F28" s="57">
        <v>20540800</v>
      </c>
      <c r="G28" s="58">
        <v>36481350</v>
      </c>
      <c r="H28" s="59">
        <f t="shared" si="1"/>
        <v>15940550</v>
      </c>
      <c r="I28" s="59">
        <v>38714096</v>
      </c>
      <c r="J28" s="27">
        <f t="shared" si="2"/>
        <v>-76.223417569325264</v>
      </c>
      <c r="K28" s="28">
        <f t="shared" si="3"/>
        <v>77.604328945318585</v>
      </c>
      <c r="L28" s="78">
        <v>568542</v>
      </c>
      <c r="M28" s="79">
        <v>30914184</v>
      </c>
      <c r="N28" s="29">
        <f t="shared" si="4"/>
        <v>-4906.3071857488103</v>
      </c>
      <c r="O28" s="28">
        <f t="shared" si="5"/>
        <v>51.563871134363438</v>
      </c>
      <c r="Q28" s="30"/>
    </row>
    <row r="29" spans="1:17" x14ac:dyDescent="0.2">
      <c r="A29" s="4" t="s">
        <v>16</v>
      </c>
      <c r="B29" s="26" t="s">
        <v>36</v>
      </c>
      <c r="C29" s="57">
        <v>10520000</v>
      </c>
      <c r="D29" s="58">
        <v>2454000</v>
      </c>
      <c r="E29" s="59">
        <f t="shared" si="0"/>
        <v>-8066000</v>
      </c>
      <c r="F29" s="57">
        <v>13540800</v>
      </c>
      <c r="G29" s="58">
        <v>9280000</v>
      </c>
      <c r="H29" s="59">
        <f t="shared" si="1"/>
        <v>-4260800</v>
      </c>
      <c r="I29" s="59">
        <v>700008</v>
      </c>
      <c r="J29" s="27">
        <f t="shared" si="2"/>
        <v>-76.673003802281372</v>
      </c>
      <c r="K29" s="28">
        <f t="shared" si="3"/>
        <v>-31.466383079286302</v>
      </c>
      <c r="L29" s="78">
        <v>568542</v>
      </c>
      <c r="M29" s="79">
        <v>30914184</v>
      </c>
      <c r="N29" s="29">
        <f t="shared" si="4"/>
        <v>-1418.716647143043</v>
      </c>
      <c r="O29" s="28">
        <f t="shared" si="5"/>
        <v>-13.78267011673347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568542</v>
      </c>
      <c r="M30" s="79">
        <v>30914184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12390000</v>
      </c>
      <c r="D31" s="58">
        <v>20157919</v>
      </c>
      <c r="E31" s="59">
        <f t="shared" si="0"/>
        <v>7767919</v>
      </c>
      <c r="F31" s="57">
        <v>5191680</v>
      </c>
      <c r="G31" s="58">
        <v>0</v>
      </c>
      <c r="H31" s="59">
        <f t="shared" si="1"/>
        <v>-5191680</v>
      </c>
      <c r="I31" s="59">
        <v>0</v>
      </c>
      <c r="J31" s="27">
        <f t="shared" si="2"/>
        <v>62.69506860371267</v>
      </c>
      <c r="K31" s="28">
        <f t="shared" si="3"/>
        <v>-100</v>
      </c>
      <c r="L31" s="78">
        <v>568542</v>
      </c>
      <c r="M31" s="79">
        <v>30914184</v>
      </c>
      <c r="N31" s="29">
        <f t="shared" si="4"/>
        <v>1366.2876269475253</v>
      </c>
      <c r="O31" s="28">
        <f t="shared" si="5"/>
        <v>-16.793844534275916</v>
      </c>
      <c r="Q31" s="30"/>
    </row>
    <row r="32" spans="1:17" x14ac:dyDescent="0.2">
      <c r="A32" s="4" t="s">
        <v>16</v>
      </c>
      <c r="B32" s="26" t="s">
        <v>39</v>
      </c>
      <c r="C32" s="57">
        <v>14166960</v>
      </c>
      <c r="D32" s="58">
        <v>42928000</v>
      </c>
      <c r="E32" s="59">
        <f t="shared" si="0"/>
        <v>28761040</v>
      </c>
      <c r="F32" s="57">
        <v>9352886</v>
      </c>
      <c r="G32" s="58">
        <v>33779000</v>
      </c>
      <c r="H32" s="59">
        <f t="shared" si="1"/>
        <v>24426114</v>
      </c>
      <c r="I32" s="59">
        <v>41530004</v>
      </c>
      <c r="J32" s="27">
        <f t="shared" si="2"/>
        <v>203.01490227967042</v>
      </c>
      <c r="K32" s="28">
        <f t="shared" si="3"/>
        <v>261.16125012108563</v>
      </c>
      <c r="L32" s="78">
        <v>568542</v>
      </c>
      <c r="M32" s="79">
        <v>30914184</v>
      </c>
      <c r="N32" s="29">
        <f t="shared" si="4"/>
        <v>5058.7362059443276</v>
      </c>
      <c r="O32" s="28">
        <f t="shared" si="5"/>
        <v>79.012643516645952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73672560</v>
      </c>
      <c r="D33" s="76">
        <v>74241102</v>
      </c>
      <c r="E33" s="77">
        <f t="shared" si="0"/>
        <v>568542</v>
      </c>
      <c r="F33" s="75">
        <v>48626166</v>
      </c>
      <c r="G33" s="76">
        <v>79540350</v>
      </c>
      <c r="H33" s="77">
        <f t="shared" si="1"/>
        <v>30914184</v>
      </c>
      <c r="I33" s="77">
        <v>80944108</v>
      </c>
      <c r="J33" s="53">
        <f t="shared" si="2"/>
        <v>0.77171473340956254</v>
      </c>
      <c r="K33" s="54">
        <f t="shared" si="3"/>
        <v>63.575203523140203</v>
      </c>
      <c r="L33" s="90">
        <v>568542</v>
      </c>
      <c r="M33" s="91">
        <v>30914184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161861281</v>
      </c>
      <c r="D8" s="58">
        <v>177996241</v>
      </c>
      <c r="E8" s="59">
        <f>$D8       -$C8</f>
        <v>16134960</v>
      </c>
      <c r="F8" s="57">
        <v>169954344</v>
      </c>
      <c r="G8" s="58">
        <v>188676016</v>
      </c>
      <c r="H8" s="59">
        <f>$G8       -$F8</f>
        <v>18721672</v>
      </c>
      <c r="I8" s="59">
        <v>199996578</v>
      </c>
      <c r="J8" s="27">
        <f>IF(($C8       =0),0,(($E8       /$C8       )*100))</f>
        <v>9.9683876837722547</v>
      </c>
      <c r="K8" s="28">
        <f>IF(($F8       =0),0,(($H8       /$F8       )*100))</f>
        <v>11.015706665314774</v>
      </c>
      <c r="L8" s="78">
        <v>86789855</v>
      </c>
      <c r="M8" s="79">
        <v>-2653718</v>
      </c>
      <c r="N8" s="29">
        <f>IF(($L8       =0),0,(($E8       /$L8       )*100))</f>
        <v>18.590836452025414</v>
      </c>
      <c r="O8" s="28">
        <f>IF(($M8       =0),0,(($H8       /$M8       )*100))</f>
        <v>-705.48837517776951</v>
      </c>
      <c r="Q8" s="30"/>
    </row>
    <row r="9" spans="1:17" x14ac:dyDescent="0.2">
      <c r="A9" s="1" t="s">
        <v>16</v>
      </c>
      <c r="B9" s="26" t="s">
        <v>19</v>
      </c>
      <c r="C9" s="57">
        <v>228422741</v>
      </c>
      <c r="D9" s="58">
        <v>226196656</v>
      </c>
      <c r="E9" s="59">
        <f>$D9       -$C9</f>
        <v>-2226085</v>
      </c>
      <c r="F9" s="57">
        <v>255960025</v>
      </c>
      <c r="G9" s="58">
        <v>240947605</v>
      </c>
      <c r="H9" s="59">
        <f>$G9       -$F9</f>
        <v>-15012420</v>
      </c>
      <c r="I9" s="59">
        <v>256526431</v>
      </c>
      <c r="J9" s="27">
        <f>IF(($C9       =0),0,(($E9       /$C9       )*100))</f>
        <v>-0.97454613768074871</v>
      </c>
      <c r="K9" s="28">
        <f>IF(($F9       =0),0,(($H9       /$F9       )*100))</f>
        <v>-5.8651424182350347</v>
      </c>
      <c r="L9" s="78">
        <v>86789855</v>
      </c>
      <c r="M9" s="79">
        <v>-2653718</v>
      </c>
      <c r="N9" s="29">
        <f>IF(($L9       =0),0,(($E9       /$L9       )*100))</f>
        <v>-2.5649138369916624</v>
      </c>
      <c r="O9" s="28">
        <f>IF(($M9       =0),0,(($H9       /$M9       )*100))</f>
        <v>565.71270948910171</v>
      </c>
      <c r="Q9" s="30"/>
    </row>
    <row r="10" spans="1:17" x14ac:dyDescent="0.2">
      <c r="A10" s="1" t="s">
        <v>16</v>
      </c>
      <c r="B10" s="26" t="s">
        <v>20</v>
      </c>
      <c r="C10" s="57">
        <v>201605802</v>
      </c>
      <c r="D10" s="58">
        <v>274486782</v>
      </c>
      <c r="E10" s="59">
        <f t="shared" ref="E10:E33" si="0">$D10      -$C10</f>
        <v>72880980</v>
      </c>
      <c r="F10" s="57">
        <v>209665533</v>
      </c>
      <c r="G10" s="58">
        <v>203302563</v>
      </c>
      <c r="H10" s="59">
        <f t="shared" ref="H10:H33" si="1">$G10      -$F10</f>
        <v>-6362970</v>
      </c>
      <c r="I10" s="59">
        <v>211729048</v>
      </c>
      <c r="J10" s="27">
        <f t="shared" ref="J10:J33" si="2">IF(($C10      =0),0,(($E10      /$C10      )*100))</f>
        <v>36.150239366622991</v>
      </c>
      <c r="K10" s="28">
        <f t="shared" ref="K10:K33" si="3">IF(($F10      =0),0,(($H10      /$F10      )*100))</f>
        <v>-3.034819270938538</v>
      </c>
      <c r="L10" s="78">
        <v>86789855</v>
      </c>
      <c r="M10" s="79">
        <v>-2653718</v>
      </c>
      <c r="N10" s="29">
        <f t="shared" ref="N10:N33" si="4">IF(($L10      =0),0,(($E10      /$L10      )*100))</f>
        <v>83.97407738496625</v>
      </c>
      <c r="O10" s="28">
        <f t="shared" ref="O10:O33" si="5">IF(($M10      =0),0,(($H10      /$M10      )*100))</f>
        <v>239.77566568866771</v>
      </c>
      <c r="Q10" s="30"/>
    </row>
    <row r="11" spans="1:17" ht="16.5" x14ac:dyDescent="0.3">
      <c r="A11" s="4" t="s">
        <v>16</v>
      </c>
      <c r="B11" s="31" t="s">
        <v>21</v>
      </c>
      <c r="C11" s="60">
        <v>591889824</v>
      </c>
      <c r="D11" s="61">
        <v>678679679</v>
      </c>
      <c r="E11" s="62">
        <f t="shared" si="0"/>
        <v>86789855</v>
      </c>
      <c r="F11" s="60">
        <v>635579902</v>
      </c>
      <c r="G11" s="61">
        <v>632926184</v>
      </c>
      <c r="H11" s="62">
        <f t="shared" si="1"/>
        <v>-2653718</v>
      </c>
      <c r="I11" s="62">
        <v>668252057</v>
      </c>
      <c r="J11" s="32">
        <f t="shared" si="2"/>
        <v>14.663177415937465</v>
      </c>
      <c r="K11" s="33">
        <f t="shared" si="3"/>
        <v>-0.41752704760636061</v>
      </c>
      <c r="L11" s="80">
        <v>86789855</v>
      </c>
      <c r="M11" s="81">
        <v>-2653718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214563317</v>
      </c>
      <c r="D13" s="58">
        <v>204080331</v>
      </c>
      <c r="E13" s="59">
        <f t="shared" si="0"/>
        <v>-10482986</v>
      </c>
      <c r="F13" s="57">
        <v>228906507</v>
      </c>
      <c r="G13" s="58">
        <v>215720720</v>
      </c>
      <c r="H13" s="59">
        <f t="shared" si="1"/>
        <v>-13185787</v>
      </c>
      <c r="I13" s="59">
        <v>227614955</v>
      </c>
      <c r="J13" s="27">
        <f t="shared" si="2"/>
        <v>-4.8857307700924482</v>
      </c>
      <c r="K13" s="28">
        <f t="shared" si="3"/>
        <v>-5.7603373415680146</v>
      </c>
      <c r="L13" s="78">
        <v>93045549</v>
      </c>
      <c r="M13" s="79">
        <v>1763000</v>
      </c>
      <c r="N13" s="29">
        <f t="shared" si="4"/>
        <v>-11.266509911183393</v>
      </c>
      <c r="O13" s="28">
        <f t="shared" si="5"/>
        <v>-747.91758366420879</v>
      </c>
      <c r="Q13" s="30"/>
    </row>
    <row r="14" spans="1:17" x14ac:dyDescent="0.2">
      <c r="A14" s="1" t="s">
        <v>16</v>
      </c>
      <c r="B14" s="26" t="s">
        <v>24</v>
      </c>
      <c r="C14" s="57">
        <v>10459522</v>
      </c>
      <c r="D14" s="58">
        <v>7972316</v>
      </c>
      <c r="E14" s="59">
        <f t="shared" si="0"/>
        <v>-2487206</v>
      </c>
      <c r="F14" s="57">
        <v>10982496</v>
      </c>
      <c r="G14" s="58">
        <v>8450879</v>
      </c>
      <c r="H14" s="59">
        <f t="shared" si="1"/>
        <v>-2531617</v>
      </c>
      <c r="I14" s="59">
        <v>8951821</v>
      </c>
      <c r="J14" s="27">
        <f t="shared" si="2"/>
        <v>-23.779346704371385</v>
      </c>
      <c r="K14" s="28">
        <f t="shared" si="3"/>
        <v>-23.05138103396532</v>
      </c>
      <c r="L14" s="78">
        <v>93045549</v>
      </c>
      <c r="M14" s="79">
        <v>1763000</v>
      </c>
      <c r="N14" s="29">
        <f t="shared" si="4"/>
        <v>-2.673105835508585</v>
      </c>
      <c r="O14" s="28">
        <f t="shared" si="5"/>
        <v>-143.59710720363017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93045549</v>
      </c>
      <c r="M15" s="79">
        <v>1763000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83661064</v>
      </c>
      <c r="D16" s="58">
        <v>88968758</v>
      </c>
      <c r="E16" s="59">
        <f t="shared" si="0"/>
        <v>5307694</v>
      </c>
      <c r="F16" s="57">
        <v>88506323</v>
      </c>
      <c r="G16" s="58">
        <v>94313943</v>
      </c>
      <c r="H16" s="59">
        <f t="shared" si="1"/>
        <v>5807620</v>
      </c>
      <c r="I16" s="59">
        <v>100531582</v>
      </c>
      <c r="J16" s="27">
        <f t="shared" si="2"/>
        <v>6.3442822099417722</v>
      </c>
      <c r="K16" s="28">
        <f t="shared" si="3"/>
        <v>6.5618136683861561</v>
      </c>
      <c r="L16" s="78">
        <v>93045549</v>
      </c>
      <c r="M16" s="79">
        <v>1763000</v>
      </c>
      <c r="N16" s="29">
        <f t="shared" si="4"/>
        <v>5.7044039796035815</v>
      </c>
      <c r="O16" s="28">
        <f t="shared" si="5"/>
        <v>329.41690300623935</v>
      </c>
      <c r="Q16" s="30"/>
    </row>
    <row r="17" spans="1:17" x14ac:dyDescent="0.2">
      <c r="A17" s="1" t="s">
        <v>16</v>
      </c>
      <c r="B17" s="26" t="s">
        <v>26</v>
      </c>
      <c r="C17" s="57">
        <v>287708526</v>
      </c>
      <c r="D17" s="58">
        <v>388416573</v>
      </c>
      <c r="E17" s="59">
        <f t="shared" si="0"/>
        <v>100708047</v>
      </c>
      <c r="F17" s="57">
        <v>302103731</v>
      </c>
      <c r="G17" s="58">
        <v>313776515</v>
      </c>
      <c r="H17" s="59">
        <f t="shared" si="1"/>
        <v>11672784</v>
      </c>
      <c r="I17" s="59">
        <v>329660318</v>
      </c>
      <c r="J17" s="39">
        <f t="shared" si="2"/>
        <v>35.003497602292121</v>
      </c>
      <c r="K17" s="28">
        <f t="shared" si="3"/>
        <v>3.8638331149905594</v>
      </c>
      <c r="L17" s="82">
        <v>93045549</v>
      </c>
      <c r="M17" s="79">
        <v>1763000</v>
      </c>
      <c r="N17" s="29">
        <f t="shared" si="4"/>
        <v>108.23521176708839</v>
      </c>
      <c r="O17" s="28">
        <f t="shared" si="5"/>
        <v>662.09778786159961</v>
      </c>
      <c r="Q17" s="30"/>
    </row>
    <row r="18" spans="1:17" ht="16.5" x14ac:dyDescent="0.3">
      <c r="A18" s="1" t="s">
        <v>16</v>
      </c>
      <c r="B18" s="31" t="s">
        <v>27</v>
      </c>
      <c r="C18" s="60">
        <v>596392429</v>
      </c>
      <c r="D18" s="61">
        <v>689437978</v>
      </c>
      <c r="E18" s="62">
        <f t="shared" si="0"/>
        <v>93045549</v>
      </c>
      <c r="F18" s="60">
        <v>630499057</v>
      </c>
      <c r="G18" s="61">
        <v>632262057</v>
      </c>
      <c r="H18" s="62">
        <f t="shared" si="1"/>
        <v>1763000</v>
      </c>
      <c r="I18" s="62">
        <v>666758676</v>
      </c>
      <c r="J18" s="40">
        <f t="shared" si="2"/>
        <v>15.601396744089117</v>
      </c>
      <c r="K18" s="33">
        <f t="shared" si="3"/>
        <v>0.27961976793249982</v>
      </c>
      <c r="L18" s="83">
        <v>93045549</v>
      </c>
      <c r="M18" s="81">
        <v>1763000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-4502605</v>
      </c>
      <c r="D19" s="67">
        <v>-10758299</v>
      </c>
      <c r="E19" s="68">
        <f t="shared" si="0"/>
        <v>-6255694</v>
      </c>
      <c r="F19" s="69">
        <v>5080845</v>
      </c>
      <c r="G19" s="70">
        <v>664127</v>
      </c>
      <c r="H19" s="71">
        <f t="shared" si="1"/>
        <v>-4416718</v>
      </c>
      <c r="I19" s="71">
        <v>1493381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70771863</v>
      </c>
      <c r="M22" s="79">
        <v>-14663598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9640000</v>
      </c>
      <c r="D23" s="58">
        <v>13973356</v>
      </c>
      <c r="E23" s="59">
        <f t="shared" si="0"/>
        <v>4333356</v>
      </c>
      <c r="F23" s="57">
        <v>9640000</v>
      </c>
      <c r="G23" s="58">
        <v>1499674</v>
      </c>
      <c r="H23" s="59">
        <f t="shared" si="1"/>
        <v>-8140326</v>
      </c>
      <c r="I23" s="59">
        <v>690004</v>
      </c>
      <c r="J23" s="27">
        <f t="shared" si="2"/>
        <v>44.951825726141081</v>
      </c>
      <c r="K23" s="28">
        <f t="shared" si="3"/>
        <v>-84.443215767634854</v>
      </c>
      <c r="L23" s="78">
        <v>70771863</v>
      </c>
      <c r="M23" s="79">
        <v>-14663598</v>
      </c>
      <c r="N23" s="29">
        <f t="shared" si="4"/>
        <v>6.1229926927315734</v>
      </c>
      <c r="O23" s="28">
        <f t="shared" si="5"/>
        <v>55.513837736140879</v>
      </c>
      <c r="Q23" s="30"/>
    </row>
    <row r="24" spans="1:17" x14ac:dyDescent="0.2">
      <c r="A24" s="4" t="s">
        <v>16</v>
      </c>
      <c r="B24" s="26" t="s">
        <v>32</v>
      </c>
      <c r="C24" s="57">
        <v>60082450</v>
      </c>
      <c r="D24" s="58">
        <v>126520957</v>
      </c>
      <c r="E24" s="59">
        <f t="shared" si="0"/>
        <v>66438507</v>
      </c>
      <c r="F24" s="57">
        <v>62156700</v>
      </c>
      <c r="G24" s="58">
        <v>55633428</v>
      </c>
      <c r="H24" s="59">
        <f t="shared" si="1"/>
        <v>-6523272</v>
      </c>
      <c r="I24" s="59">
        <v>63736412</v>
      </c>
      <c r="J24" s="27">
        <f t="shared" si="2"/>
        <v>110.57889117371214</v>
      </c>
      <c r="K24" s="28">
        <f t="shared" si="3"/>
        <v>-10.494881485020922</v>
      </c>
      <c r="L24" s="78">
        <v>70771863</v>
      </c>
      <c r="M24" s="79">
        <v>-14663598</v>
      </c>
      <c r="N24" s="29">
        <f t="shared" si="4"/>
        <v>93.877007307268428</v>
      </c>
      <c r="O24" s="28">
        <f t="shared" si="5"/>
        <v>44.486162263859114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70771863</v>
      </c>
      <c r="M25" s="79">
        <v>-14663598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69722450</v>
      </c>
      <c r="D26" s="61">
        <v>140494313</v>
      </c>
      <c r="E26" s="62">
        <f t="shared" si="0"/>
        <v>70771863</v>
      </c>
      <c r="F26" s="60">
        <v>71796700</v>
      </c>
      <c r="G26" s="61">
        <v>57133102</v>
      </c>
      <c r="H26" s="62">
        <f t="shared" si="1"/>
        <v>-14663598</v>
      </c>
      <c r="I26" s="62">
        <v>64426416</v>
      </c>
      <c r="J26" s="40">
        <f t="shared" si="2"/>
        <v>101.50512926611157</v>
      </c>
      <c r="K26" s="33">
        <f t="shared" si="3"/>
        <v>-20.423777137389322</v>
      </c>
      <c r="L26" s="83">
        <v>70771863</v>
      </c>
      <c r="M26" s="81">
        <v>-14663598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500000</v>
      </c>
      <c r="D28" s="58">
        <v>10891439</v>
      </c>
      <c r="E28" s="59">
        <f t="shared" si="0"/>
        <v>10391439</v>
      </c>
      <c r="F28" s="57">
        <v>17394700</v>
      </c>
      <c r="G28" s="58">
        <v>0</v>
      </c>
      <c r="H28" s="59">
        <f t="shared" si="1"/>
        <v>-17394700</v>
      </c>
      <c r="I28" s="59">
        <v>0</v>
      </c>
      <c r="J28" s="27">
        <f t="shared" si="2"/>
        <v>2078.2878000000001</v>
      </c>
      <c r="K28" s="28">
        <f t="shared" si="3"/>
        <v>-100</v>
      </c>
      <c r="L28" s="78">
        <v>70771863</v>
      </c>
      <c r="M28" s="79">
        <v>-14663598</v>
      </c>
      <c r="N28" s="29">
        <f t="shared" si="4"/>
        <v>14.683008980560539</v>
      </c>
      <c r="O28" s="28">
        <f t="shared" si="5"/>
        <v>118.62504686776056</v>
      </c>
      <c r="Q28" s="30"/>
    </row>
    <row r="29" spans="1:17" x14ac:dyDescent="0.2">
      <c r="A29" s="4" t="s">
        <v>16</v>
      </c>
      <c r="B29" s="26" t="s">
        <v>36</v>
      </c>
      <c r="C29" s="57">
        <v>8100000</v>
      </c>
      <c r="D29" s="58">
        <v>0</v>
      </c>
      <c r="E29" s="59">
        <f t="shared" si="0"/>
        <v>-8100000</v>
      </c>
      <c r="F29" s="57">
        <v>9000000</v>
      </c>
      <c r="G29" s="58">
        <v>5940000</v>
      </c>
      <c r="H29" s="59">
        <f t="shared" si="1"/>
        <v>-3060000</v>
      </c>
      <c r="I29" s="59">
        <v>7000000</v>
      </c>
      <c r="J29" s="27">
        <f t="shared" si="2"/>
        <v>-100</v>
      </c>
      <c r="K29" s="28">
        <f t="shared" si="3"/>
        <v>-34</v>
      </c>
      <c r="L29" s="78">
        <v>70771863</v>
      </c>
      <c r="M29" s="79">
        <v>-14663598</v>
      </c>
      <c r="N29" s="29">
        <f t="shared" si="4"/>
        <v>-11.445226473690539</v>
      </c>
      <c r="O29" s="28">
        <f t="shared" si="5"/>
        <v>20.868002518890659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70771863</v>
      </c>
      <c r="M30" s="79">
        <v>-14663598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17419633</v>
      </c>
      <c r="E31" s="59">
        <f t="shared" si="0"/>
        <v>17419633</v>
      </c>
      <c r="F31" s="57">
        <v>15500000</v>
      </c>
      <c r="G31" s="58">
        <v>22647105</v>
      </c>
      <c r="H31" s="59">
        <f t="shared" si="1"/>
        <v>7147105</v>
      </c>
      <c r="I31" s="59">
        <v>14495058</v>
      </c>
      <c r="J31" s="27">
        <f t="shared" si="2"/>
        <v>0</v>
      </c>
      <c r="K31" s="28">
        <f t="shared" si="3"/>
        <v>46.110354838709675</v>
      </c>
      <c r="L31" s="78">
        <v>70771863</v>
      </c>
      <c r="M31" s="79">
        <v>-14663598</v>
      </c>
      <c r="N31" s="29">
        <f t="shared" si="4"/>
        <v>24.613783305379428</v>
      </c>
      <c r="O31" s="28">
        <f t="shared" si="5"/>
        <v>-48.740459196985626</v>
      </c>
      <c r="Q31" s="30"/>
    </row>
    <row r="32" spans="1:17" x14ac:dyDescent="0.2">
      <c r="A32" s="4" t="s">
        <v>16</v>
      </c>
      <c r="B32" s="26" t="s">
        <v>39</v>
      </c>
      <c r="C32" s="57">
        <v>61122450</v>
      </c>
      <c r="D32" s="58">
        <v>112183241</v>
      </c>
      <c r="E32" s="59">
        <f t="shared" si="0"/>
        <v>51060791</v>
      </c>
      <c r="F32" s="57">
        <v>29902000</v>
      </c>
      <c r="G32" s="58">
        <v>28545997</v>
      </c>
      <c r="H32" s="59">
        <f t="shared" si="1"/>
        <v>-1356003</v>
      </c>
      <c r="I32" s="59">
        <v>42931358</v>
      </c>
      <c r="J32" s="27">
        <f t="shared" si="2"/>
        <v>83.538521443430355</v>
      </c>
      <c r="K32" s="28">
        <f t="shared" si="3"/>
        <v>-4.5348237576081871</v>
      </c>
      <c r="L32" s="78">
        <v>70771863</v>
      </c>
      <c r="M32" s="79">
        <v>-14663598</v>
      </c>
      <c r="N32" s="29">
        <f t="shared" si="4"/>
        <v>72.148434187750581</v>
      </c>
      <c r="O32" s="28">
        <f t="shared" si="5"/>
        <v>9.2474098103344069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69722450</v>
      </c>
      <c r="D33" s="76">
        <v>140494313</v>
      </c>
      <c r="E33" s="77">
        <f t="shared" si="0"/>
        <v>70771863</v>
      </c>
      <c r="F33" s="75">
        <v>71796700</v>
      </c>
      <c r="G33" s="76">
        <v>57133102</v>
      </c>
      <c r="H33" s="77">
        <f t="shared" si="1"/>
        <v>-14663598</v>
      </c>
      <c r="I33" s="77">
        <v>64426416</v>
      </c>
      <c r="J33" s="53">
        <f t="shared" si="2"/>
        <v>101.50512926611157</v>
      </c>
      <c r="K33" s="54">
        <f t="shared" si="3"/>
        <v>-20.423777137389322</v>
      </c>
      <c r="L33" s="90">
        <v>70771863</v>
      </c>
      <c r="M33" s="91">
        <v>-14663598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49057562</v>
      </c>
      <c r="D8" s="58">
        <v>49057562</v>
      </c>
      <c r="E8" s="59">
        <f>$D8       -$C8</f>
        <v>0</v>
      </c>
      <c r="F8" s="57">
        <v>51363267</v>
      </c>
      <c r="G8" s="58">
        <v>51314210</v>
      </c>
      <c r="H8" s="59">
        <f>$G8       -$F8</f>
        <v>-49057</v>
      </c>
      <c r="I8" s="59">
        <v>53674664</v>
      </c>
      <c r="J8" s="27">
        <f>IF(($C8       =0),0,(($E8       /$C8       )*100))</f>
        <v>0</v>
      </c>
      <c r="K8" s="28">
        <f>IF(($F8       =0),0,(($H8       /$F8       )*100))</f>
        <v>-9.5509890365813366E-2</v>
      </c>
      <c r="L8" s="78">
        <v>12597361</v>
      </c>
      <c r="M8" s="79">
        <v>12126864</v>
      </c>
      <c r="N8" s="29">
        <f>IF(($L8       =0),0,(($E8       /$L8       )*100))</f>
        <v>0</v>
      </c>
      <c r="O8" s="28">
        <f>IF(($M8       =0),0,(($H8       /$M8       )*100))</f>
        <v>-0.40453162499389783</v>
      </c>
      <c r="Q8" s="30"/>
    </row>
    <row r="9" spans="1:17" x14ac:dyDescent="0.2">
      <c r="A9" s="1" t="s">
        <v>16</v>
      </c>
      <c r="B9" s="26" t="s">
        <v>19</v>
      </c>
      <c r="C9" s="57">
        <v>56957901</v>
      </c>
      <c r="D9" s="58">
        <v>66832011</v>
      </c>
      <c r="E9" s="59">
        <f>$D9       -$C9</f>
        <v>9874110</v>
      </c>
      <c r="F9" s="57">
        <v>54753415</v>
      </c>
      <c r="G9" s="58">
        <v>76692983</v>
      </c>
      <c r="H9" s="59">
        <f>$G9       -$F9</f>
        <v>21939568</v>
      </c>
      <c r="I9" s="59">
        <v>83950661</v>
      </c>
      <c r="J9" s="27">
        <f>IF(($C9       =0),0,(($E9       /$C9       )*100))</f>
        <v>17.335803859766532</v>
      </c>
      <c r="K9" s="28">
        <f>IF(($F9       =0),0,(($H9       /$F9       )*100))</f>
        <v>40.069770990540043</v>
      </c>
      <c r="L9" s="78">
        <v>12597361</v>
      </c>
      <c r="M9" s="79">
        <v>12126864</v>
      </c>
      <c r="N9" s="29">
        <f>IF(($L9       =0),0,(($E9       /$L9       )*100))</f>
        <v>78.382369132709613</v>
      </c>
      <c r="O9" s="28">
        <f>IF(($M9       =0),0,(($H9       /$M9       )*100))</f>
        <v>180.91707798487721</v>
      </c>
      <c r="Q9" s="30"/>
    </row>
    <row r="10" spans="1:17" x14ac:dyDescent="0.2">
      <c r="A10" s="1" t="s">
        <v>16</v>
      </c>
      <c r="B10" s="26" t="s">
        <v>20</v>
      </c>
      <c r="C10" s="57">
        <v>155495751</v>
      </c>
      <c r="D10" s="58">
        <v>158219002</v>
      </c>
      <c r="E10" s="59">
        <f t="shared" ref="E10:E33" si="0">$D10      -$C10</f>
        <v>2723251</v>
      </c>
      <c r="F10" s="57">
        <v>171770739</v>
      </c>
      <c r="G10" s="58">
        <v>162007092</v>
      </c>
      <c r="H10" s="59">
        <f t="shared" ref="H10:H33" si="1">$G10      -$F10</f>
        <v>-9763647</v>
      </c>
      <c r="I10" s="59">
        <v>165403870</v>
      </c>
      <c r="J10" s="27">
        <f t="shared" ref="J10:J33" si="2">IF(($C10      =0),0,(($E10      /$C10      )*100))</f>
        <v>1.7513346715178089</v>
      </c>
      <c r="K10" s="28">
        <f t="shared" ref="K10:K33" si="3">IF(($F10      =0),0,(($H10      /$F10      )*100))</f>
        <v>-5.6841153835869562</v>
      </c>
      <c r="L10" s="78">
        <v>12597361</v>
      </c>
      <c r="M10" s="79">
        <v>12126864</v>
      </c>
      <c r="N10" s="29">
        <f t="shared" ref="N10:N33" si="4">IF(($L10      =0),0,(($E10      /$L10      )*100))</f>
        <v>21.61763086729038</v>
      </c>
      <c r="O10" s="28">
        <f t="shared" ref="O10:O33" si="5">IF(($M10      =0),0,(($H10      /$M10      )*100))</f>
        <v>-80.512546359883316</v>
      </c>
      <c r="Q10" s="30"/>
    </row>
    <row r="11" spans="1:17" ht="16.5" x14ac:dyDescent="0.3">
      <c r="A11" s="4" t="s">
        <v>16</v>
      </c>
      <c r="B11" s="31" t="s">
        <v>21</v>
      </c>
      <c r="C11" s="60">
        <v>261511214</v>
      </c>
      <c r="D11" s="61">
        <v>274108575</v>
      </c>
      <c r="E11" s="62">
        <f t="shared" si="0"/>
        <v>12597361</v>
      </c>
      <c r="F11" s="60">
        <v>277887421</v>
      </c>
      <c r="G11" s="61">
        <v>290014285</v>
      </c>
      <c r="H11" s="62">
        <f t="shared" si="1"/>
        <v>12126864</v>
      </c>
      <c r="I11" s="62">
        <v>303029195</v>
      </c>
      <c r="J11" s="32">
        <f t="shared" si="2"/>
        <v>4.8171398875460847</v>
      </c>
      <c r="K11" s="33">
        <f t="shared" si="3"/>
        <v>4.3639485214409905</v>
      </c>
      <c r="L11" s="80">
        <v>12597361</v>
      </c>
      <c r="M11" s="81">
        <v>12126864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97350922</v>
      </c>
      <c r="D13" s="58">
        <v>104673910</v>
      </c>
      <c r="E13" s="59">
        <f t="shared" si="0"/>
        <v>7322988</v>
      </c>
      <c r="F13" s="57">
        <v>101898209</v>
      </c>
      <c r="G13" s="58">
        <v>110271320</v>
      </c>
      <c r="H13" s="59">
        <f t="shared" si="1"/>
        <v>8373111</v>
      </c>
      <c r="I13" s="59">
        <v>116446508</v>
      </c>
      <c r="J13" s="27">
        <f t="shared" si="2"/>
        <v>7.5222584948912967</v>
      </c>
      <c r="K13" s="28">
        <f t="shared" si="3"/>
        <v>8.2171326485237817</v>
      </c>
      <c r="L13" s="78">
        <v>-62859454</v>
      </c>
      <c r="M13" s="79">
        <v>-28389745</v>
      </c>
      <c r="N13" s="29">
        <f t="shared" si="4"/>
        <v>-11.64977984059486</v>
      </c>
      <c r="O13" s="28">
        <f t="shared" si="5"/>
        <v>-29.493435041420767</v>
      </c>
      <c r="Q13" s="30"/>
    </row>
    <row r="14" spans="1:17" x14ac:dyDescent="0.2">
      <c r="A14" s="1" t="s">
        <v>16</v>
      </c>
      <c r="B14" s="26" t="s">
        <v>24</v>
      </c>
      <c r="C14" s="57">
        <v>39069802</v>
      </c>
      <c r="D14" s="58">
        <v>-2955686</v>
      </c>
      <c r="E14" s="59">
        <f t="shared" si="0"/>
        <v>-42025488</v>
      </c>
      <c r="F14" s="57">
        <v>35660210</v>
      </c>
      <c r="G14" s="58">
        <v>28708138</v>
      </c>
      <c r="H14" s="59">
        <f t="shared" si="1"/>
        <v>-6952072</v>
      </c>
      <c r="I14" s="59">
        <v>22713974</v>
      </c>
      <c r="J14" s="27">
        <f t="shared" si="2"/>
        <v>-107.56514199892797</v>
      </c>
      <c r="K14" s="28">
        <f t="shared" si="3"/>
        <v>-19.495319853696881</v>
      </c>
      <c r="L14" s="78">
        <v>-62859454</v>
      </c>
      <c r="M14" s="79">
        <v>-28389745</v>
      </c>
      <c r="N14" s="29">
        <f t="shared" si="4"/>
        <v>66.85627272549965</v>
      </c>
      <c r="O14" s="28">
        <f t="shared" si="5"/>
        <v>24.487969159286212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-62859454</v>
      </c>
      <c r="M15" s="79">
        <v>-28389745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32243293</v>
      </c>
      <c r="D16" s="58">
        <v>31949779</v>
      </c>
      <c r="E16" s="59">
        <f t="shared" si="0"/>
        <v>-293514</v>
      </c>
      <c r="F16" s="57">
        <v>36338191</v>
      </c>
      <c r="G16" s="58">
        <v>35299723</v>
      </c>
      <c r="H16" s="59">
        <f t="shared" si="1"/>
        <v>-1038468</v>
      </c>
      <c r="I16" s="59">
        <v>39796907</v>
      </c>
      <c r="J16" s="27">
        <f t="shared" si="2"/>
        <v>-0.91031024653716353</v>
      </c>
      <c r="K16" s="28">
        <f t="shared" si="3"/>
        <v>-2.8577867291192343</v>
      </c>
      <c r="L16" s="78">
        <v>-62859454</v>
      </c>
      <c r="M16" s="79">
        <v>-28389745</v>
      </c>
      <c r="N16" s="29">
        <f t="shared" si="4"/>
        <v>0.46693692248742724</v>
      </c>
      <c r="O16" s="28">
        <f t="shared" si="5"/>
        <v>3.6578983009533896</v>
      </c>
      <c r="Q16" s="30"/>
    </row>
    <row r="17" spans="1:17" x14ac:dyDescent="0.2">
      <c r="A17" s="1" t="s">
        <v>16</v>
      </c>
      <c r="B17" s="26" t="s">
        <v>26</v>
      </c>
      <c r="C17" s="57">
        <v>130104140</v>
      </c>
      <c r="D17" s="58">
        <v>102240700</v>
      </c>
      <c r="E17" s="59">
        <f t="shared" si="0"/>
        <v>-27863440</v>
      </c>
      <c r="F17" s="57">
        <v>140349338</v>
      </c>
      <c r="G17" s="58">
        <v>111577022</v>
      </c>
      <c r="H17" s="59">
        <f t="shared" si="1"/>
        <v>-28772316</v>
      </c>
      <c r="I17" s="59">
        <v>115551701</v>
      </c>
      <c r="J17" s="39">
        <f t="shared" si="2"/>
        <v>-21.416259313500706</v>
      </c>
      <c r="K17" s="28">
        <f t="shared" si="3"/>
        <v>-20.500499973858087</v>
      </c>
      <c r="L17" s="82">
        <v>-62859454</v>
      </c>
      <c r="M17" s="79">
        <v>-28389745</v>
      </c>
      <c r="N17" s="29">
        <f t="shared" si="4"/>
        <v>44.326570192607782</v>
      </c>
      <c r="O17" s="28">
        <f t="shared" si="5"/>
        <v>101.34756758118115</v>
      </c>
      <c r="Q17" s="30"/>
    </row>
    <row r="18" spans="1:17" ht="16.5" x14ac:dyDescent="0.3">
      <c r="A18" s="1" t="s">
        <v>16</v>
      </c>
      <c r="B18" s="31" t="s">
        <v>27</v>
      </c>
      <c r="C18" s="60">
        <v>298768157</v>
      </c>
      <c r="D18" s="61">
        <v>235908703</v>
      </c>
      <c r="E18" s="62">
        <f t="shared" si="0"/>
        <v>-62859454</v>
      </c>
      <c r="F18" s="60">
        <v>314245948</v>
      </c>
      <c r="G18" s="61">
        <v>285856203</v>
      </c>
      <c r="H18" s="62">
        <f t="shared" si="1"/>
        <v>-28389745</v>
      </c>
      <c r="I18" s="62">
        <v>294509090</v>
      </c>
      <c r="J18" s="40">
        <f t="shared" si="2"/>
        <v>-21.039542711374022</v>
      </c>
      <c r="K18" s="33">
        <f t="shared" si="3"/>
        <v>-9.0342437764702694</v>
      </c>
      <c r="L18" s="83">
        <v>-62859454</v>
      </c>
      <c r="M18" s="81">
        <v>-28389745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-37256943</v>
      </c>
      <c r="D19" s="67">
        <v>38199872</v>
      </c>
      <c r="E19" s="68">
        <f t="shared" si="0"/>
        <v>75456815</v>
      </c>
      <c r="F19" s="69">
        <v>-36358527</v>
      </c>
      <c r="G19" s="70">
        <v>4158082</v>
      </c>
      <c r="H19" s="71">
        <f t="shared" si="1"/>
        <v>40516609</v>
      </c>
      <c r="I19" s="71">
        <v>8520105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21327290</v>
      </c>
      <c r="M22" s="79">
        <v>7633391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5654000</v>
      </c>
      <c r="E23" s="59">
        <f t="shared" si="0"/>
        <v>5654000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21327290</v>
      </c>
      <c r="M23" s="79">
        <v>7633391</v>
      </c>
      <c r="N23" s="29">
        <f t="shared" si="4"/>
        <v>26.510634965811409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41715260</v>
      </c>
      <c r="D24" s="58">
        <v>57388550</v>
      </c>
      <c r="E24" s="59">
        <f t="shared" si="0"/>
        <v>15673290</v>
      </c>
      <c r="F24" s="57">
        <v>54879609</v>
      </c>
      <c r="G24" s="58">
        <v>62513000</v>
      </c>
      <c r="H24" s="59">
        <f t="shared" si="1"/>
        <v>7633391</v>
      </c>
      <c r="I24" s="59">
        <v>63764000</v>
      </c>
      <c r="J24" s="27">
        <f t="shared" si="2"/>
        <v>37.572077939823458</v>
      </c>
      <c r="K24" s="28">
        <f t="shared" si="3"/>
        <v>13.909339259323076</v>
      </c>
      <c r="L24" s="78">
        <v>21327290</v>
      </c>
      <c r="M24" s="79">
        <v>7633391</v>
      </c>
      <c r="N24" s="29">
        <f t="shared" si="4"/>
        <v>73.489365034188594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21327290</v>
      </c>
      <c r="M25" s="79">
        <v>7633391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41715260</v>
      </c>
      <c r="D26" s="61">
        <v>63042550</v>
      </c>
      <c r="E26" s="62">
        <f t="shared" si="0"/>
        <v>21327290</v>
      </c>
      <c r="F26" s="60">
        <v>54879609</v>
      </c>
      <c r="G26" s="61">
        <v>62513000</v>
      </c>
      <c r="H26" s="62">
        <f t="shared" si="1"/>
        <v>7633391</v>
      </c>
      <c r="I26" s="62">
        <v>63764000</v>
      </c>
      <c r="J26" s="40">
        <f t="shared" si="2"/>
        <v>51.125870964246658</v>
      </c>
      <c r="K26" s="33">
        <f t="shared" si="3"/>
        <v>13.909339259323076</v>
      </c>
      <c r="L26" s="83">
        <v>21327290</v>
      </c>
      <c r="M26" s="81">
        <v>7633391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14488804</v>
      </c>
      <c r="E28" s="59">
        <f t="shared" si="0"/>
        <v>14488804</v>
      </c>
      <c r="F28" s="57">
        <v>0</v>
      </c>
      <c r="G28" s="58">
        <v>9784584</v>
      </c>
      <c r="H28" s="59">
        <f t="shared" si="1"/>
        <v>9784584</v>
      </c>
      <c r="I28" s="59">
        <v>12135584</v>
      </c>
      <c r="J28" s="27">
        <f t="shared" si="2"/>
        <v>0</v>
      </c>
      <c r="K28" s="28">
        <f t="shared" si="3"/>
        <v>0</v>
      </c>
      <c r="L28" s="78">
        <v>21327290</v>
      </c>
      <c r="M28" s="79">
        <v>7633391</v>
      </c>
      <c r="N28" s="29">
        <f t="shared" si="4"/>
        <v>67.935513607214048</v>
      </c>
      <c r="O28" s="28">
        <f t="shared" si="5"/>
        <v>128.18135478714504</v>
      </c>
      <c r="Q28" s="30"/>
    </row>
    <row r="29" spans="1:17" x14ac:dyDescent="0.2">
      <c r="A29" s="4" t="s">
        <v>16</v>
      </c>
      <c r="B29" s="26" t="s">
        <v>36</v>
      </c>
      <c r="C29" s="57">
        <v>6521739</v>
      </c>
      <c r="D29" s="58">
        <v>4495000</v>
      </c>
      <c r="E29" s="59">
        <f t="shared" si="0"/>
        <v>-2026739</v>
      </c>
      <c r="F29" s="57">
        <v>9140870</v>
      </c>
      <c r="G29" s="58">
        <v>10270000</v>
      </c>
      <c r="H29" s="59">
        <f t="shared" si="1"/>
        <v>1129130</v>
      </c>
      <c r="I29" s="59">
        <v>7000000</v>
      </c>
      <c r="J29" s="27">
        <f t="shared" si="2"/>
        <v>-31.076665288199973</v>
      </c>
      <c r="K29" s="28">
        <f t="shared" si="3"/>
        <v>12.35254412326179</v>
      </c>
      <c r="L29" s="78">
        <v>21327290</v>
      </c>
      <c r="M29" s="79">
        <v>7633391</v>
      </c>
      <c r="N29" s="29">
        <f t="shared" si="4"/>
        <v>-9.5030310930268218</v>
      </c>
      <c r="O29" s="28">
        <f t="shared" si="5"/>
        <v>14.791984322563851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21327290</v>
      </c>
      <c r="M30" s="79">
        <v>7633391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5299519</v>
      </c>
      <c r="D31" s="58">
        <v>11910003</v>
      </c>
      <c r="E31" s="59">
        <f t="shared" si="0"/>
        <v>6610484</v>
      </c>
      <c r="F31" s="57">
        <v>5506200</v>
      </c>
      <c r="G31" s="58">
        <v>11980504</v>
      </c>
      <c r="H31" s="59">
        <f t="shared" si="1"/>
        <v>6474304</v>
      </c>
      <c r="I31" s="59">
        <v>11980504</v>
      </c>
      <c r="J31" s="27">
        <f t="shared" si="2"/>
        <v>124.7374337180412</v>
      </c>
      <c r="K31" s="28">
        <f t="shared" si="3"/>
        <v>117.58207111982854</v>
      </c>
      <c r="L31" s="78">
        <v>21327290</v>
      </c>
      <c r="M31" s="79">
        <v>7633391</v>
      </c>
      <c r="N31" s="29">
        <f t="shared" si="4"/>
        <v>30.995424172503867</v>
      </c>
      <c r="O31" s="28">
        <f t="shared" si="5"/>
        <v>84.815568860549661</v>
      </c>
      <c r="Q31" s="30"/>
    </row>
    <row r="32" spans="1:17" x14ac:dyDescent="0.2">
      <c r="A32" s="4" t="s">
        <v>16</v>
      </c>
      <c r="B32" s="26" t="s">
        <v>39</v>
      </c>
      <c r="C32" s="57">
        <v>29894002</v>
      </c>
      <c r="D32" s="58">
        <v>32148743</v>
      </c>
      <c r="E32" s="59">
        <f t="shared" si="0"/>
        <v>2254741</v>
      </c>
      <c r="F32" s="57">
        <v>40232539</v>
      </c>
      <c r="G32" s="58">
        <v>30477912</v>
      </c>
      <c r="H32" s="59">
        <f t="shared" si="1"/>
        <v>-9754627</v>
      </c>
      <c r="I32" s="59">
        <v>32647912</v>
      </c>
      <c r="J32" s="27">
        <f t="shared" si="2"/>
        <v>7.5424528305042591</v>
      </c>
      <c r="K32" s="28">
        <f t="shared" si="3"/>
        <v>-24.245616216267134</v>
      </c>
      <c r="L32" s="78">
        <v>21327290</v>
      </c>
      <c r="M32" s="79">
        <v>7633391</v>
      </c>
      <c r="N32" s="29">
        <f t="shared" si="4"/>
        <v>10.572093313308912</v>
      </c>
      <c r="O32" s="28">
        <f t="shared" si="5"/>
        <v>-127.78890797025856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41715260</v>
      </c>
      <c r="D33" s="76">
        <v>63042550</v>
      </c>
      <c r="E33" s="77">
        <f t="shared" si="0"/>
        <v>21327290</v>
      </c>
      <c r="F33" s="75">
        <v>54879609</v>
      </c>
      <c r="G33" s="76">
        <v>62513000</v>
      </c>
      <c r="H33" s="77">
        <f t="shared" si="1"/>
        <v>7633391</v>
      </c>
      <c r="I33" s="77">
        <v>63764000</v>
      </c>
      <c r="J33" s="53">
        <f t="shared" si="2"/>
        <v>51.125870964246658</v>
      </c>
      <c r="K33" s="54">
        <f t="shared" si="3"/>
        <v>13.909339259323076</v>
      </c>
      <c r="L33" s="90">
        <v>21327290</v>
      </c>
      <c r="M33" s="91">
        <v>7633391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295280635</v>
      </c>
      <c r="D8" s="58">
        <v>297076441</v>
      </c>
      <c r="E8" s="59">
        <f>$D8       -$C8</f>
        <v>1795806</v>
      </c>
      <c r="F8" s="57">
        <v>309158826</v>
      </c>
      <c r="G8" s="58">
        <v>313302950</v>
      </c>
      <c r="H8" s="59">
        <f>$G8       -$F8</f>
        <v>4144124</v>
      </c>
      <c r="I8" s="59">
        <v>330534627</v>
      </c>
      <c r="J8" s="27">
        <f>IF(($C8       =0),0,(($E8       /$C8       )*100))</f>
        <v>0.60816924211775691</v>
      </c>
      <c r="K8" s="28">
        <f>IF(($F8       =0),0,(($H8       /$F8       )*100))</f>
        <v>1.3404514610234677</v>
      </c>
      <c r="L8" s="78">
        <v>137386694</v>
      </c>
      <c r="M8" s="79">
        <v>150500538</v>
      </c>
      <c r="N8" s="29">
        <f>IF(($L8       =0),0,(($E8       /$L8       )*100))</f>
        <v>1.3071178494185181</v>
      </c>
      <c r="O8" s="28">
        <f>IF(($M8       =0),0,(($H8       /$M8       )*100))</f>
        <v>2.7535609208254126</v>
      </c>
      <c r="Q8" s="30"/>
    </row>
    <row r="9" spans="1:17" x14ac:dyDescent="0.2">
      <c r="A9" s="1" t="s">
        <v>16</v>
      </c>
      <c r="B9" s="26" t="s">
        <v>19</v>
      </c>
      <c r="C9" s="57">
        <v>685263922</v>
      </c>
      <c r="D9" s="58">
        <v>664353540</v>
      </c>
      <c r="E9" s="59">
        <f>$D9       -$C9</f>
        <v>-20910382</v>
      </c>
      <c r="F9" s="57">
        <v>757526048</v>
      </c>
      <c r="G9" s="58">
        <v>745068156</v>
      </c>
      <c r="H9" s="59">
        <f>$G9       -$F9</f>
        <v>-12457892</v>
      </c>
      <c r="I9" s="59">
        <v>836841108</v>
      </c>
      <c r="J9" s="27">
        <f>IF(($C9       =0),0,(($E9       /$C9       )*100))</f>
        <v>-3.0514348309730508</v>
      </c>
      <c r="K9" s="28">
        <f>IF(($F9       =0),0,(($H9       /$F9       )*100))</f>
        <v>-1.6445496538225972</v>
      </c>
      <c r="L9" s="78">
        <v>137386694</v>
      </c>
      <c r="M9" s="79">
        <v>150500538</v>
      </c>
      <c r="N9" s="29">
        <f>IF(($L9       =0),0,(($E9       /$L9       )*100))</f>
        <v>-15.220092565878323</v>
      </c>
      <c r="O9" s="28">
        <f>IF(($M9       =0),0,(($H9       /$M9       )*100))</f>
        <v>-8.2776395124913105</v>
      </c>
      <c r="Q9" s="30"/>
    </row>
    <row r="10" spans="1:17" x14ac:dyDescent="0.2">
      <c r="A10" s="1" t="s">
        <v>16</v>
      </c>
      <c r="B10" s="26" t="s">
        <v>20</v>
      </c>
      <c r="C10" s="57">
        <v>274689541</v>
      </c>
      <c r="D10" s="58">
        <v>431190811</v>
      </c>
      <c r="E10" s="59">
        <f t="shared" ref="E10:E33" si="0">$D10      -$C10</f>
        <v>156501270</v>
      </c>
      <c r="F10" s="57">
        <v>295096274</v>
      </c>
      <c r="G10" s="58">
        <v>453910580</v>
      </c>
      <c r="H10" s="59">
        <f t="shared" ref="H10:H33" si="1">$G10      -$F10</f>
        <v>158814306</v>
      </c>
      <c r="I10" s="59">
        <v>480958916</v>
      </c>
      <c r="J10" s="27">
        <f t="shared" ref="J10:J33" si="2">IF(($C10      =0),0,(($E10      /$C10      )*100))</f>
        <v>56.973872914950185</v>
      </c>
      <c r="K10" s="28">
        <f t="shared" ref="K10:K33" si="3">IF(($F10      =0),0,(($H10      /$F10      )*100))</f>
        <v>53.817794392076934</v>
      </c>
      <c r="L10" s="78">
        <v>137386694</v>
      </c>
      <c r="M10" s="79">
        <v>150500538</v>
      </c>
      <c r="N10" s="29">
        <f t="shared" ref="N10:N33" si="4">IF(($L10      =0),0,(($E10      /$L10      )*100))</f>
        <v>113.9129747164598</v>
      </c>
      <c r="O10" s="28">
        <f t="shared" ref="O10:O33" si="5">IF(($M10      =0),0,(($H10      /$M10      )*100))</f>
        <v>105.5240785916659</v>
      </c>
      <c r="Q10" s="30"/>
    </row>
    <row r="11" spans="1:17" ht="16.5" x14ac:dyDescent="0.3">
      <c r="A11" s="4" t="s">
        <v>16</v>
      </c>
      <c r="B11" s="31" t="s">
        <v>21</v>
      </c>
      <c r="C11" s="60">
        <v>1255234098</v>
      </c>
      <c r="D11" s="61">
        <v>1392620792</v>
      </c>
      <c r="E11" s="62">
        <f t="shared" si="0"/>
        <v>137386694</v>
      </c>
      <c r="F11" s="60">
        <v>1361781148</v>
      </c>
      <c r="G11" s="61">
        <v>1512281686</v>
      </c>
      <c r="H11" s="62">
        <f t="shared" si="1"/>
        <v>150500538</v>
      </c>
      <c r="I11" s="62">
        <v>1648334651</v>
      </c>
      <c r="J11" s="32">
        <f t="shared" si="2"/>
        <v>10.945105316920731</v>
      </c>
      <c r="K11" s="33">
        <f t="shared" si="3"/>
        <v>11.051741920574743</v>
      </c>
      <c r="L11" s="80">
        <v>137386694</v>
      </c>
      <c r="M11" s="81">
        <v>150500538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459539695</v>
      </c>
      <c r="D13" s="58">
        <v>471742544</v>
      </c>
      <c r="E13" s="59">
        <f t="shared" si="0"/>
        <v>12202849</v>
      </c>
      <c r="F13" s="57">
        <v>480708358</v>
      </c>
      <c r="G13" s="58">
        <v>502139888</v>
      </c>
      <c r="H13" s="59">
        <f t="shared" si="1"/>
        <v>21431530</v>
      </c>
      <c r="I13" s="59">
        <v>528366184</v>
      </c>
      <c r="J13" s="27">
        <f t="shared" si="2"/>
        <v>2.6554504720207031</v>
      </c>
      <c r="K13" s="28">
        <f t="shared" si="3"/>
        <v>4.4583227321377263</v>
      </c>
      <c r="L13" s="78">
        <v>133018669</v>
      </c>
      <c r="M13" s="79">
        <v>161080984</v>
      </c>
      <c r="N13" s="29">
        <f t="shared" si="4"/>
        <v>9.1737867261324055</v>
      </c>
      <c r="O13" s="28">
        <f t="shared" si="5"/>
        <v>13.304816911225226</v>
      </c>
      <c r="Q13" s="30"/>
    </row>
    <row r="14" spans="1:17" x14ac:dyDescent="0.2">
      <c r="A14" s="1" t="s">
        <v>16</v>
      </c>
      <c r="B14" s="26" t="s">
        <v>24</v>
      </c>
      <c r="C14" s="57">
        <v>38714428</v>
      </c>
      <c r="D14" s="58">
        <v>158245804</v>
      </c>
      <c r="E14" s="59">
        <f t="shared" si="0"/>
        <v>119531376</v>
      </c>
      <c r="F14" s="57">
        <v>42408225</v>
      </c>
      <c r="G14" s="58">
        <v>176273314</v>
      </c>
      <c r="H14" s="59">
        <f t="shared" si="1"/>
        <v>133865089</v>
      </c>
      <c r="I14" s="59">
        <v>188877422</v>
      </c>
      <c r="J14" s="27">
        <f t="shared" si="2"/>
        <v>308.75149698711806</v>
      </c>
      <c r="K14" s="28">
        <f t="shared" si="3"/>
        <v>315.65831628180615</v>
      </c>
      <c r="L14" s="78">
        <v>133018669</v>
      </c>
      <c r="M14" s="79">
        <v>161080984</v>
      </c>
      <c r="N14" s="29">
        <f t="shared" si="4"/>
        <v>89.860601446854048</v>
      </c>
      <c r="O14" s="28">
        <f t="shared" si="5"/>
        <v>83.104216075561098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133018669</v>
      </c>
      <c r="M15" s="79">
        <v>161080984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412234422</v>
      </c>
      <c r="D16" s="58">
        <v>386298799</v>
      </c>
      <c r="E16" s="59">
        <f t="shared" si="0"/>
        <v>-25935623</v>
      </c>
      <c r="F16" s="57">
        <v>476872779</v>
      </c>
      <c r="G16" s="58">
        <v>462519808</v>
      </c>
      <c r="H16" s="59">
        <f t="shared" si="1"/>
        <v>-14352971</v>
      </c>
      <c r="I16" s="59">
        <v>535135417</v>
      </c>
      <c r="J16" s="27">
        <f t="shared" si="2"/>
        <v>-6.2914743689210892</v>
      </c>
      <c r="K16" s="28">
        <f t="shared" si="3"/>
        <v>-3.009811344253726</v>
      </c>
      <c r="L16" s="78">
        <v>133018669</v>
      </c>
      <c r="M16" s="79">
        <v>161080984</v>
      </c>
      <c r="N16" s="29">
        <f t="shared" si="4"/>
        <v>-19.49773155526011</v>
      </c>
      <c r="O16" s="28">
        <f t="shared" si="5"/>
        <v>-8.910406829896198</v>
      </c>
      <c r="Q16" s="30"/>
    </row>
    <row r="17" spans="1:17" x14ac:dyDescent="0.2">
      <c r="A17" s="1" t="s">
        <v>16</v>
      </c>
      <c r="B17" s="26" t="s">
        <v>26</v>
      </c>
      <c r="C17" s="57">
        <v>461966501</v>
      </c>
      <c r="D17" s="58">
        <v>489186568</v>
      </c>
      <c r="E17" s="59">
        <f t="shared" si="0"/>
        <v>27220067</v>
      </c>
      <c r="F17" s="57">
        <v>470291702</v>
      </c>
      <c r="G17" s="58">
        <v>490429038</v>
      </c>
      <c r="H17" s="59">
        <f t="shared" si="1"/>
        <v>20137336</v>
      </c>
      <c r="I17" s="59">
        <v>502819483</v>
      </c>
      <c r="J17" s="39">
        <f t="shared" si="2"/>
        <v>5.8922166306599788</v>
      </c>
      <c r="K17" s="28">
        <f t="shared" si="3"/>
        <v>4.2818820562562259</v>
      </c>
      <c r="L17" s="82">
        <v>133018669</v>
      </c>
      <c r="M17" s="79">
        <v>161080984</v>
      </c>
      <c r="N17" s="29">
        <f t="shared" si="4"/>
        <v>20.463343382273656</v>
      </c>
      <c r="O17" s="28">
        <f t="shared" si="5"/>
        <v>12.501373843109873</v>
      </c>
      <c r="Q17" s="30"/>
    </row>
    <row r="18" spans="1:17" ht="16.5" x14ac:dyDescent="0.3">
      <c r="A18" s="1" t="s">
        <v>16</v>
      </c>
      <c r="B18" s="31" t="s">
        <v>27</v>
      </c>
      <c r="C18" s="60">
        <v>1372455046</v>
      </c>
      <c r="D18" s="61">
        <v>1505473715</v>
      </c>
      <c r="E18" s="62">
        <f t="shared" si="0"/>
        <v>133018669</v>
      </c>
      <c r="F18" s="60">
        <v>1470281064</v>
      </c>
      <c r="G18" s="61">
        <v>1631362048</v>
      </c>
      <c r="H18" s="62">
        <f t="shared" si="1"/>
        <v>161080984</v>
      </c>
      <c r="I18" s="62">
        <v>1755198506</v>
      </c>
      <c r="J18" s="40">
        <f t="shared" si="2"/>
        <v>9.692023748805541</v>
      </c>
      <c r="K18" s="33">
        <f t="shared" si="3"/>
        <v>10.955795319962034</v>
      </c>
      <c r="L18" s="83">
        <v>133018669</v>
      </c>
      <c r="M18" s="81">
        <v>161080984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-117220948</v>
      </c>
      <c r="D19" s="67">
        <v>-112852923</v>
      </c>
      <c r="E19" s="68">
        <f t="shared" si="0"/>
        <v>4368025</v>
      </c>
      <c r="F19" s="69">
        <v>-108499916</v>
      </c>
      <c r="G19" s="70">
        <v>-119080362</v>
      </c>
      <c r="H19" s="71">
        <f t="shared" si="1"/>
        <v>-10580446</v>
      </c>
      <c r="I19" s="71">
        <v>-106863855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34000000</v>
      </c>
      <c r="E22" s="59">
        <f t="shared" si="0"/>
        <v>34000000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91535890</v>
      </c>
      <c r="M22" s="79">
        <v>-6020874</v>
      </c>
      <c r="N22" s="29">
        <f t="shared" si="4"/>
        <v>37.143900605543898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710460</v>
      </c>
      <c r="D23" s="58">
        <v>0</v>
      </c>
      <c r="E23" s="59">
        <f t="shared" si="0"/>
        <v>-710460</v>
      </c>
      <c r="F23" s="57">
        <v>710941</v>
      </c>
      <c r="G23" s="58">
        <v>0</v>
      </c>
      <c r="H23" s="59">
        <f t="shared" si="1"/>
        <v>-710941</v>
      </c>
      <c r="I23" s="59">
        <v>0</v>
      </c>
      <c r="J23" s="27">
        <f t="shared" si="2"/>
        <v>-100</v>
      </c>
      <c r="K23" s="28">
        <f t="shared" si="3"/>
        <v>-100</v>
      </c>
      <c r="L23" s="78">
        <v>91535890</v>
      </c>
      <c r="M23" s="79">
        <v>-6020874</v>
      </c>
      <c r="N23" s="29">
        <f t="shared" si="4"/>
        <v>-0.77615457718278591</v>
      </c>
      <c r="O23" s="28">
        <f t="shared" si="5"/>
        <v>11.807936854350382</v>
      </c>
      <c r="Q23" s="30"/>
    </row>
    <row r="24" spans="1:17" x14ac:dyDescent="0.2">
      <c r="A24" s="4" t="s">
        <v>16</v>
      </c>
      <c r="B24" s="26" t="s">
        <v>32</v>
      </c>
      <c r="C24" s="57">
        <v>58115286</v>
      </c>
      <c r="D24" s="58">
        <v>116361636</v>
      </c>
      <c r="E24" s="59">
        <f t="shared" si="0"/>
        <v>58246350</v>
      </c>
      <c r="F24" s="57">
        <v>50664365</v>
      </c>
      <c r="G24" s="58">
        <v>45354432</v>
      </c>
      <c r="H24" s="59">
        <f t="shared" si="1"/>
        <v>-5309933</v>
      </c>
      <c r="I24" s="59">
        <v>49890431</v>
      </c>
      <c r="J24" s="27">
        <f t="shared" si="2"/>
        <v>100.22552414178946</v>
      </c>
      <c r="K24" s="28">
        <f t="shared" si="3"/>
        <v>-10.480607030207524</v>
      </c>
      <c r="L24" s="78">
        <v>91535890</v>
      </c>
      <c r="M24" s="79">
        <v>-6020874</v>
      </c>
      <c r="N24" s="29">
        <f t="shared" si="4"/>
        <v>63.632253971638889</v>
      </c>
      <c r="O24" s="28">
        <f t="shared" si="5"/>
        <v>88.192063145649612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91535890</v>
      </c>
      <c r="M25" s="79">
        <v>-6020874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58825746</v>
      </c>
      <c r="D26" s="61">
        <v>150361636</v>
      </c>
      <c r="E26" s="62">
        <f t="shared" si="0"/>
        <v>91535890</v>
      </c>
      <c r="F26" s="60">
        <v>51375306</v>
      </c>
      <c r="G26" s="61">
        <v>45354432</v>
      </c>
      <c r="H26" s="62">
        <f t="shared" si="1"/>
        <v>-6020874</v>
      </c>
      <c r="I26" s="62">
        <v>49890431</v>
      </c>
      <c r="J26" s="40">
        <f t="shared" si="2"/>
        <v>155.60514948675703</v>
      </c>
      <c r="K26" s="33">
        <f t="shared" si="3"/>
        <v>-11.71939297062289</v>
      </c>
      <c r="L26" s="83">
        <v>91535890</v>
      </c>
      <c r="M26" s="81">
        <v>-6020874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8695652</v>
      </c>
      <c r="D28" s="58">
        <v>29008065</v>
      </c>
      <c r="E28" s="59">
        <f t="shared" si="0"/>
        <v>20312413</v>
      </c>
      <c r="F28" s="57">
        <v>6086956</v>
      </c>
      <c r="G28" s="58">
        <v>150000</v>
      </c>
      <c r="H28" s="59">
        <f t="shared" si="1"/>
        <v>-5936956</v>
      </c>
      <c r="I28" s="59">
        <v>0</v>
      </c>
      <c r="J28" s="27">
        <f t="shared" si="2"/>
        <v>233.59275417185506</v>
      </c>
      <c r="K28" s="28">
        <f t="shared" si="3"/>
        <v>-97.535714074489775</v>
      </c>
      <c r="L28" s="78">
        <v>91535890</v>
      </c>
      <c r="M28" s="79">
        <v>-6020874</v>
      </c>
      <c r="N28" s="29">
        <f t="shared" si="4"/>
        <v>22.190654397963467</v>
      </c>
      <c r="O28" s="28">
        <f t="shared" si="5"/>
        <v>98.6062156424466</v>
      </c>
      <c r="Q28" s="30"/>
    </row>
    <row r="29" spans="1:17" x14ac:dyDescent="0.2">
      <c r="A29" s="4" t="s">
        <v>16</v>
      </c>
      <c r="B29" s="26" t="s">
        <v>36</v>
      </c>
      <c r="C29" s="57">
        <v>16300129</v>
      </c>
      <c r="D29" s="58">
        <v>34102610</v>
      </c>
      <c r="E29" s="59">
        <f t="shared" si="0"/>
        <v>17802481</v>
      </c>
      <c r="F29" s="57">
        <v>9565217</v>
      </c>
      <c r="G29" s="58">
        <v>7313043</v>
      </c>
      <c r="H29" s="59">
        <f t="shared" si="1"/>
        <v>-2252174</v>
      </c>
      <c r="I29" s="59">
        <v>9072174</v>
      </c>
      <c r="J29" s="27">
        <f t="shared" si="2"/>
        <v>109.21681049272678</v>
      </c>
      <c r="K29" s="28">
        <f t="shared" si="3"/>
        <v>-23.545456417768669</v>
      </c>
      <c r="L29" s="78">
        <v>91535890</v>
      </c>
      <c r="M29" s="79">
        <v>-6020874</v>
      </c>
      <c r="N29" s="29">
        <f t="shared" si="4"/>
        <v>19.448634846943641</v>
      </c>
      <c r="O29" s="28">
        <f t="shared" si="5"/>
        <v>37.406097520061046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91535890</v>
      </c>
      <c r="M30" s="79">
        <v>-6020874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13400143</v>
      </c>
      <c r="D31" s="58">
        <v>9170001</v>
      </c>
      <c r="E31" s="59">
        <f t="shared" si="0"/>
        <v>-4230142</v>
      </c>
      <c r="F31" s="57">
        <v>23614614</v>
      </c>
      <c r="G31" s="58">
        <v>20000000</v>
      </c>
      <c r="H31" s="59">
        <f t="shared" si="1"/>
        <v>-3614614</v>
      </c>
      <c r="I31" s="59">
        <v>8709360</v>
      </c>
      <c r="J31" s="27">
        <f t="shared" si="2"/>
        <v>-31.567886999414856</v>
      </c>
      <c r="K31" s="28">
        <f t="shared" si="3"/>
        <v>-15.306682548357555</v>
      </c>
      <c r="L31" s="78">
        <v>91535890</v>
      </c>
      <c r="M31" s="79">
        <v>-6020874</v>
      </c>
      <c r="N31" s="29">
        <f t="shared" si="4"/>
        <v>-4.6212933528040203</v>
      </c>
      <c r="O31" s="28">
        <f t="shared" si="5"/>
        <v>60.034705924754448</v>
      </c>
      <c r="Q31" s="30"/>
    </row>
    <row r="32" spans="1:17" x14ac:dyDescent="0.2">
      <c r="A32" s="4" t="s">
        <v>16</v>
      </c>
      <c r="B32" s="26" t="s">
        <v>39</v>
      </c>
      <c r="C32" s="57">
        <v>20429822</v>
      </c>
      <c r="D32" s="58">
        <v>78080960</v>
      </c>
      <c r="E32" s="59">
        <f t="shared" si="0"/>
        <v>57651138</v>
      </c>
      <c r="F32" s="57">
        <v>12108519</v>
      </c>
      <c r="G32" s="58">
        <v>17891389</v>
      </c>
      <c r="H32" s="59">
        <f t="shared" si="1"/>
        <v>5782870</v>
      </c>
      <c r="I32" s="59">
        <v>32108897</v>
      </c>
      <c r="J32" s="27">
        <f t="shared" si="2"/>
        <v>282.19109300120186</v>
      </c>
      <c r="K32" s="28">
        <f t="shared" si="3"/>
        <v>47.75868956393429</v>
      </c>
      <c r="L32" s="78">
        <v>91535890</v>
      </c>
      <c r="M32" s="79">
        <v>-6020874</v>
      </c>
      <c r="N32" s="29">
        <f t="shared" si="4"/>
        <v>62.982004107896913</v>
      </c>
      <c r="O32" s="28">
        <f t="shared" si="5"/>
        <v>-96.047019087262086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58825746</v>
      </c>
      <c r="D33" s="76">
        <v>150361636</v>
      </c>
      <c r="E33" s="77">
        <f t="shared" si="0"/>
        <v>91535890</v>
      </c>
      <c r="F33" s="75">
        <v>51375306</v>
      </c>
      <c r="G33" s="76">
        <v>45354432</v>
      </c>
      <c r="H33" s="77">
        <f t="shared" si="1"/>
        <v>-6020874</v>
      </c>
      <c r="I33" s="77">
        <v>49890431</v>
      </c>
      <c r="J33" s="53">
        <f t="shared" si="2"/>
        <v>155.60514948675703</v>
      </c>
      <c r="K33" s="54">
        <f t="shared" si="3"/>
        <v>-11.71939297062289</v>
      </c>
      <c r="L33" s="90">
        <v>91535890</v>
      </c>
      <c r="M33" s="91">
        <v>-6020874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29762013</v>
      </c>
      <c r="D8" s="58">
        <v>36723665</v>
      </c>
      <c r="E8" s="59">
        <f>$D8       -$C8</f>
        <v>6961652</v>
      </c>
      <c r="F8" s="57">
        <v>31547732</v>
      </c>
      <c r="G8" s="58">
        <v>38412952</v>
      </c>
      <c r="H8" s="59">
        <f>$G8       -$F8</f>
        <v>6865220</v>
      </c>
      <c r="I8" s="59">
        <v>40179949</v>
      </c>
      <c r="J8" s="27">
        <f>IF(($C8       =0),0,(($E8       /$C8       )*100))</f>
        <v>23.39106565137244</v>
      </c>
      <c r="K8" s="28">
        <f>IF(($F8       =0),0,(($H8       /$F8       )*100))</f>
        <v>21.761374161540363</v>
      </c>
      <c r="L8" s="78">
        <v>44746299</v>
      </c>
      <c r="M8" s="79">
        <v>37220694</v>
      </c>
      <c r="N8" s="29">
        <f>IF(($L8       =0),0,(($E8       /$L8       )*100))</f>
        <v>15.558050957465777</v>
      </c>
      <c r="O8" s="28">
        <f>IF(($M8       =0),0,(($H8       /$M8       )*100))</f>
        <v>18.444631902887139</v>
      </c>
      <c r="Q8" s="30"/>
    </row>
    <row r="9" spans="1:17" x14ac:dyDescent="0.2">
      <c r="A9" s="1" t="s">
        <v>16</v>
      </c>
      <c r="B9" s="26" t="s">
        <v>19</v>
      </c>
      <c r="C9" s="57">
        <v>40682973</v>
      </c>
      <c r="D9" s="58">
        <v>59469618</v>
      </c>
      <c r="E9" s="59">
        <f>$D9       -$C9</f>
        <v>18786645</v>
      </c>
      <c r="F9" s="57">
        <v>43123950</v>
      </c>
      <c r="G9" s="58">
        <v>62779053</v>
      </c>
      <c r="H9" s="59">
        <f>$G9       -$F9</f>
        <v>19655103</v>
      </c>
      <c r="I9" s="59">
        <v>66299853</v>
      </c>
      <c r="J9" s="27">
        <f>IF(($C9       =0),0,(($E9       /$C9       )*100))</f>
        <v>46.178151729471686</v>
      </c>
      <c r="K9" s="28">
        <f>IF(($F9       =0),0,(($H9       /$F9       )*100))</f>
        <v>45.578160163899646</v>
      </c>
      <c r="L9" s="78">
        <v>44746299</v>
      </c>
      <c r="M9" s="79">
        <v>37220694</v>
      </c>
      <c r="N9" s="29">
        <f>IF(($L9       =0),0,(($E9       /$L9       )*100))</f>
        <v>41.984801916243399</v>
      </c>
      <c r="O9" s="28">
        <f>IF(($M9       =0),0,(($H9       /$M9       )*100))</f>
        <v>52.806922407196389</v>
      </c>
      <c r="Q9" s="30"/>
    </row>
    <row r="10" spans="1:17" x14ac:dyDescent="0.2">
      <c r="A10" s="1" t="s">
        <v>16</v>
      </c>
      <c r="B10" s="26" t="s">
        <v>20</v>
      </c>
      <c r="C10" s="57">
        <v>130680768</v>
      </c>
      <c r="D10" s="58">
        <v>149678770</v>
      </c>
      <c r="E10" s="59">
        <f t="shared" ref="E10:E33" si="0">$D10      -$C10</f>
        <v>18998002</v>
      </c>
      <c r="F10" s="57">
        <v>138521615</v>
      </c>
      <c r="G10" s="58">
        <v>149221986</v>
      </c>
      <c r="H10" s="59">
        <f t="shared" ref="H10:H33" si="1">$G10      -$F10</f>
        <v>10700371</v>
      </c>
      <c r="I10" s="59">
        <v>151477242</v>
      </c>
      <c r="J10" s="27">
        <f t="shared" ref="J10:J33" si="2">IF(($C10      =0),0,(($E10      /$C10      )*100))</f>
        <v>14.537718358067808</v>
      </c>
      <c r="K10" s="28">
        <f t="shared" ref="K10:K33" si="3">IF(($F10      =0),0,(($H10      /$F10      )*100))</f>
        <v>7.7246940847462682</v>
      </c>
      <c r="L10" s="78">
        <v>44746299</v>
      </c>
      <c r="M10" s="79">
        <v>37220694</v>
      </c>
      <c r="N10" s="29">
        <f t="shared" ref="N10:N33" si="4">IF(($L10      =0),0,(($E10      /$L10      )*100))</f>
        <v>42.45714712629082</v>
      </c>
      <c r="O10" s="28">
        <f t="shared" ref="O10:O33" si="5">IF(($M10      =0),0,(($H10      /$M10      )*100))</f>
        <v>28.748445689916473</v>
      </c>
      <c r="Q10" s="30"/>
    </row>
    <row r="11" spans="1:17" ht="16.5" x14ac:dyDescent="0.3">
      <c r="A11" s="4" t="s">
        <v>16</v>
      </c>
      <c r="B11" s="31" t="s">
        <v>21</v>
      </c>
      <c r="C11" s="60">
        <v>201125754</v>
      </c>
      <c r="D11" s="61">
        <v>245872053</v>
      </c>
      <c r="E11" s="62">
        <f t="shared" si="0"/>
        <v>44746299</v>
      </c>
      <c r="F11" s="60">
        <v>213193297</v>
      </c>
      <c r="G11" s="61">
        <v>250413991</v>
      </c>
      <c r="H11" s="62">
        <f t="shared" si="1"/>
        <v>37220694</v>
      </c>
      <c r="I11" s="62">
        <v>257957044</v>
      </c>
      <c r="J11" s="32">
        <f t="shared" si="2"/>
        <v>22.247921069322629</v>
      </c>
      <c r="K11" s="33">
        <f t="shared" si="3"/>
        <v>17.458660531902183</v>
      </c>
      <c r="L11" s="80">
        <v>44746299</v>
      </c>
      <c r="M11" s="81">
        <v>37220694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84672775</v>
      </c>
      <c r="D13" s="58">
        <v>83835520</v>
      </c>
      <c r="E13" s="59">
        <f t="shared" si="0"/>
        <v>-837255</v>
      </c>
      <c r="F13" s="57">
        <v>89753131</v>
      </c>
      <c r="G13" s="58">
        <v>88358145</v>
      </c>
      <c r="H13" s="59">
        <f t="shared" si="1"/>
        <v>-1394986</v>
      </c>
      <c r="I13" s="59">
        <v>94531295</v>
      </c>
      <c r="J13" s="27">
        <f t="shared" si="2"/>
        <v>-0.98881251972667716</v>
      </c>
      <c r="K13" s="28">
        <f t="shared" si="3"/>
        <v>-1.5542477286948351</v>
      </c>
      <c r="L13" s="78">
        <v>11744496</v>
      </c>
      <c r="M13" s="79">
        <v>15541949</v>
      </c>
      <c r="N13" s="29">
        <f t="shared" si="4"/>
        <v>-7.128913833339463</v>
      </c>
      <c r="O13" s="28">
        <f t="shared" si="5"/>
        <v>-8.9756181801909136</v>
      </c>
      <c r="Q13" s="30"/>
    </row>
    <row r="14" spans="1:17" x14ac:dyDescent="0.2">
      <c r="A14" s="1" t="s">
        <v>16</v>
      </c>
      <c r="B14" s="26" t="s">
        <v>24</v>
      </c>
      <c r="C14" s="57">
        <v>53655426</v>
      </c>
      <c r="D14" s="58">
        <v>58360740</v>
      </c>
      <c r="E14" s="59">
        <f t="shared" si="0"/>
        <v>4705314</v>
      </c>
      <c r="F14" s="57">
        <v>56874754</v>
      </c>
      <c r="G14" s="58">
        <v>69474934</v>
      </c>
      <c r="H14" s="59">
        <f t="shared" si="1"/>
        <v>12600180</v>
      </c>
      <c r="I14" s="59">
        <v>72678233</v>
      </c>
      <c r="J14" s="27">
        <f t="shared" si="2"/>
        <v>8.7695026407953591</v>
      </c>
      <c r="K14" s="28">
        <f t="shared" si="3"/>
        <v>22.154258460616813</v>
      </c>
      <c r="L14" s="78">
        <v>11744496</v>
      </c>
      <c r="M14" s="79">
        <v>15541949</v>
      </c>
      <c r="N14" s="29">
        <f t="shared" si="4"/>
        <v>40.063992528925887</v>
      </c>
      <c r="O14" s="28">
        <f t="shared" si="5"/>
        <v>81.072071462851923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11744496</v>
      </c>
      <c r="M15" s="79">
        <v>15541949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7170930</v>
      </c>
      <c r="D16" s="58">
        <v>5718401</v>
      </c>
      <c r="E16" s="59">
        <f t="shared" si="0"/>
        <v>-1452529</v>
      </c>
      <c r="F16" s="57">
        <v>7601185</v>
      </c>
      <c r="G16" s="58">
        <v>6446925</v>
      </c>
      <c r="H16" s="59">
        <f t="shared" si="1"/>
        <v>-1154260</v>
      </c>
      <c r="I16" s="59">
        <v>7268264</v>
      </c>
      <c r="J16" s="27">
        <f t="shared" si="2"/>
        <v>-20.25579666793568</v>
      </c>
      <c r="K16" s="28">
        <f t="shared" si="3"/>
        <v>-15.185263876619237</v>
      </c>
      <c r="L16" s="78">
        <v>11744496</v>
      </c>
      <c r="M16" s="79">
        <v>15541949</v>
      </c>
      <c r="N16" s="29">
        <f t="shared" si="4"/>
        <v>-12.367742302436818</v>
      </c>
      <c r="O16" s="28">
        <f t="shared" si="5"/>
        <v>-7.4267390788632746</v>
      </c>
      <c r="Q16" s="30"/>
    </row>
    <row r="17" spans="1:17" x14ac:dyDescent="0.2">
      <c r="A17" s="1" t="s">
        <v>16</v>
      </c>
      <c r="B17" s="26" t="s">
        <v>26</v>
      </c>
      <c r="C17" s="57">
        <v>87026119</v>
      </c>
      <c r="D17" s="58">
        <v>96355085</v>
      </c>
      <c r="E17" s="59">
        <f t="shared" si="0"/>
        <v>9328966</v>
      </c>
      <c r="F17" s="57">
        <v>92247682</v>
      </c>
      <c r="G17" s="58">
        <v>97738697</v>
      </c>
      <c r="H17" s="59">
        <f t="shared" si="1"/>
        <v>5491015</v>
      </c>
      <c r="I17" s="59">
        <v>98879843</v>
      </c>
      <c r="J17" s="39">
        <f t="shared" si="2"/>
        <v>10.719731164847188</v>
      </c>
      <c r="K17" s="28">
        <f t="shared" si="3"/>
        <v>5.952469353105263</v>
      </c>
      <c r="L17" s="82">
        <v>11744496</v>
      </c>
      <c r="M17" s="79">
        <v>15541949</v>
      </c>
      <c r="N17" s="29">
        <f t="shared" si="4"/>
        <v>79.432663606850397</v>
      </c>
      <c r="O17" s="28">
        <f t="shared" si="5"/>
        <v>35.330285796202269</v>
      </c>
      <c r="Q17" s="30"/>
    </row>
    <row r="18" spans="1:17" ht="16.5" x14ac:dyDescent="0.3">
      <c r="A18" s="1" t="s">
        <v>16</v>
      </c>
      <c r="B18" s="31" t="s">
        <v>27</v>
      </c>
      <c r="C18" s="60">
        <v>232525250</v>
      </c>
      <c r="D18" s="61">
        <v>244269746</v>
      </c>
      <c r="E18" s="62">
        <f t="shared" si="0"/>
        <v>11744496</v>
      </c>
      <c r="F18" s="60">
        <v>246476752</v>
      </c>
      <c r="G18" s="61">
        <v>262018701</v>
      </c>
      <c r="H18" s="62">
        <f t="shared" si="1"/>
        <v>15541949</v>
      </c>
      <c r="I18" s="62">
        <v>273357635</v>
      </c>
      <c r="J18" s="40">
        <f t="shared" si="2"/>
        <v>5.0508475961212813</v>
      </c>
      <c r="K18" s="33">
        <f t="shared" si="3"/>
        <v>6.3056450046047345</v>
      </c>
      <c r="L18" s="83">
        <v>11744496</v>
      </c>
      <c r="M18" s="81">
        <v>15541949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-31399496</v>
      </c>
      <c r="D19" s="67">
        <v>1602307</v>
      </c>
      <c r="E19" s="68">
        <f t="shared" si="0"/>
        <v>33001803</v>
      </c>
      <c r="F19" s="69">
        <v>-33283455</v>
      </c>
      <c r="G19" s="70">
        <v>-11604710</v>
      </c>
      <c r="H19" s="71">
        <f t="shared" si="1"/>
        <v>21678745</v>
      </c>
      <c r="I19" s="71">
        <v>-15400591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-17885672</v>
      </c>
      <c r="M22" s="79">
        <v>-35045615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4152020</v>
      </c>
      <c r="D23" s="58">
        <v>1800000</v>
      </c>
      <c r="E23" s="59">
        <f t="shared" si="0"/>
        <v>-2352020</v>
      </c>
      <c r="F23" s="57">
        <v>4401141</v>
      </c>
      <c r="G23" s="58">
        <v>0</v>
      </c>
      <c r="H23" s="59">
        <f t="shared" si="1"/>
        <v>-4401141</v>
      </c>
      <c r="I23" s="59">
        <v>0</v>
      </c>
      <c r="J23" s="27">
        <f t="shared" si="2"/>
        <v>-56.647607670483282</v>
      </c>
      <c r="K23" s="28">
        <f t="shared" si="3"/>
        <v>-100</v>
      </c>
      <c r="L23" s="78">
        <v>-17885672</v>
      </c>
      <c r="M23" s="79">
        <v>-35045615</v>
      </c>
      <c r="N23" s="29">
        <f t="shared" si="4"/>
        <v>13.15030265566762</v>
      </c>
      <c r="O23" s="28">
        <f t="shared" si="5"/>
        <v>12.558321490434682</v>
      </c>
      <c r="Q23" s="30"/>
    </row>
    <row r="24" spans="1:17" x14ac:dyDescent="0.2">
      <c r="A24" s="4" t="s">
        <v>16</v>
      </c>
      <c r="B24" s="26" t="s">
        <v>32</v>
      </c>
      <c r="C24" s="57">
        <v>53208774</v>
      </c>
      <c r="D24" s="58">
        <v>37675122</v>
      </c>
      <c r="E24" s="59">
        <f t="shared" si="0"/>
        <v>-15533652</v>
      </c>
      <c r="F24" s="57">
        <v>56401302</v>
      </c>
      <c r="G24" s="58">
        <v>25756828</v>
      </c>
      <c r="H24" s="59">
        <f t="shared" si="1"/>
        <v>-30644474</v>
      </c>
      <c r="I24" s="59">
        <v>31549025</v>
      </c>
      <c r="J24" s="27">
        <f t="shared" si="2"/>
        <v>-29.193779206414337</v>
      </c>
      <c r="K24" s="28">
        <f t="shared" si="3"/>
        <v>-54.33291947763901</v>
      </c>
      <c r="L24" s="78">
        <v>-17885672</v>
      </c>
      <c r="M24" s="79">
        <v>-35045615</v>
      </c>
      <c r="N24" s="29">
        <f t="shared" si="4"/>
        <v>86.849697344332384</v>
      </c>
      <c r="O24" s="28">
        <f t="shared" si="5"/>
        <v>87.441678509565321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-17885672</v>
      </c>
      <c r="M25" s="79">
        <v>-35045615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57360794</v>
      </c>
      <c r="D26" s="61">
        <v>39475122</v>
      </c>
      <c r="E26" s="62">
        <f t="shared" si="0"/>
        <v>-17885672</v>
      </c>
      <c r="F26" s="60">
        <v>60802443</v>
      </c>
      <c r="G26" s="61">
        <v>25756828</v>
      </c>
      <c r="H26" s="62">
        <f t="shared" si="1"/>
        <v>-35045615</v>
      </c>
      <c r="I26" s="62">
        <v>31549025</v>
      </c>
      <c r="J26" s="40">
        <f t="shared" si="2"/>
        <v>-31.181004921235921</v>
      </c>
      <c r="K26" s="33">
        <f t="shared" si="3"/>
        <v>-57.638498176792005</v>
      </c>
      <c r="L26" s="83">
        <v>-17885672</v>
      </c>
      <c r="M26" s="81">
        <v>-35045615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-28086559</v>
      </c>
      <c r="M28" s="79">
        <v>-45858555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10200887</v>
      </c>
      <c r="D29" s="58">
        <v>5492700</v>
      </c>
      <c r="E29" s="59">
        <f t="shared" si="0"/>
        <v>-4708187</v>
      </c>
      <c r="F29" s="57">
        <v>10812940</v>
      </c>
      <c r="G29" s="58">
        <v>2805000</v>
      </c>
      <c r="H29" s="59">
        <f t="shared" si="1"/>
        <v>-8007940</v>
      </c>
      <c r="I29" s="59">
        <v>3383850</v>
      </c>
      <c r="J29" s="27">
        <f t="shared" si="2"/>
        <v>-46.154682431047419</v>
      </c>
      <c r="K29" s="28">
        <f t="shared" si="3"/>
        <v>-74.058859107698737</v>
      </c>
      <c r="L29" s="78">
        <v>-28086559</v>
      </c>
      <c r="M29" s="79">
        <v>-45858555</v>
      </c>
      <c r="N29" s="29">
        <f t="shared" si="4"/>
        <v>16.763132144453866</v>
      </c>
      <c r="O29" s="28">
        <f t="shared" si="5"/>
        <v>17.462259768106517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-28086559</v>
      </c>
      <c r="M30" s="79">
        <v>-45858555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5469013</v>
      </c>
      <c r="D31" s="58">
        <v>256258</v>
      </c>
      <c r="E31" s="59">
        <f t="shared" si="0"/>
        <v>-5212755</v>
      </c>
      <c r="F31" s="57">
        <v>5797154</v>
      </c>
      <c r="G31" s="58">
        <v>0</v>
      </c>
      <c r="H31" s="59">
        <f t="shared" si="1"/>
        <v>-5797154</v>
      </c>
      <c r="I31" s="59">
        <v>0</v>
      </c>
      <c r="J31" s="27">
        <f t="shared" si="2"/>
        <v>-95.314364767463516</v>
      </c>
      <c r="K31" s="28">
        <f t="shared" si="3"/>
        <v>-100</v>
      </c>
      <c r="L31" s="78">
        <v>-28086559</v>
      </c>
      <c r="M31" s="79">
        <v>-45858555</v>
      </c>
      <c r="N31" s="29">
        <f t="shared" si="4"/>
        <v>18.55960710601822</v>
      </c>
      <c r="O31" s="28">
        <f t="shared" si="5"/>
        <v>12.641379563747702</v>
      </c>
      <c r="Q31" s="30"/>
    </row>
    <row r="32" spans="1:17" x14ac:dyDescent="0.2">
      <c r="A32" s="4" t="s">
        <v>16</v>
      </c>
      <c r="B32" s="26" t="s">
        <v>39</v>
      </c>
      <c r="C32" s="57">
        <v>51891781</v>
      </c>
      <c r="D32" s="58">
        <v>33726164</v>
      </c>
      <c r="E32" s="59">
        <f t="shared" si="0"/>
        <v>-18165617</v>
      </c>
      <c r="F32" s="57">
        <v>55005289</v>
      </c>
      <c r="G32" s="58">
        <v>22951828</v>
      </c>
      <c r="H32" s="59">
        <f t="shared" si="1"/>
        <v>-32053461</v>
      </c>
      <c r="I32" s="59">
        <v>28165175</v>
      </c>
      <c r="J32" s="27">
        <f t="shared" si="2"/>
        <v>-35.006732569074863</v>
      </c>
      <c r="K32" s="28">
        <f t="shared" si="3"/>
        <v>-58.273416216393301</v>
      </c>
      <c r="L32" s="78">
        <v>-28086559</v>
      </c>
      <c r="M32" s="79">
        <v>-45858555</v>
      </c>
      <c r="N32" s="29">
        <f t="shared" si="4"/>
        <v>64.677260749527903</v>
      </c>
      <c r="O32" s="28">
        <f t="shared" si="5"/>
        <v>69.896360668145789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67561681</v>
      </c>
      <c r="D33" s="76">
        <v>39475122</v>
      </c>
      <c r="E33" s="77">
        <f t="shared" si="0"/>
        <v>-28086559</v>
      </c>
      <c r="F33" s="75">
        <v>71615383</v>
      </c>
      <c r="G33" s="76">
        <v>25756828</v>
      </c>
      <c r="H33" s="77">
        <f t="shared" si="1"/>
        <v>-45858555</v>
      </c>
      <c r="I33" s="77">
        <v>31549025</v>
      </c>
      <c r="J33" s="53">
        <f t="shared" si="2"/>
        <v>-41.571729098925175</v>
      </c>
      <c r="K33" s="54">
        <f t="shared" si="3"/>
        <v>-64.03450359261501</v>
      </c>
      <c r="L33" s="90">
        <v>-28086559</v>
      </c>
      <c r="M33" s="91">
        <v>-45858555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106791219</v>
      </c>
      <c r="M8" s="79">
        <v>46625557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106791219</v>
      </c>
      <c r="M9" s="79">
        <v>46625557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141903559</v>
      </c>
      <c r="D10" s="58">
        <v>248694778</v>
      </c>
      <c r="E10" s="59">
        <f t="shared" ref="E10:E33" si="0">$D10      -$C10</f>
        <v>106791219</v>
      </c>
      <c r="F10" s="57">
        <v>147461713</v>
      </c>
      <c r="G10" s="58">
        <v>194087270</v>
      </c>
      <c r="H10" s="59">
        <f t="shared" ref="H10:H33" si="1">$G10      -$F10</f>
        <v>46625557</v>
      </c>
      <c r="I10" s="59">
        <v>191579794</v>
      </c>
      <c r="J10" s="27">
        <f t="shared" ref="J10:J33" si="2">IF(($C10      =0),0,(($E10      /$C10      )*100))</f>
        <v>75.256194948570666</v>
      </c>
      <c r="K10" s="28">
        <f t="shared" ref="K10:K33" si="3">IF(($F10      =0),0,(($H10      /$F10      )*100))</f>
        <v>31.618754489851884</v>
      </c>
      <c r="L10" s="78">
        <v>106791219</v>
      </c>
      <c r="M10" s="79">
        <v>46625557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141903559</v>
      </c>
      <c r="D11" s="61">
        <v>248694778</v>
      </c>
      <c r="E11" s="62">
        <f t="shared" si="0"/>
        <v>106791219</v>
      </c>
      <c r="F11" s="60">
        <v>147461713</v>
      </c>
      <c r="G11" s="61">
        <v>194087270</v>
      </c>
      <c r="H11" s="62">
        <f t="shared" si="1"/>
        <v>46625557</v>
      </c>
      <c r="I11" s="62">
        <v>191579794</v>
      </c>
      <c r="J11" s="32">
        <f t="shared" si="2"/>
        <v>75.256194948570666</v>
      </c>
      <c r="K11" s="33">
        <f t="shared" si="3"/>
        <v>31.618754489851884</v>
      </c>
      <c r="L11" s="80">
        <v>106791219</v>
      </c>
      <c r="M11" s="81">
        <v>46625557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63093622</v>
      </c>
      <c r="D13" s="58">
        <v>67755426</v>
      </c>
      <c r="E13" s="59">
        <f t="shared" si="0"/>
        <v>4661804</v>
      </c>
      <c r="F13" s="57">
        <v>66059661</v>
      </c>
      <c r="G13" s="58">
        <v>70867845</v>
      </c>
      <c r="H13" s="59">
        <f t="shared" si="1"/>
        <v>4808184</v>
      </c>
      <c r="I13" s="59">
        <v>74052853</v>
      </c>
      <c r="J13" s="27">
        <f t="shared" si="2"/>
        <v>7.3887087984899651</v>
      </c>
      <c r="K13" s="28">
        <f t="shared" si="3"/>
        <v>7.2785477963624432</v>
      </c>
      <c r="L13" s="78">
        <v>106791219</v>
      </c>
      <c r="M13" s="79">
        <v>46625557</v>
      </c>
      <c r="N13" s="29">
        <f t="shared" si="4"/>
        <v>4.3653439333808901</v>
      </c>
      <c r="O13" s="28">
        <f t="shared" si="5"/>
        <v>10.312335786144066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106791219</v>
      </c>
      <c r="M14" s="79">
        <v>46625557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106791219</v>
      </c>
      <c r="M15" s="79">
        <v>46625557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106791219</v>
      </c>
      <c r="M16" s="79">
        <v>46625557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78809937</v>
      </c>
      <c r="D17" s="58">
        <v>180939352</v>
      </c>
      <c r="E17" s="59">
        <f t="shared" si="0"/>
        <v>102129415</v>
      </c>
      <c r="F17" s="57">
        <v>81402052</v>
      </c>
      <c r="G17" s="58">
        <v>123219425</v>
      </c>
      <c r="H17" s="59">
        <f t="shared" si="1"/>
        <v>41817373</v>
      </c>
      <c r="I17" s="59">
        <v>117526941</v>
      </c>
      <c r="J17" s="39">
        <f t="shared" si="2"/>
        <v>129.58951483491225</v>
      </c>
      <c r="K17" s="28">
        <f t="shared" si="3"/>
        <v>51.371399089546287</v>
      </c>
      <c r="L17" s="82">
        <v>106791219</v>
      </c>
      <c r="M17" s="79">
        <v>46625557</v>
      </c>
      <c r="N17" s="29">
        <f t="shared" si="4"/>
        <v>95.634656066619101</v>
      </c>
      <c r="O17" s="28">
        <f t="shared" si="5"/>
        <v>89.687664213855939</v>
      </c>
      <c r="Q17" s="30"/>
    </row>
    <row r="18" spans="1:17" ht="16.5" x14ac:dyDescent="0.3">
      <c r="A18" s="1" t="s">
        <v>16</v>
      </c>
      <c r="B18" s="31" t="s">
        <v>27</v>
      </c>
      <c r="C18" s="60">
        <v>141903559</v>
      </c>
      <c r="D18" s="61">
        <v>248694778</v>
      </c>
      <c r="E18" s="62">
        <f t="shared" si="0"/>
        <v>106791219</v>
      </c>
      <c r="F18" s="60">
        <v>147461713</v>
      </c>
      <c r="G18" s="61">
        <v>194087270</v>
      </c>
      <c r="H18" s="62">
        <f t="shared" si="1"/>
        <v>46625557</v>
      </c>
      <c r="I18" s="62">
        <v>191579794</v>
      </c>
      <c r="J18" s="40">
        <f t="shared" si="2"/>
        <v>75.256194948570666</v>
      </c>
      <c r="K18" s="33">
        <f t="shared" si="3"/>
        <v>31.618754489851884</v>
      </c>
      <c r="L18" s="83">
        <v>106791219</v>
      </c>
      <c r="M18" s="81">
        <v>46625557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0</v>
      </c>
      <c r="D19" s="67">
        <v>0</v>
      </c>
      <c r="E19" s="68">
        <f t="shared" si="0"/>
        <v>0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-1878600</v>
      </c>
      <c r="M22" s="79">
        <v>-5895600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11549000</v>
      </c>
      <c r="D23" s="58">
        <v>9670400</v>
      </c>
      <c r="E23" s="59">
        <f t="shared" si="0"/>
        <v>-1878600</v>
      </c>
      <c r="F23" s="57">
        <v>12719000</v>
      </c>
      <c r="G23" s="58">
        <v>6823400</v>
      </c>
      <c r="H23" s="59">
        <f t="shared" si="1"/>
        <v>-5895600</v>
      </c>
      <c r="I23" s="59">
        <v>6423400</v>
      </c>
      <c r="J23" s="27">
        <f t="shared" si="2"/>
        <v>-16.266343406355528</v>
      </c>
      <c r="K23" s="28">
        <f t="shared" si="3"/>
        <v>-46.352700684016042</v>
      </c>
      <c r="L23" s="78">
        <v>-1878600</v>
      </c>
      <c r="M23" s="79">
        <v>-5895600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-1878600</v>
      </c>
      <c r="M24" s="79">
        <v>-5895600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-1878600</v>
      </c>
      <c r="M25" s="79">
        <v>-5895600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11549000</v>
      </c>
      <c r="D26" s="61">
        <v>9670400</v>
      </c>
      <c r="E26" s="62">
        <f t="shared" si="0"/>
        <v>-1878600</v>
      </c>
      <c r="F26" s="60">
        <v>12719000</v>
      </c>
      <c r="G26" s="61">
        <v>6823400</v>
      </c>
      <c r="H26" s="62">
        <f t="shared" si="1"/>
        <v>-5895600</v>
      </c>
      <c r="I26" s="62">
        <v>6423400</v>
      </c>
      <c r="J26" s="40">
        <f t="shared" si="2"/>
        <v>-16.266343406355528</v>
      </c>
      <c r="K26" s="33">
        <f t="shared" si="3"/>
        <v>-46.352700684016042</v>
      </c>
      <c r="L26" s="83">
        <v>-1878600</v>
      </c>
      <c r="M26" s="81">
        <v>-5895600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-1878600</v>
      </c>
      <c r="M28" s="79">
        <v>-5895600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-1878600</v>
      </c>
      <c r="M29" s="79">
        <v>-5895600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-1878600</v>
      </c>
      <c r="M30" s="79">
        <v>-5895600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-1878600</v>
      </c>
      <c r="M31" s="79">
        <v>-5895600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11549000</v>
      </c>
      <c r="D32" s="58">
        <v>9670400</v>
      </c>
      <c r="E32" s="59">
        <f t="shared" si="0"/>
        <v>-1878600</v>
      </c>
      <c r="F32" s="57">
        <v>12719000</v>
      </c>
      <c r="G32" s="58">
        <v>6823400</v>
      </c>
      <c r="H32" s="59">
        <f t="shared" si="1"/>
        <v>-5895600</v>
      </c>
      <c r="I32" s="59">
        <v>6423400</v>
      </c>
      <c r="J32" s="27">
        <f t="shared" si="2"/>
        <v>-16.266343406355528</v>
      </c>
      <c r="K32" s="28">
        <f t="shared" si="3"/>
        <v>-46.352700684016042</v>
      </c>
      <c r="L32" s="78">
        <v>-1878600</v>
      </c>
      <c r="M32" s="79">
        <v>-5895600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11549000</v>
      </c>
      <c r="D33" s="76">
        <v>9670400</v>
      </c>
      <c r="E33" s="77">
        <f t="shared" si="0"/>
        <v>-1878600</v>
      </c>
      <c r="F33" s="75">
        <v>12719000</v>
      </c>
      <c r="G33" s="76">
        <v>6823400</v>
      </c>
      <c r="H33" s="77">
        <f t="shared" si="1"/>
        <v>-5895600</v>
      </c>
      <c r="I33" s="77">
        <v>6423400</v>
      </c>
      <c r="J33" s="53">
        <f t="shared" si="2"/>
        <v>-16.266343406355528</v>
      </c>
      <c r="K33" s="54">
        <f t="shared" si="3"/>
        <v>-46.352700684016042</v>
      </c>
      <c r="L33" s="90">
        <v>-1878600</v>
      </c>
      <c r="M33" s="91">
        <v>-5895600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8392000</v>
      </c>
      <c r="D8" s="58">
        <v>8000000</v>
      </c>
      <c r="E8" s="59">
        <f>$D8       -$C8</f>
        <v>-392000</v>
      </c>
      <c r="F8" s="57">
        <v>8786423</v>
      </c>
      <c r="G8" s="58">
        <v>8368000</v>
      </c>
      <c r="H8" s="59">
        <f>$G8       -$F8</f>
        <v>-418423</v>
      </c>
      <c r="I8" s="59">
        <v>8744559</v>
      </c>
      <c r="J8" s="27">
        <f>IF(($C8       =0),0,(($E8       /$C8       )*100))</f>
        <v>-4.6711153479504288</v>
      </c>
      <c r="K8" s="28">
        <f>IF(($F8       =0),0,(($H8       /$F8       )*100))</f>
        <v>-4.7621540642875946</v>
      </c>
      <c r="L8" s="78">
        <v>52225229</v>
      </c>
      <c r="M8" s="79">
        <v>44168303</v>
      </c>
      <c r="N8" s="29">
        <f>IF(($L8       =0),0,(($E8       /$L8       )*100))</f>
        <v>-0.75059508116278439</v>
      </c>
      <c r="O8" s="28">
        <f>IF(($M8       =0),0,(($H8       /$M8       )*100))</f>
        <v>-0.94733773221941531</v>
      </c>
      <c r="Q8" s="30"/>
    </row>
    <row r="9" spans="1:17" x14ac:dyDescent="0.2">
      <c r="A9" s="1" t="s">
        <v>16</v>
      </c>
      <c r="B9" s="26" t="s">
        <v>19</v>
      </c>
      <c r="C9" s="57">
        <v>524500</v>
      </c>
      <c r="D9" s="58">
        <v>500000</v>
      </c>
      <c r="E9" s="59">
        <f>$D9       -$C9</f>
        <v>-24500</v>
      </c>
      <c r="F9" s="57">
        <v>549152</v>
      </c>
      <c r="G9" s="58">
        <v>523000</v>
      </c>
      <c r="H9" s="59">
        <f>$G9       -$F9</f>
        <v>-26152</v>
      </c>
      <c r="I9" s="59">
        <v>546535</v>
      </c>
      <c r="J9" s="27">
        <f>IF(($C9       =0),0,(($E9       /$C9       )*100))</f>
        <v>-4.6711153479504288</v>
      </c>
      <c r="K9" s="28">
        <f>IF(($F9       =0),0,(($H9       /$F9       )*100))</f>
        <v>-4.7622516170386344</v>
      </c>
      <c r="L9" s="78">
        <v>52225229</v>
      </c>
      <c r="M9" s="79">
        <v>44168303</v>
      </c>
      <c r="N9" s="29">
        <f>IF(($L9       =0),0,(($E9       /$L9       )*100))</f>
        <v>-4.6912192572674025E-2</v>
      </c>
      <c r="O9" s="28">
        <f>IF(($M9       =0),0,(($H9       /$M9       )*100))</f>
        <v>-5.920988180143575E-2</v>
      </c>
      <c r="Q9" s="30"/>
    </row>
    <row r="10" spans="1:17" x14ac:dyDescent="0.2">
      <c r="A10" s="1" t="s">
        <v>16</v>
      </c>
      <c r="B10" s="26" t="s">
        <v>20</v>
      </c>
      <c r="C10" s="57">
        <v>388637460</v>
      </c>
      <c r="D10" s="58">
        <v>441279189</v>
      </c>
      <c r="E10" s="59">
        <f t="shared" ref="E10:E33" si="0">$D10      -$C10</f>
        <v>52641729</v>
      </c>
      <c r="F10" s="57">
        <v>377349901</v>
      </c>
      <c r="G10" s="58">
        <v>421962779</v>
      </c>
      <c r="H10" s="59">
        <f t="shared" ref="H10:H33" si="1">$G10      -$F10</f>
        <v>44612878</v>
      </c>
      <c r="I10" s="59">
        <v>412328406</v>
      </c>
      <c r="J10" s="27">
        <f t="shared" ref="J10:J33" si="2">IF(($C10      =0),0,(($E10      /$C10      )*100))</f>
        <v>13.545201998798573</v>
      </c>
      <c r="K10" s="28">
        <f t="shared" ref="K10:K33" si="3">IF(($F10      =0),0,(($H10      /$F10      )*100))</f>
        <v>11.822681782020661</v>
      </c>
      <c r="L10" s="78">
        <v>52225229</v>
      </c>
      <c r="M10" s="79">
        <v>44168303</v>
      </c>
      <c r="N10" s="29">
        <f t="shared" ref="N10:N33" si="4">IF(($L10      =0),0,(($E10      /$L10      )*100))</f>
        <v>100.79750727373546</v>
      </c>
      <c r="O10" s="28">
        <f t="shared" ref="O10:O33" si="5">IF(($M10      =0),0,(($H10      /$M10      )*100))</f>
        <v>101.00654761402086</v>
      </c>
      <c r="Q10" s="30"/>
    </row>
    <row r="11" spans="1:17" ht="16.5" x14ac:dyDescent="0.3">
      <c r="A11" s="4" t="s">
        <v>16</v>
      </c>
      <c r="B11" s="31" t="s">
        <v>21</v>
      </c>
      <c r="C11" s="60">
        <v>397553960</v>
      </c>
      <c r="D11" s="61">
        <v>449779189</v>
      </c>
      <c r="E11" s="62">
        <f t="shared" si="0"/>
        <v>52225229</v>
      </c>
      <c r="F11" s="60">
        <v>386685476</v>
      </c>
      <c r="G11" s="61">
        <v>430853779</v>
      </c>
      <c r="H11" s="62">
        <f t="shared" si="1"/>
        <v>44168303</v>
      </c>
      <c r="I11" s="62">
        <v>421619500</v>
      </c>
      <c r="J11" s="32">
        <f t="shared" si="2"/>
        <v>13.136639111832768</v>
      </c>
      <c r="K11" s="33">
        <f t="shared" si="3"/>
        <v>11.422281347851813</v>
      </c>
      <c r="L11" s="80">
        <v>52225229</v>
      </c>
      <c r="M11" s="81">
        <v>44168303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147413952</v>
      </c>
      <c r="D13" s="58">
        <v>147992916</v>
      </c>
      <c r="E13" s="59">
        <f t="shared" si="0"/>
        <v>578964</v>
      </c>
      <c r="F13" s="57">
        <v>154715137</v>
      </c>
      <c r="G13" s="58">
        <v>154800593</v>
      </c>
      <c r="H13" s="59">
        <f t="shared" si="1"/>
        <v>85456</v>
      </c>
      <c r="I13" s="59">
        <v>169546030</v>
      </c>
      <c r="J13" s="27">
        <f t="shared" si="2"/>
        <v>0.3927470854319135</v>
      </c>
      <c r="K13" s="28">
        <f t="shared" si="3"/>
        <v>5.5234414458101788E-2</v>
      </c>
      <c r="L13" s="78">
        <v>69489798</v>
      </c>
      <c r="M13" s="79">
        <v>48035543</v>
      </c>
      <c r="N13" s="29">
        <f t="shared" si="4"/>
        <v>0.8331640279052186</v>
      </c>
      <c r="O13" s="28">
        <f t="shared" si="5"/>
        <v>0.17790160090414717</v>
      </c>
      <c r="Q13" s="30"/>
    </row>
    <row r="14" spans="1:17" x14ac:dyDescent="0.2">
      <c r="A14" s="1" t="s">
        <v>16</v>
      </c>
      <c r="B14" s="26" t="s">
        <v>24</v>
      </c>
      <c r="C14" s="57">
        <v>2098000</v>
      </c>
      <c r="D14" s="58">
        <v>2000000</v>
      </c>
      <c r="E14" s="59">
        <f t="shared" si="0"/>
        <v>-98000</v>
      </c>
      <c r="F14" s="57">
        <v>2196606</v>
      </c>
      <c r="G14" s="58">
        <v>2000000</v>
      </c>
      <c r="H14" s="59">
        <f t="shared" si="1"/>
        <v>-196606</v>
      </c>
      <c r="I14" s="59">
        <v>2000000</v>
      </c>
      <c r="J14" s="27">
        <f t="shared" si="2"/>
        <v>-4.6711153479504288</v>
      </c>
      <c r="K14" s="28">
        <f t="shared" si="3"/>
        <v>-8.9504444584053768</v>
      </c>
      <c r="L14" s="78">
        <v>69489798</v>
      </c>
      <c r="M14" s="79">
        <v>48035543</v>
      </c>
      <c r="N14" s="29">
        <f t="shared" si="4"/>
        <v>-0.14102789592221868</v>
      </c>
      <c r="O14" s="28">
        <f t="shared" si="5"/>
        <v>-0.40929276057106295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69489798</v>
      </c>
      <c r="M15" s="79">
        <v>48035543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69489798</v>
      </c>
      <c r="M16" s="79">
        <v>48035543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215857812</v>
      </c>
      <c r="D17" s="58">
        <v>284866646</v>
      </c>
      <c r="E17" s="59">
        <f t="shared" si="0"/>
        <v>69008834</v>
      </c>
      <c r="F17" s="57">
        <v>226008977</v>
      </c>
      <c r="G17" s="58">
        <v>274155670</v>
      </c>
      <c r="H17" s="59">
        <f t="shared" si="1"/>
        <v>48146693</v>
      </c>
      <c r="I17" s="59">
        <v>284171267</v>
      </c>
      <c r="J17" s="39">
        <f t="shared" si="2"/>
        <v>31.969579122760685</v>
      </c>
      <c r="K17" s="28">
        <f t="shared" si="3"/>
        <v>21.303000278612828</v>
      </c>
      <c r="L17" s="82">
        <v>69489798</v>
      </c>
      <c r="M17" s="79">
        <v>48035543</v>
      </c>
      <c r="N17" s="29">
        <f t="shared" si="4"/>
        <v>99.307863868016995</v>
      </c>
      <c r="O17" s="28">
        <f t="shared" si="5"/>
        <v>100.2313911596669</v>
      </c>
      <c r="Q17" s="30"/>
    </row>
    <row r="18" spans="1:17" ht="16.5" x14ac:dyDescent="0.3">
      <c r="A18" s="1" t="s">
        <v>16</v>
      </c>
      <c r="B18" s="31" t="s">
        <v>27</v>
      </c>
      <c r="C18" s="60">
        <v>365369764</v>
      </c>
      <c r="D18" s="61">
        <v>434859562</v>
      </c>
      <c r="E18" s="62">
        <f t="shared" si="0"/>
        <v>69489798</v>
      </c>
      <c r="F18" s="60">
        <v>382920720</v>
      </c>
      <c r="G18" s="61">
        <v>430956263</v>
      </c>
      <c r="H18" s="62">
        <f t="shared" si="1"/>
        <v>48035543</v>
      </c>
      <c r="I18" s="62">
        <v>455717297</v>
      </c>
      <c r="J18" s="40">
        <f t="shared" si="2"/>
        <v>19.019033550898865</v>
      </c>
      <c r="K18" s="33">
        <f t="shared" si="3"/>
        <v>12.544513914002877</v>
      </c>
      <c r="L18" s="83">
        <v>69489798</v>
      </c>
      <c r="M18" s="81">
        <v>48035543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32184196</v>
      </c>
      <c r="D19" s="67">
        <v>14919627</v>
      </c>
      <c r="E19" s="68">
        <f t="shared" si="0"/>
        <v>-17264569</v>
      </c>
      <c r="F19" s="69">
        <v>3764756</v>
      </c>
      <c r="G19" s="70">
        <v>-102484</v>
      </c>
      <c r="H19" s="71">
        <f t="shared" si="1"/>
        <v>-3867240</v>
      </c>
      <c r="I19" s="71">
        <v>-34097797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-2830034</v>
      </c>
      <c r="M22" s="79">
        <v>-23013786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19694435</v>
      </c>
      <c r="D23" s="58">
        <v>23915425</v>
      </c>
      <c r="E23" s="59">
        <f t="shared" si="0"/>
        <v>4220990</v>
      </c>
      <c r="F23" s="57">
        <v>20437986</v>
      </c>
      <c r="G23" s="58">
        <v>25015534</v>
      </c>
      <c r="H23" s="59">
        <f t="shared" si="1"/>
        <v>4577548</v>
      </c>
      <c r="I23" s="59">
        <v>26141232</v>
      </c>
      <c r="J23" s="27">
        <f t="shared" si="2"/>
        <v>21.432399558555502</v>
      </c>
      <c r="K23" s="28">
        <f t="shared" si="3"/>
        <v>22.397255776572113</v>
      </c>
      <c r="L23" s="78">
        <v>-2830034</v>
      </c>
      <c r="M23" s="79">
        <v>-23013786</v>
      </c>
      <c r="N23" s="29">
        <f t="shared" si="4"/>
        <v>-149.1497982003043</v>
      </c>
      <c r="O23" s="28">
        <f t="shared" si="5"/>
        <v>-19.89046043966864</v>
      </c>
      <c r="Q23" s="30"/>
    </row>
    <row r="24" spans="1:17" x14ac:dyDescent="0.2">
      <c r="A24" s="4" t="s">
        <v>16</v>
      </c>
      <c r="B24" s="26" t="s">
        <v>32</v>
      </c>
      <c r="C24" s="57">
        <v>84752498</v>
      </c>
      <c r="D24" s="58">
        <v>77701474</v>
      </c>
      <c r="E24" s="59">
        <f t="shared" si="0"/>
        <v>-7051024</v>
      </c>
      <c r="F24" s="57">
        <v>89631221</v>
      </c>
      <c r="G24" s="58">
        <v>62039887</v>
      </c>
      <c r="H24" s="59">
        <f t="shared" si="1"/>
        <v>-27591334</v>
      </c>
      <c r="I24" s="59">
        <v>62170289</v>
      </c>
      <c r="J24" s="27">
        <f t="shared" si="2"/>
        <v>-8.3195471123458802</v>
      </c>
      <c r="K24" s="28">
        <f t="shared" si="3"/>
        <v>-30.783173198098012</v>
      </c>
      <c r="L24" s="78">
        <v>-2830034</v>
      </c>
      <c r="M24" s="79">
        <v>-23013786</v>
      </c>
      <c r="N24" s="29">
        <f t="shared" si="4"/>
        <v>249.1497982003043</v>
      </c>
      <c r="O24" s="28">
        <f t="shared" si="5"/>
        <v>119.89046043966864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-2830034</v>
      </c>
      <c r="M25" s="79">
        <v>-23013786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104446933</v>
      </c>
      <c r="D26" s="61">
        <v>101616899</v>
      </c>
      <c r="E26" s="62">
        <f t="shared" si="0"/>
        <v>-2830034</v>
      </c>
      <c r="F26" s="60">
        <v>110069207</v>
      </c>
      <c r="G26" s="61">
        <v>87055421</v>
      </c>
      <c r="H26" s="62">
        <f t="shared" si="1"/>
        <v>-23013786</v>
      </c>
      <c r="I26" s="62">
        <v>88311521</v>
      </c>
      <c r="J26" s="40">
        <f t="shared" si="2"/>
        <v>-2.7095424621036983</v>
      </c>
      <c r="K26" s="33">
        <f t="shared" si="3"/>
        <v>-20.908468978067589</v>
      </c>
      <c r="L26" s="83">
        <v>-2830034</v>
      </c>
      <c r="M26" s="81">
        <v>-23013786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-2830034</v>
      </c>
      <c r="M28" s="79">
        <v>-23013786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-2830034</v>
      </c>
      <c r="M29" s="79">
        <v>-23013786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-2830034</v>
      </c>
      <c r="M30" s="79">
        <v>-23013786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73193442</v>
      </c>
      <c r="D31" s="58">
        <v>80107831</v>
      </c>
      <c r="E31" s="59">
        <f t="shared" si="0"/>
        <v>6914389</v>
      </c>
      <c r="F31" s="57">
        <v>77528888</v>
      </c>
      <c r="G31" s="58">
        <v>64556936</v>
      </c>
      <c r="H31" s="59">
        <f t="shared" si="1"/>
        <v>-12971952</v>
      </c>
      <c r="I31" s="59">
        <v>64800604</v>
      </c>
      <c r="J31" s="27">
        <f t="shared" si="2"/>
        <v>9.4467329463751675</v>
      </c>
      <c r="K31" s="28">
        <f t="shared" si="3"/>
        <v>-16.731765841914306</v>
      </c>
      <c r="L31" s="78">
        <v>-2830034</v>
      </c>
      <c r="M31" s="79">
        <v>-23013786</v>
      </c>
      <c r="N31" s="29">
        <f t="shared" si="4"/>
        <v>-244.32176433215997</v>
      </c>
      <c r="O31" s="28">
        <f t="shared" si="5"/>
        <v>56.366006010484327</v>
      </c>
      <c r="Q31" s="30"/>
    </row>
    <row r="32" spans="1:17" x14ac:dyDescent="0.2">
      <c r="A32" s="4" t="s">
        <v>16</v>
      </c>
      <c r="B32" s="26" t="s">
        <v>39</v>
      </c>
      <c r="C32" s="57">
        <v>31253491</v>
      </c>
      <c r="D32" s="58">
        <v>21509068</v>
      </c>
      <c r="E32" s="59">
        <f t="shared" si="0"/>
        <v>-9744423</v>
      </c>
      <c r="F32" s="57">
        <v>32540319</v>
      </c>
      <c r="G32" s="58">
        <v>22498485</v>
      </c>
      <c r="H32" s="59">
        <f t="shared" si="1"/>
        <v>-10041834</v>
      </c>
      <c r="I32" s="59">
        <v>23510917</v>
      </c>
      <c r="J32" s="27">
        <f t="shared" si="2"/>
        <v>-31.178670568353468</v>
      </c>
      <c r="K32" s="28">
        <f t="shared" si="3"/>
        <v>-30.859666741435447</v>
      </c>
      <c r="L32" s="78">
        <v>-2830034</v>
      </c>
      <c r="M32" s="79">
        <v>-23013786</v>
      </c>
      <c r="N32" s="29">
        <f t="shared" si="4"/>
        <v>344.32176433216</v>
      </c>
      <c r="O32" s="28">
        <f t="shared" si="5"/>
        <v>43.633993989515673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104446933</v>
      </c>
      <c r="D33" s="76">
        <v>101616899</v>
      </c>
      <c r="E33" s="77">
        <f t="shared" si="0"/>
        <v>-2830034</v>
      </c>
      <c r="F33" s="75">
        <v>110069207</v>
      </c>
      <c r="G33" s="76">
        <v>87055421</v>
      </c>
      <c r="H33" s="77">
        <f t="shared" si="1"/>
        <v>-23013786</v>
      </c>
      <c r="I33" s="77">
        <v>88311521</v>
      </c>
      <c r="J33" s="53">
        <f t="shared" si="2"/>
        <v>-2.7095424621036983</v>
      </c>
      <c r="K33" s="54">
        <f t="shared" si="3"/>
        <v>-20.908468978067589</v>
      </c>
      <c r="L33" s="90">
        <v>-2830034</v>
      </c>
      <c r="M33" s="91">
        <v>-23013786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67007990</v>
      </c>
      <c r="D8" s="58">
        <v>85583680</v>
      </c>
      <c r="E8" s="59">
        <f>$D8       -$C8</f>
        <v>18575690</v>
      </c>
      <c r="F8" s="57">
        <v>70090358</v>
      </c>
      <c r="G8" s="58">
        <v>89520529</v>
      </c>
      <c r="H8" s="59">
        <f>$G8       -$F8</f>
        <v>19430171</v>
      </c>
      <c r="I8" s="59">
        <v>93638478</v>
      </c>
      <c r="J8" s="27">
        <f>IF(($C8       =0),0,(($E8       /$C8       )*100))</f>
        <v>27.721604542980621</v>
      </c>
      <c r="K8" s="28">
        <f>IF(($F8       =0),0,(($H8       /$F8       )*100))</f>
        <v>27.721603305264896</v>
      </c>
      <c r="L8" s="78">
        <v>-34387904</v>
      </c>
      <c r="M8" s="79">
        <v>-6764733</v>
      </c>
      <c r="N8" s="29">
        <f>IF(($L8       =0),0,(($E8       /$L8       )*100))</f>
        <v>-54.018093106227113</v>
      </c>
      <c r="O8" s="28">
        <f>IF(($M8       =0),0,(($H8       /$M8       )*100))</f>
        <v>-287.22746337512507</v>
      </c>
      <c r="Q8" s="30"/>
    </row>
    <row r="9" spans="1:17" x14ac:dyDescent="0.2">
      <c r="A9" s="1" t="s">
        <v>16</v>
      </c>
      <c r="B9" s="26" t="s">
        <v>19</v>
      </c>
      <c r="C9" s="57">
        <v>5472709</v>
      </c>
      <c r="D9" s="58">
        <v>9000000</v>
      </c>
      <c r="E9" s="59">
        <f>$D9       -$C9</f>
        <v>3527291</v>
      </c>
      <c r="F9" s="57">
        <v>5724454</v>
      </c>
      <c r="G9" s="58">
        <v>9414000</v>
      </c>
      <c r="H9" s="59">
        <f>$G9       -$F9</f>
        <v>3689546</v>
      </c>
      <c r="I9" s="59">
        <v>9847043</v>
      </c>
      <c r="J9" s="27">
        <f>IF(($C9       =0),0,(($E9       /$C9       )*100))</f>
        <v>64.452376327701685</v>
      </c>
      <c r="K9" s="28">
        <f>IF(($F9       =0),0,(($H9       /$F9       )*100))</f>
        <v>64.452365238676038</v>
      </c>
      <c r="L9" s="78">
        <v>-34387904</v>
      </c>
      <c r="M9" s="79">
        <v>-6764733</v>
      </c>
      <c r="N9" s="29">
        <f>IF(($L9       =0),0,(($E9       /$L9       )*100))</f>
        <v>-10.257359680892444</v>
      </c>
      <c r="O9" s="28">
        <f>IF(($M9       =0),0,(($H9       /$M9       )*100))</f>
        <v>-54.540896144755457</v>
      </c>
      <c r="Q9" s="30"/>
    </row>
    <row r="10" spans="1:17" x14ac:dyDescent="0.2">
      <c r="A10" s="1" t="s">
        <v>16</v>
      </c>
      <c r="B10" s="26" t="s">
        <v>20</v>
      </c>
      <c r="C10" s="57">
        <v>457379063</v>
      </c>
      <c r="D10" s="58">
        <v>400888178</v>
      </c>
      <c r="E10" s="59">
        <f t="shared" ref="E10:E33" si="0">$D10      -$C10</f>
        <v>-56490885</v>
      </c>
      <c r="F10" s="57">
        <v>447786740</v>
      </c>
      <c r="G10" s="58">
        <v>417902290</v>
      </c>
      <c r="H10" s="59">
        <f t="shared" ref="H10:H33" si="1">$G10      -$F10</f>
        <v>-29884450</v>
      </c>
      <c r="I10" s="59">
        <v>437125866</v>
      </c>
      <c r="J10" s="27">
        <f t="shared" ref="J10:J33" si="2">IF(($C10      =0),0,(($E10      /$C10      )*100))</f>
        <v>-12.350999328537258</v>
      </c>
      <c r="K10" s="28">
        <f t="shared" ref="K10:K33" si="3">IF(($F10      =0),0,(($H10      /$F10      )*100))</f>
        <v>-6.6738130745005977</v>
      </c>
      <c r="L10" s="78">
        <v>-34387904</v>
      </c>
      <c r="M10" s="79">
        <v>-6764733</v>
      </c>
      <c r="N10" s="29">
        <f t="shared" ref="N10:N33" si="4">IF(($L10      =0),0,(($E10      /$L10      )*100))</f>
        <v>164.27545278711958</v>
      </c>
      <c r="O10" s="28">
        <f t="shared" ref="O10:O33" si="5">IF(($M10      =0),0,(($H10      /$M10      )*100))</f>
        <v>441.76835951988051</v>
      </c>
      <c r="Q10" s="30"/>
    </row>
    <row r="11" spans="1:17" ht="16.5" x14ac:dyDescent="0.3">
      <c r="A11" s="4" t="s">
        <v>16</v>
      </c>
      <c r="B11" s="31" t="s">
        <v>21</v>
      </c>
      <c r="C11" s="60">
        <v>529859762</v>
      </c>
      <c r="D11" s="61">
        <v>495471858</v>
      </c>
      <c r="E11" s="62">
        <f t="shared" si="0"/>
        <v>-34387904</v>
      </c>
      <c r="F11" s="60">
        <v>523601552</v>
      </c>
      <c r="G11" s="61">
        <v>516836819</v>
      </c>
      <c r="H11" s="62">
        <f t="shared" si="1"/>
        <v>-6764733</v>
      </c>
      <c r="I11" s="62">
        <v>540611387</v>
      </c>
      <c r="J11" s="32">
        <f t="shared" si="2"/>
        <v>-6.4900010278568763</v>
      </c>
      <c r="K11" s="33">
        <f t="shared" si="3"/>
        <v>-1.2919619841004597</v>
      </c>
      <c r="L11" s="80">
        <v>-34387904</v>
      </c>
      <c r="M11" s="81">
        <v>-6764733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239737180</v>
      </c>
      <c r="D13" s="58">
        <v>241902324</v>
      </c>
      <c r="E13" s="59">
        <f t="shared" si="0"/>
        <v>2165144</v>
      </c>
      <c r="F13" s="57">
        <v>251958249</v>
      </c>
      <c r="G13" s="58">
        <v>248625957</v>
      </c>
      <c r="H13" s="59">
        <f t="shared" si="1"/>
        <v>-3332292</v>
      </c>
      <c r="I13" s="59">
        <v>260063136</v>
      </c>
      <c r="J13" s="27">
        <f t="shared" si="2"/>
        <v>0.90313233850502461</v>
      </c>
      <c r="K13" s="28">
        <f t="shared" si="3"/>
        <v>-1.3225572146280473</v>
      </c>
      <c r="L13" s="78">
        <v>144163229</v>
      </c>
      <c r="M13" s="79">
        <v>88249453</v>
      </c>
      <c r="N13" s="29">
        <f t="shared" si="4"/>
        <v>1.5018698006549229</v>
      </c>
      <c r="O13" s="28">
        <f t="shared" si="5"/>
        <v>-3.7759916766849533</v>
      </c>
      <c r="Q13" s="30"/>
    </row>
    <row r="14" spans="1:17" x14ac:dyDescent="0.2">
      <c r="A14" s="1" t="s">
        <v>16</v>
      </c>
      <c r="B14" s="26" t="s">
        <v>24</v>
      </c>
      <c r="C14" s="57">
        <v>4</v>
      </c>
      <c r="D14" s="58">
        <v>0</v>
      </c>
      <c r="E14" s="59">
        <f t="shared" si="0"/>
        <v>-4</v>
      </c>
      <c r="F14" s="57">
        <v>7</v>
      </c>
      <c r="G14" s="58">
        <v>0</v>
      </c>
      <c r="H14" s="59">
        <f t="shared" si="1"/>
        <v>-7</v>
      </c>
      <c r="I14" s="59">
        <v>7</v>
      </c>
      <c r="J14" s="27">
        <f t="shared" si="2"/>
        <v>-100</v>
      </c>
      <c r="K14" s="28">
        <f t="shared" si="3"/>
        <v>-100</v>
      </c>
      <c r="L14" s="78">
        <v>144163229</v>
      </c>
      <c r="M14" s="79">
        <v>88249453</v>
      </c>
      <c r="N14" s="29">
        <f t="shared" si="4"/>
        <v>-2.7746326353442041E-6</v>
      </c>
      <c r="O14" s="28">
        <f t="shared" si="5"/>
        <v>-7.9320604967375833E-6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144163229</v>
      </c>
      <c r="M15" s="79">
        <v>88249453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144163229</v>
      </c>
      <c r="M16" s="79">
        <v>88249453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335003019</v>
      </c>
      <c r="D17" s="58">
        <v>477001108</v>
      </c>
      <c r="E17" s="59">
        <f t="shared" si="0"/>
        <v>141998089</v>
      </c>
      <c r="F17" s="57">
        <v>407273208</v>
      </c>
      <c r="G17" s="58">
        <v>498854960</v>
      </c>
      <c r="H17" s="59">
        <f t="shared" si="1"/>
        <v>91581752</v>
      </c>
      <c r="I17" s="59">
        <v>523279156</v>
      </c>
      <c r="J17" s="39">
        <f t="shared" si="2"/>
        <v>42.387107263651259</v>
      </c>
      <c r="K17" s="28">
        <f t="shared" si="3"/>
        <v>22.486564350680293</v>
      </c>
      <c r="L17" s="82">
        <v>144163229</v>
      </c>
      <c r="M17" s="79">
        <v>88249453</v>
      </c>
      <c r="N17" s="29">
        <f t="shared" si="4"/>
        <v>98.498132973977718</v>
      </c>
      <c r="O17" s="28">
        <f t="shared" si="5"/>
        <v>103.77599960874544</v>
      </c>
      <c r="Q17" s="30"/>
    </row>
    <row r="18" spans="1:17" ht="16.5" x14ac:dyDescent="0.3">
      <c r="A18" s="1" t="s">
        <v>16</v>
      </c>
      <c r="B18" s="31" t="s">
        <v>27</v>
      </c>
      <c r="C18" s="60">
        <v>574740203</v>
      </c>
      <c r="D18" s="61">
        <v>718903432</v>
      </c>
      <c r="E18" s="62">
        <f t="shared" si="0"/>
        <v>144163229</v>
      </c>
      <c r="F18" s="60">
        <v>659231464</v>
      </c>
      <c r="G18" s="61">
        <v>747480917</v>
      </c>
      <c r="H18" s="62">
        <f t="shared" si="1"/>
        <v>88249453</v>
      </c>
      <c r="I18" s="62">
        <v>783342299</v>
      </c>
      <c r="J18" s="40">
        <f t="shared" si="2"/>
        <v>25.083199025838809</v>
      </c>
      <c r="K18" s="33">
        <f t="shared" si="3"/>
        <v>13.386717385200534</v>
      </c>
      <c r="L18" s="83">
        <v>144163229</v>
      </c>
      <c r="M18" s="81">
        <v>88249453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-44880441</v>
      </c>
      <c r="D19" s="67">
        <v>-223431574</v>
      </c>
      <c r="E19" s="68">
        <f t="shared" si="0"/>
        <v>-178551133</v>
      </c>
      <c r="F19" s="69">
        <v>-135629912</v>
      </c>
      <c r="G19" s="70">
        <v>-230644098</v>
      </c>
      <c r="H19" s="71">
        <f t="shared" si="1"/>
        <v>-95014186</v>
      </c>
      <c r="I19" s="71">
        <v>-242730912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114832479</v>
      </c>
      <c r="M22" s="79">
        <v>-22914425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96508701</v>
      </c>
      <c r="D23" s="58">
        <v>200204199</v>
      </c>
      <c r="E23" s="59">
        <f t="shared" si="0"/>
        <v>103695498</v>
      </c>
      <c r="F23" s="57">
        <v>100948248</v>
      </c>
      <c r="G23" s="58">
        <v>67292528</v>
      </c>
      <c r="H23" s="59">
        <f t="shared" si="1"/>
        <v>-33655720</v>
      </c>
      <c r="I23" s="59">
        <v>12592986</v>
      </c>
      <c r="J23" s="27">
        <f t="shared" si="2"/>
        <v>107.44678658559501</v>
      </c>
      <c r="K23" s="28">
        <f t="shared" si="3"/>
        <v>-33.339578117294316</v>
      </c>
      <c r="L23" s="78">
        <v>114832479</v>
      </c>
      <c r="M23" s="79">
        <v>-22914425</v>
      </c>
      <c r="N23" s="29">
        <f t="shared" si="4"/>
        <v>90.30154090812583</v>
      </c>
      <c r="O23" s="28">
        <f t="shared" si="5"/>
        <v>146.87569074938602</v>
      </c>
      <c r="Q23" s="30"/>
    </row>
    <row r="24" spans="1:17" x14ac:dyDescent="0.2">
      <c r="A24" s="4" t="s">
        <v>16</v>
      </c>
      <c r="B24" s="26" t="s">
        <v>32</v>
      </c>
      <c r="C24" s="57">
        <v>83507292</v>
      </c>
      <c r="D24" s="58">
        <v>94644273</v>
      </c>
      <c r="E24" s="59">
        <f t="shared" si="0"/>
        <v>11136981</v>
      </c>
      <c r="F24" s="57">
        <v>88256614</v>
      </c>
      <c r="G24" s="58">
        <v>98997909</v>
      </c>
      <c r="H24" s="59">
        <f t="shared" si="1"/>
        <v>10741295</v>
      </c>
      <c r="I24" s="59">
        <v>103551909</v>
      </c>
      <c r="J24" s="27">
        <f t="shared" si="2"/>
        <v>13.336537125404568</v>
      </c>
      <c r="K24" s="28">
        <f t="shared" si="3"/>
        <v>12.170526959033348</v>
      </c>
      <c r="L24" s="78">
        <v>114832479</v>
      </c>
      <c r="M24" s="79">
        <v>-22914425</v>
      </c>
      <c r="N24" s="29">
        <f t="shared" si="4"/>
        <v>9.6984590918741738</v>
      </c>
      <c r="O24" s="28">
        <f t="shared" si="5"/>
        <v>-46.875690749386031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114832479</v>
      </c>
      <c r="M25" s="79">
        <v>-22914425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180015993</v>
      </c>
      <c r="D26" s="61">
        <v>294848472</v>
      </c>
      <c r="E26" s="62">
        <f t="shared" si="0"/>
        <v>114832479</v>
      </c>
      <c r="F26" s="60">
        <v>189204862</v>
      </c>
      <c r="G26" s="61">
        <v>166290437</v>
      </c>
      <c r="H26" s="62">
        <f t="shared" si="1"/>
        <v>-22914425</v>
      </c>
      <c r="I26" s="62">
        <v>116144895</v>
      </c>
      <c r="J26" s="40">
        <f t="shared" si="2"/>
        <v>63.790153911491629</v>
      </c>
      <c r="K26" s="33">
        <f t="shared" si="3"/>
        <v>-12.110907065379747</v>
      </c>
      <c r="L26" s="83">
        <v>114832479</v>
      </c>
      <c r="M26" s="81">
        <v>-22914425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114832479</v>
      </c>
      <c r="M28" s="79">
        <v>-22914426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16306370</v>
      </c>
      <c r="D29" s="58">
        <v>7920445</v>
      </c>
      <c r="E29" s="59">
        <f t="shared" si="0"/>
        <v>-8385925</v>
      </c>
      <c r="F29" s="57">
        <v>18027470</v>
      </c>
      <c r="G29" s="58">
        <v>7727976</v>
      </c>
      <c r="H29" s="59">
        <f t="shared" si="1"/>
        <v>-10299494</v>
      </c>
      <c r="I29" s="59">
        <v>8083488</v>
      </c>
      <c r="J29" s="27">
        <f t="shared" si="2"/>
        <v>-51.427294977361605</v>
      </c>
      <c r="K29" s="28">
        <f t="shared" si="3"/>
        <v>-57.132220993849934</v>
      </c>
      <c r="L29" s="78">
        <v>114832479</v>
      </c>
      <c r="M29" s="79">
        <v>-22914426</v>
      </c>
      <c r="N29" s="29">
        <f t="shared" si="4"/>
        <v>-7.3027466384314499</v>
      </c>
      <c r="O29" s="28">
        <f t="shared" si="5"/>
        <v>44.947641280650011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114832479</v>
      </c>
      <c r="M30" s="79">
        <v>-22914426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87967202</v>
      </c>
      <c r="D31" s="58">
        <v>119037153</v>
      </c>
      <c r="E31" s="59">
        <f t="shared" si="0"/>
        <v>31069951</v>
      </c>
      <c r="F31" s="57">
        <v>91958013</v>
      </c>
      <c r="G31" s="58">
        <v>82666971</v>
      </c>
      <c r="H31" s="59">
        <f t="shared" si="1"/>
        <v>-9291042</v>
      </c>
      <c r="I31" s="59">
        <v>86469770</v>
      </c>
      <c r="J31" s="27">
        <f t="shared" si="2"/>
        <v>35.319926397113321</v>
      </c>
      <c r="K31" s="28">
        <f t="shared" si="3"/>
        <v>-10.103569767215392</v>
      </c>
      <c r="L31" s="78">
        <v>114832479</v>
      </c>
      <c r="M31" s="79">
        <v>-22914426</v>
      </c>
      <c r="N31" s="29">
        <f t="shared" si="4"/>
        <v>27.056762399077005</v>
      </c>
      <c r="O31" s="28">
        <f t="shared" si="5"/>
        <v>40.546693161766306</v>
      </c>
      <c r="Q31" s="30"/>
    </row>
    <row r="32" spans="1:17" x14ac:dyDescent="0.2">
      <c r="A32" s="4" t="s">
        <v>16</v>
      </c>
      <c r="B32" s="26" t="s">
        <v>39</v>
      </c>
      <c r="C32" s="57">
        <v>75742421</v>
      </c>
      <c r="D32" s="58">
        <v>167890874</v>
      </c>
      <c r="E32" s="59">
        <f t="shared" si="0"/>
        <v>92148453</v>
      </c>
      <c r="F32" s="57">
        <v>79219380</v>
      </c>
      <c r="G32" s="58">
        <v>75895490</v>
      </c>
      <c r="H32" s="59">
        <f t="shared" si="1"/>
        <v>-3323890</v>
      </c>
      <c r="I32" s="59">
        <v>21591638</v>
      </c>
      <c r="J32" s="27">
        <f t="shared" si="2"/>
        <v>121.66029522610586</v>
      </c>
      <c r="K32" s="28">
        <f t="shared" si="3"/>
        <v>-4.1958041075302539</v>
      </c>
      <c r="L32" s="78">
        <v>114832479</v>
      </c>
      <c r="M32" s="79">
        <v>-22914426</v>
      </c>
      <c r="N32" s="29">
        <f t="shared" si="4"/>
        <v>80.245984239354442</v>
      </c>
      <c r="O32" s="28">
        <f t="shared" si="5"/>
        <v>14.505665557583679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180015993</v>
      </c>
      <c r="D33" s="76">
        <v>294848472</v>
      </c>
      <c r="E33" s="77">
        <f t="shared" si="0"/>
        <v>114832479</v>
      </c>
      <c r="F33" s="75">
        <v>189204863</v>
      </c>
      <c r="G33" s="76">
        <v>166290437</v>
      </c>
      <c r="H33" s="77">
        <f t="shared" si="1"/>
        <v>-22914426</v>
      </c>
      <c r="I33" s="77">
        <v>116144896</v>
      </c>
      <c r="J33" s="53">
        <f t="shared" si="2"/>
        <v>63.790153911491629</v>
      </c>
      <c r="K33" s="54">
        <f t="shared" si="3"/>
        <v>-12.110907529897897</v>
      </c>
      <c r="L33" s="90">
        <v>114832479</v>
      </c>
      <c r="M33" s="91">
        <v>-22914426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48851289</v>
      </c>
      <c r="D8" s="58">
        <v>45948077</v>
      </c>
      <c r="E8" s="59">
        <f>$D8       -$C8</f>
        <v>-2903212</v>
      </c>
      <c r="F8" s="57">
        <v>51147325</v>
      </c>
      <c r="G8" s="58">
        <v>48061688</v>
      </c>
      <c r="H8" s="59">
        <f>$G8       -$F8</f>
        <v>-3085637</v>
      </c>
      <c r="I8" s="59">
        <v>50272527</v>
      </c>
      <c r="J8" s="27">
        <f>IF(($C8       =0),0,(($E8       /$C8       )*100))</f>
        <v>-5.942958843931426</v>
      </c>
      <c r="K8" s="28">
        <f>IF(($F8       =0),0,(($H8       /$F8       )*100))</f>
        <v>-6.0328414047068932</v>
      </c>
      <c r="L8" s="78">
        <v>4522309</v>
      </c>
      <c r="M8" s="79">
        <v>9210229</v>
      </c>
      <c r="N8" s="29">
        <f>IF(($L8       =0),0,(($E8       /$L8       )*100))</f>
        <v>-64.197559255681114</v>
      </c>
      <c r="O8" s="28">
        <f>IF(($M8       =0),0,(($H8       /$M8       )*100))</f>
        <v>-33.502283167986377</v>
      </c>
      <c r="Q8" s="30"/>
    </row>
    <row r="9" spans="1:17" x14ac:dyDescent="0.2">
      <c r="A9" s="1" t="s">
        <v>16</v>
      </c>
      <c r="B9" s="26" t="s">
        <v>19</v>
      </c>
      <c r="C9" s="57">
        <v>21800679</v>
      </c>
      <c r="D9" s="58">
        <v>18107508</v>
      </c>
      <c r="E9" s="59">
        <f>$D9       -$C9</f>
        <v>-3693171</v>
      </c>
      <c r="F9" s="57">
        <v>22825332</v>
      </c>
      <c r="G9" s="58">
        <v>18940488</v>
      </c>
      <c r="H9" s="59">
        <f>$G9       -$F9</f>
        <v>-3884844</v>
      </c>
      <c r="I9" s="59">
        <v>19811751</v>
      </c>
      <c r="J9" s="27">
        <f>IF(($C9       =0),0,(($E9       /$C9       )*100))</f>
        <v>-16.940623730114094</v>
      </c>
      <c r="K9" s="28">
        <f>IF(($F9       =0),0,(($H9       /$F9       )*100))</f>
        <v>-17.019879491785705</v>
      </c>
      <c r="L9" s="78">
        <v>4522309</v>
      </c>
      <c r="M9" s="79">
        <v>9210229</v>
      </c>
      <c r="N9" s="29">
        <f>IF(($L9       =0),0,(($E9       /$L9       )*100))</f>
        <v>-81.665604893429446</v>
      </c>
      <c r="O9" s="28">
        <f>IF(($M9       =0),0,(($H9       /$M9       )*100))</f>
        <v>-42.179667845392331</v>
      </c>
      <c r="Q9" s="30"/>
    </row>
    <row r="10" spans="1:17" x14ac:dyDescent="0.2">
      <c r="A10" s="1" t="s">
        <v>16</v>
      </c>
      <c r="B10" s="26" t="s">
        <v>20</v>
      </c>
      <c r="C10" s="57">
        <v>71046118</v>
      </c>
      <c r="D10" s="58">
        <v>82164810</v>
      </c>
      <c r="E10" s="59">
        <f t="shared" ref="E10:E33" si="0">$D10      -$C10</f>
        <v>11118692</v>
      </c>
      <c r="F10" s="57">
        <v>69607878</v>
      </c>
      <c r="G10" s="58">
        <v>85788588</v>
      </c>
      <c r="H10" s="59">
        <f t="shared" ref="H10:H33" si="1">$G10      -$F10</f>
        <v>16180710</v>
      </c>
      <c r="I10" s="59">
        <v>89805058</v>
      </c>
      <c r="J10" s="27">
        <f t="shared" ref="J10:J33" si="2">IF(($C10      =0),0,(($E10      /$C10      )*100))</f>
        <v>15.649964154269485</v>
      </c>
      <c r="K10" s="28">
        <f t="shared" ref="K10:K33" si="3">IF(($F10      =0),0,(($H10      /$F10      )*100))</f>
        <v>23.245515399851723</v>
      </c>
      <c r="L10" s="78">
        <v>4522309</v>
      </c>
      <c r="M10" s="79">
        <v>9210229</v>
      </c>
      <c r="N10" s="29">
        <f t="shared" ref="N10:N33" si="4">IF(($L10      =0),0,(($E10      /$L10      )*100))</f>
        <v>245.86316414911056</v>
      </c>
      <c r="O10" s="28">
        <f t="shared" ref="O10:O33" si="5">IF(($M10      =0),0,(($H10      /$M10      )*100))</f>
        <v>175.68195101337872</v>
      </c>
      <c r="Q10" s="30"/>
    </row>
    <row r="11" spans="1:17" ht="16.5" x14ac:dyDescent="0.3">
      <c r="A11" s="4" t="s">
        <v>16</v>
      </c>
      <c r="B11" s="31" t="s">
        <v>21</v>
      </c>
      <c r="C11" s="60">
        <v>141698086</v>
      </c>
      <c r="D11" s="61">
        <v>146220395</v>
      </c>
      <c r="E11" s="62">
        <f t="shared" si="0"/>
        <v>4522309</v>
      </c>
      <c r="F11" s="60">
        <v>143580535</v>
      </c>
      <c r="G11" s="61">
        <v>152790764</v>
      </c>
      <c r="H11" s="62">
        <f t="shared" si="1"/>
        <v>9210229</v>
      </c>
      <c r="I11" s="62">
        <v>159889336</v>
      </c>
      <c r="J11" s="32">
        <f t="shared" si="2"/>
        <v>3.1915102932300723</v>
      </c>
      <c r="K11" s="33">
        <f t="shared" si="3"/>
        <v>6.4146780063188924</v>
      </c>
      <c r="L11" s="80">
        <v>4522309</v>
      </c>
      <c r="M11" s="81">
        <v>9210229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49173207</v>
      </c>
      <c r="D13" s="58">
        <v>51188009</v>
      </c>
      <c r="E13" s="59">
        <f t="shared" si="0"/>
        <v>2014802</v>
      </c>
      <c r="F13" s="57">
        <v>51486474</v>
      </c>
      <c r="G13" s="58">
        <v>53542655</v>
      </c>
      <c r="H13" s="59">
        <f t="shared" si="1"/>
        <v>2056181</v>
      </c>
      <c r="I13" s="59">
        <v>56005602</v>
      </c>
      <c r="J13" s="27">
        <f t="shared" si="2"/>
        <v>4.0973573271314194</v>
      </c>
      <c r="K13" s="28">
        <f t="shared" si="3"/>
        <v>3.9936333569861473</v>
      </c>
      <c r="L13" s="78">
        <v>554630</v>
      </c>
      <c r="M13" s="79">
        <v>187428</v>
      </c>
      <c r="N13" s="29">
        <f t="shared" si="4"/>
        <v>363.26956709878658</v>
      </c>
      <c r="O13" s="28">
        <f t="shared" si="5"/>
        <v>1097.0511343022388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554630</v>
      </c>
      <c r="M14" s="79">
        <v>187428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554630</v>
      </c>
      <c r="M15" s="79">
        <v>187428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13112500</v>
      </c>
      <c r="D16" s="58">
        <v>13112500</v>
      </c>
      <c r="E16" s="59">
        <f t="shared" si="0"/>
        <v>0</v>
      </c>
      <c r="F16" s="57">
        <v>13728787</v>
      </c>
      <c r="G16" s="58">
        <v>13715675</v>
      </c>
      <c r="H16" s="59">
        <f t="shared" si="1"/>
        <v>-13112</v>
      </c>
      <c r="I16" s="59">
        <v>14346596</v>
      </c>
      <c r="J16" s="27">
        <f t="shared" si="2"/>
        <v>0</v>
      </c>
      <c r="K16" s="28">
        <f t="shared" si="3"/>
        <v>-9.5507345259271625E-2</v>
      </c>
      <c r="L16" s="78">
        <v>554630</v>
      </c>
      <c r="M16" s="79">
        <v>187428</v>
      </c>
      <c r="N16" s="29">
        <f t="shared" si="4"/>
        <v>0</v>
      </c>
      <c r="O16" s="28">
        <f t="shared" si="5"/>
        <v>-6.9957530358324265</v>
      </c>
      <c r="Q16" s="30"/>
    </row>
    <row r="17" spans="1:17" x14ac:dyDescent="0.2">
      <c r="A17" s="1" t="s">
        <v>16</v>
      </c>
      <c r="B17" s="26" t="s">
        <v>26</v>
      </c>
      <c r="C17" s="57">
        <v>62839245</v>
      </c>
      <c r="D17" s="58">
        <v>61379073</v>
      </c>
      <c r="E17" s="59">
        <f t="shared" si="0"/>
        <v>-1460172</v>
      </c>
      <c r="F17" s="57">
        <v>65790564</v>
      </c>
      <c r="G17" s="58">
        <v>63934923</v>
      </c>
      <c r="H17" s="59">
        <f t="shared" si="1"/>
        <v>-1855641</v>
      </c>
      <c r="I17" s="59">
        <v>66671118</v>
      </c>
      <c r="J17" s="39">
        <f t="shared" si="2"/>
        <v>-2.3236625455955111</v>
      </c>
      <c r="K17" s="28">
        <f t="shared" si="3"/>
        <v>-2.8205275759605892</v>
      </c>
      <c r="L17" s="82">
        <v>554630</v>
      </c>
      <c r="M17" s="79">
        <v>187428</v>
      </c>
      <c r="N17" s="29">
        <f t="shared" si="4"/>
        <v>-263.26956709878658</v>
      </c>
      <c r="O17" s="28">
        <f t="shared" si="5"/>
        <v>-990.05538126640624</v>
      </c>
      <c r="Q17" s="30"/>
    </row>
    <row r="18" spans="1:17" ht="16.5" x14ac:dyDescent="0.3">
      <c r="A18" s="1" t="s">
        <v>16</v>
      </c>
      <c r="B18" s="31" t="s">
        <v>27</v>
      </c>
      <c r="C18" s="60">
        <v>125124952</v>
      </c>
      <c r="D18" s="61">
        <v>125679582</v>
      </c>
      <c r="E18" s="62">
        <f t="shared" si="0"/>
        <v>554630</v>
      </c>
      <c r="F18" s="60">
        <v>131005825</v>
      </c>
      <c r="G18" s="61">
        <v>131193253</v>
      </c>
      <c r="H18" s="62">
        <f t="shared" si="1"/>
        <v>187428</v>
      </c>
      <c r="I18" s="62">
        <v>137023316</v>
      </c>
      <c r="J18" s="40">
        <f t="shared" si="2"/>
        <v>0.44326090930288631</v>
      </c>
      <c r="K18" s="33">
        <f t="shared" si="3"/>
        <v>0.14306844752895528</v>
      </c>
      <c r="L18" s="83">
        <v>554630</v>
      </c>
      <c r="M18" s="81">
        <v>187428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16573134</v>
      </c>
      <c r="D19" s="67">
        <v>20540813</v>
      </c>
      <c r="E19" s="68">
        <f t="shared" si="0"/>
        <v>3967679</v>
      </c>
      <c r="F19" s="69">
        <v>12574710</v>
      </c>
      <c r="G19" s="70">
        <v>21597511</v>
      </c>
      <c r="H19" s="71">
        <f t="shared" si="1"/>
        <v>9022801</v>
      </c>
      <c r="I19" s="71">
        <v>22866020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-20072611</v>
      </c>
      <c r="M22" s="79">
        <v>-19777839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</v>
      </c>
      <c r="D23" s="58">
        <v>13817330</v>
      </c>
      <c r="E23" s="59">
        <f t="shared" si="0"/>
        <v>13817320</v>
      </c>
      <c r="F23" s="57">
        <v>19</v>
      </c>
      <c r="G23" s="58">
        <v>50</v>
      </c>
      <c r="H23" s="59">
        <f t="shared" si="1"/>
        <v>31</v>
      </c>
      <c r="I23" s="59">
        <v>50</v>
      </c>
      <c r="J23" s="27">
        <f t="shared" si="2"/>
        <v>138173200</v>
      </c>
      <c r="K23" s="28">
        <f t="shared" si="3"/>
        <v>163.15789473684211</v>
      </c>
      <c r="L23" s="78">
        <v>-20072611</v>
      </c>
      <c r="M23" s="79">
        <v>-19777839</v>
      </c>
      <c r="N23" s="29">
        <f t="shared" si="4"/>
        <v>-68.836684973369927</v>
      </c>
      <c r="O23" s="28">
        <f t="shared" si="5"/>
        <v>-1.5674108784078988E-4</v>
      </c>
      <c r="Q23" s="30"/>
    </row>
    <row r="24" spans="1:17" x14ac:dyDescent="0.2">
      <c r="A24" s="4" t="s">
        <v>16</v>
      </c>
      <c r="B24" s="26" t="s">
        <v>32</v>
      </c>
      <c r="C24" s="57">
        <v>76484916</v>
      </c>
      <c r="D24" s="58">
        <v>42594985</v>
      </c>
      <c r="E24" s="59">
        <f t="shared" si="0"/>
        <v>-33889931</v>
      </c>
      <c r="F24" s="57">
        <v>49549620</v>
      </c>
      <c r="G24" s="58">
        <v>29771750</v>
      </c>
      <c r="H24" s="59">
        <f t="shared" si="1"/>
        <v>-19777870</v>
      </c>
      <c r="I24" s="59">
        <v>30105289</v>
      </c>
      <c r="J24" s="27">
        <f t="shared" si="2"/>
        <v>-44.309300150110644</v>
      </c>
      <c r="K24" s="28">
        <f t="shared" si="3"/>
        <v>-39.915280884091544</v>
      </c>
      <c r="L24" s="78">
        <v>-20072611</v>
      </c>
      <c r="M24" s="79">
        <v>-19777839</v>
      </c>
      <c r="N24" s="29">
        <f t="shared" si="4"/>
        <v>168.83668497336993</v>
      </c>
      <c r="O24" s="28">
        <f t="shared" si="5"/>
        <v>100.00015674108784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-20072611</v>
      </c>
      <c r="M25" s="79">
        <v>-19777839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76484926</v>
      </c>
      <c r="D26" s="61">
        <v>56412315</v>
      </c>
      <c r="E26" s="62">
        <f t="shared" si="0"/>
        <v>-20072611</v>
      </c>
      <c r="F26" s="60">
        <v>49549639</v>
      </c>
      <c r="G26" s="61">
        <v>29771800</v>
      </c>
      <c r="H26" s="62">
        <f t="shared" si="1"/>
        <v>-19777839</v>
      </c>
      <c r="I26" s="62">
        <v>30105339</v>
      </c>
      <c r="J26" s="40">
        <f t="shared" si="2"/>
        <v>-26.243878434294359</v>
      </c>
      <c r="K26" s="33">
        <f t="shared" si="3"/>
        <v>-39.915203014899866</v>
      </c>
      <c r="L26" s="83">
        <v>-20072611</v>
      </c>
      <c r="M26" s="81">
        <v>-19777839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-19739016</v>
      </c>
      <c r="M28" s="79">
        <v>-19444244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7826088</v>
      </c>
      <c r="D29" s="58">
        <v>13</v>
      </c>
      <c r="E29" s="59">
        <f t="shared" si="0"/>
        <v>-7826075</v>
      </c>
      <c r="F29" s="57">
        <v>9565219</v>
      </c>
      <c r="G29" s="58">
        <v>7260002</v>
      </c>
      <c r="H29" s="59">
        <f t="shared" si="1"/>
        <v>-2305217</v>
      </c>
      <c r="I29" s="59">
        <v>6558002</v>
      </c>
      <c r="J29" s="27">
        <f t="shared" si="2"/>
        <v>-99.999833888911041</v>
      </c>
      <c r="K29" s="28">
        <f t="shared" si="3"/>
        <v>-24.09999185591046</v>
      </c>
      <c r="L29" s="78">
        <v>-19739016</v>
      </c>
      <c r="M29" s="79">
        <v>-19444244</v>
      </c>
      <c r="N29" s="29">
        <f t="shared" si="4"/>
        <v>39.647746371956941</v>
      </c>
      <c r="O29" s="28">
        <f t="shared" si="5"/>
        <v>11.855523927800947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-19739016</v>
      </c>
      <c r="M30" s="79">
        <v>-19444244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66202477</v>
      </c>
      <c r="D31" s="58">
        <v>42594966</v>
      </c>
      <c r="E31" s="59">
        <f t="shared" si="0"/>
        <v>-23607511</v>
      </c>
      <c r="F31" s="57">
        <v>37412602</v>
      </c>
      <c r="G31" s="58">
        <v>22511742</v>
      </c>
      <c r="H31" s="59">
        <f t="shared" si="1"/>
        <v>-14900860</v>
      </c>
      <c r="I31" s="59">
        <v>23547281</v>
      </c>
      <c r="J31" s="27">
        <f t="shared" si="2"/>
        <v>-35.65955847845391</v>
      </c>
      <c r="K31" s="28">
        <f t="shared" si="3"/>
        <v>-39.828451386514097</v>
      </c>
      <c r="L31" s="78">
        <v>-19739016</v>
      </c>
      <c r="M31" s="79">
        <v>-19444244</v>
      </c>
      <c r="N31" s="29">
        <f t="shared" si="4"/>
        <v>119.59821604075907</v>
      </c>
      <c r="O31" s="28">
        <f t="shared" si="5"/>
        <v>76.633784270553278</v>
      </c>
      <c r="Q31" s="30"/>
    </row>
    <row r="32" spans="1:17" x14ac:dyDescent="0.2">
      <c r="A32" s="4" t="s">
        <v>16</v>
      </c>
      <c r="B32" s="26" t="s">
        <v>39</v>
      </c>
      <c r="C32" s="57">
        <v>2456361</v>
      </c>
      <c r="D32" s="58">
        <v>14150931</v>
      </c>
      <c r="E32" s="59">
        <f t="shared" si="0"/>
        <v>11694570</v>
      </c>
      <c r="F32" s="57">
        <v>2571818</v>
      </c>
      <c r="G32" s="58">
        <v>333651</v>
      </c>
      <c r="H32" s="59">
        <f t="shared" si="1"/>
        <v>-2238167</v>
      </c>
      <c r="I32" s="59">
        <v>333651</v>
      </c>
      <c r="J32" s="27">
        <f t="shared" si="2"/>
        <v>476.09329410457173</v>
      </c>
      <c r="K32" s="28">
        <f t="shared" si="3"/>
        <v>-87.026648075408133</v>
      </c>
      <c r="L32" s="78">
        <v>-19739016</v>
      </c>
      <c r="M32" s="79">
        <v>-19444244</v>
      </c>
      <c r="N32" s="29">
        <f t="shared" si="4"/>
        <v>-59.245962412716011</v>
      </c>
      <c r="O32" s="28">
        <f t="shared" si="5"/>
        <v>11.510691801645773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76484926</v>
      </c>
      <c r="D33" s="76">
        <v>56745910</v>
      </c>
      <c r="E33" s="77">
        <f t="shared" si="0"/>
        <v>-19739016</v>
      </c>
      <c r="F33" s="75">
        <v>49549639</v>
      </c>
      <c r="G33" s="76">
        <v>30105395</v>
      </c>
      <c r="H33" s="77">
        <f t="shared" si="1"/>
        <v>-19444244</v>
      </c>
      <c r="I33" s="77">
        <v>30438934</v>
      </c>
      <c r="J33" s="53">
        <f t="shared" si="2"/>
        <v>-25.80772059582041</v>
      </c>
      <c r="K33" s="54">
        <f t="shared" si="3"/>
        <v>-39.241948866670853</v>
      </c>
      <c r="L33" s="90">
        <v>-19739016</v>
      </c>
      <c r="M33" s="91">
        <v>-19444244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25621073</v>
      </c>
      <c r="D8" s="58">
        <v>26745685</v>
      </c>
      <c r="E8" s="59">
        <f>$D8       -$C8</f>
        <v>1124612</v>
      </c>
      <c r="F8" s="57">
        <v>26825263</v>
      </c>
      <c r="G8" s="58">
        <v>29334761</v>
      </c>
      <c r="H8" s="59">
        <f>$G8       -$F8</f>
        <v>2509498</v>
      </c>
      <c r="I8" s="59">
        <v>32226835</v>
      </c>
      <c r="J8" s="27">
        <f>IF(($C8       =0),0,(($E8       /$C8       )*100))</f>
        <v>4.3894024266665177</v>
      </c>
      <c r="K8" s="28">
        <f>IF(($F8       =0),0,(($H8       /$F8       )*100))</f>
        <v>9.3549800425069449</v>
      </c>
      <c r="L8" s="78">
        <v>16507773</v>
      </c>
      <c r="M8" s="79">
        <v>22367752</v>
      </c>
      <c r="N8" s="29">
        <f>IF(($L8       =0),0,(($E8       /$L8       )*100))</f>
        <v>6.8126209392387445</v>
      </c>
      <c r="O8" s="28">
        <f>IF(($M8       =0),0,(($H8       /$M8       )*100))</f>
        <v>11.219267810193889</v>
      </c>
      <c r="Q8" s="30"/>
    </row>
    <row r="9" spans="1:17" x14ac:dyDescent="0.2">
      <c r="A9" s="1" t="s">
        <v>16</v>
      </c>
      <c r="B9" s="26" t="s">
        <v>19</v>
      </c>
      <c r="C9" s="57">
        <v>56639316</v>
      </c>
      <c r="D9" s="58">
        <v>62934831</v>
      </c>
      <c r="E9" s="59">
        <f>$D9       -$C9</f>
        <v>6295515</v>
      </c>
      <c r="F9" s="57">
        <v>59301364</v>
      </c>
      <c r="G9" s="58">
        <v>66710920</v>
      </c>
      <c r="H9" s="59">
        <f>$G9       -$F9</f>
        <v>7409556</v>
      </c>
      <c r="I9" s="59">
        <v>70713575</v>
      </c>
      <c r="J9" s="27">
        <f>IF(($C9       =0),0,(($E9       /$C9       )*100))</f>
        <v>11.115097152656293</v>
      </c>
      <c r="K9" s="28">
        <f>IF(($F9       =0),0,(($H9       /$F9       )*100))</f>
        <v>12.494748012878759</v>
      </c>
      <c r="L9" s="78">
        <v>16507773</v>
      </c>
      <c r="M9" s="79">
        <v>22367752</v>
      </c>
      <c r="N9" s="29">
        <f>IF(($L9       =0),0,(($E9       /$L9       )*100))</f>
        <v>38.136670524849116</v>
      </c>
      <c r="O9" s="28">
        <f>IF(($M9       =0),0,(($H9       /$M9       )*100))</f>
        <v>33.126064702434107</v>
      </c>
      <c r="Q9" s="30"/>
    </row>
    <row r="10" spans="1:17" x14ac:dyDescent="0.2">
      <c r="A10" s="1" t="s">
        <v>16</v>
      </c>
      <c r="B10" s="26" t="s">
        <v>20</v>
      </c>
      <c r="C10" s="57">
        <v>167404225</v>
      </c>
      <c r="D10" s="58">
        <v>176491871</v>
      </c>
      <c r="E10" s="59">
        <f t="shared" ref="E10:E33" si="0">$D10      -$C10</f>
        <v>9087646</v>
      </c>
      <c r="F10" s="57">
        <v>162734871</v>
      </c>
      <c r="G10" s="58">
        <v>175183569</v>
      </c>
      <c r="H10" s="59">
        <f t="shared" ref="H10:H33" si="1">$G10      -$F10</f>
        <v>12448698</v>
      </c>
      <c r="I10" s="59">
        <v>171942711</v>
      </c>
      <c r="J10" s="27">
        <f t="shared" ref="J10:J33" si="2">IF(($C10      =0),0,(($E10      /$C10      )*100))</f>
        <v>5.4285643029618882</v>
      </c>
      <c r="K10" s="28">
        <f t="shared" ref="K10:K33" si="3">IF(($F10      =0),0,(($H10      /$F10      )*100))</f>
        <v>7.6496806882896049</v>
      </c>
      <c r="L10" s="78">
        <v>16507773</v>
      </c>
      <c r="M10" s="79">
        <v>22367752</v>
      </c>
      <c r="N10" s="29">
        <f t="shared" ref="N10:N33" si="4">IF(($L10      =0),0,(($E10      /$L10      )*100))</f>
        <v>55.050708535912143</v>
      </c>
      <c r="O10" s="28">
        <f t="shared" ref="O10:O33" si="5">IF(($M10      =0),0,(($H10      /$M10      )*100))</f>
        <v>55.654667487372002</v>
      </c>
      <c r="Q10" s="30"/>
    </row>
    <row r="11" spans="1:17" ht="16.5" x14ac:dyDescent="0.3">
      <c r="A11" s="4" t="s">
        <v>16</v>
      </c>
      <c r="B11" s="31" t="s">
        <v>21</v>
      </c>
      <c r="C11" s="60">
        <v>249664614</v>
      </c>
      <c r="D11" s="61">
        <v>266172387</v>
      </c>
      <c r="E11" s="62">
        <f t="shared" si="0"/>
        <v>16507773</v>
      </c>
      <c r="F11" s="60">
        <v>248861498</v>
      </c>
      <c r="G11" s="61">
        <v>271229250</v>
      </c>
      <c r="H11" s="62">
        <f t="shared" si="1"/>
        <v>22367752</v>
      </c>
      <c r="I11" s="62">
        <v>274883121</v>
      </c>
      <c r="J11" s="32">
        <f t="shared" si="2"/>
        <v>6.6119794613745304</v>
      </c>
      <c r="K11" s="33">
        <f t="shared" si="3"/>
        <v>8.9880323713232659</v>
      </c>
      <c r="L11" s="80">
        <v>16507773</v>
      </c>
      <c r="M11" s="81">
        <v>22367752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112686997</v>
      </c>
      <c r="D13" s="58">
        <v>141493420</v>
      </c>
      <c r="E13" s="59">
        <f t="shared" si="0"/>
        <v>28806423</v>
      </c>
      <c r="F13" s="57">
        <v>112686997</v>
      </c>
      <c r="G13" s="58">
        <v>147978072</v>
      </c>
      <c r="H13" s="59">
        <f t="shared" si="1"/>
        <v>35291075</v>
      </c>
      <c r="I13" s="59">
        <v>154574725</v>
      </c>
      <c r="J13" s="27">
        <f t="shared" si="2"/>
        <v>25.563218265546645</v>
      </c>
      <c r="K13" s="28">
        <f t="shared" si="3"/>
        <v>31.317788156161441</v>
      </c>
      <c r="L13" s="78">
        <v>22497319</v>
      </c>
      <c r="M13" s="79">
        <v>19691301</v>
      </c>
      <c r="N13" s="29">
        <f t="shared" si="4"/>
        <v>128.04380379724358</v>
      </c>
      <c r="O13" s="28">
        <f t="shared" si="5"/>
        <v>179.22165224126127</v>
      </c>
      <c r="Q13" s="30"/>
    </row>
    <row r="14" spans="1:17" x14ac:dyDescent="0.2">
      <c r="A14" s="1" t="s">
        <v>16</v>
      </c>
      <c r="B14" s="26" t="s">
        <v>24</v>
      </c>
      <c r="C14" s="57">
        <v>27000000</v>
      </c>
      <c r="D14" s="58">
        <v>26000000</v>
      </c>
      <c r="E14" s="59">
        <f t="shared" si="0"/>
        <v>-1000000</v>
      </c>
      <c r="F14" s="57">
        <v>27000000</v>
      </c>
      <c r="G14" s="58">
        <v>25500000</v>
      </c>
      <c r="H14" s="59">
        <f t="shared" si="1"/>
        <v>-1500000</v>
      </c>
      <c r="I14" s="59">
        <v>25000000</v>
      </c>
      <c r="J14" s="27">
        <f t="shared" si="2"/>
        <v>-3.7037037037037033</v>
      </c>
      <c r="K14" s="28">
        <f t="shared" si="3"/>
        <v>-5.5555555555555554</v>
      </c>
      <c r="L14" s="78">
        <v>22497319</v>
      </c>
      <c r="M14" s="79">
        <v>19691301</v>
      </c>
      <c r="N14" s="29">
        <f t="shared" si="4"/>
        <v>-4.4449740878013069</v>
      </c>
      <c r="O14" s="28">
        <f t="shared" si="5"/>
        <v>-7.6175769188638167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22497319</v>
      </c>
      <c r="M15" s="79">
        <v>19691301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53798703</v>
      </c>
      <c r="D16" s="58">
        <v>57964760</v>
      </c>
      <c r="E16" s="59">
        <f t="shared" si="0"/>
        <v>4166057</v>
      </c>
      <c r="F16" s="57">
        <v>56273443</v>
      </c>
      <c r="G16" s="58">
        <v>60631140</v>
      </c>
      <c r="H16" s="59">
        <f t="shared" si="1"/>
        <v>4357697</v>
      </c>
      <c r="I16" s="59">
        <v>63359540</v>
      </c>
      <c r="J16" s="27">
        <f t="shared" si="2"/>
        <v>7.7437870574686523</v>
      </c>
      <c r="K16" s="28">
        <f t="shared" si="3"/>
        <v>7.7437895527380478</v>
      </c>
      <c r="L16" s="78">
        <v>22497319</v>
      </c>
      <c r="M16" s="79">
        <v>19691301</v>
      </c>
      <c r="N16" s="29">
        <f t="shared" si="4"/>
        <v>18.51801541330325</v>
      </c>
      <c r="O16" s="28">
        <f t="shared" si="5"/>
        <v>22.130061391068065</v>
      </c>
      <c r="Q16" s="30"/>
    </row>
    <row r="17" spans="1:17" x14ac:dyDescent="0.2">
      <c r="A17" s="1" t="s">
        <v>16</v>
      </c>
      <c r="B17" s="26" t="s">
        <v>26</v>
      </c>
      <c r="C17" s="57">
        <v>92594075</v>
      </c>
      <c r="D17" s="58">
        <v>83118914</v>
      </c>
      <c r="E17" s="59">
        <f t="shared" si="0"/>
        <v>-9475161</v>
      </c>
      <c r="F17" s="57">
        <v>95843608</v>
      </c>
      <c r="G17" s="58">
        <v>77386137</v>
      </c>
      <c r="H17" s="59">
        <f t="shared" si="1"/>
        <v>-18457471</v>
      </c>
      <c r="I17" s="59">
        <v>70580067</v>
      </c>
      <c r="J17" s="39">
        <f t="shared" si="2"/>
        <v>-10.233010049509108</v>
      </c>
      <c r="K17" s="28">
        <f t="shared" si="3"/>
        <v>-19.257905023775816</v>
      </c>
      <c r="L17" s="82">
        <v>22497319</v>
      </c>
      <c r="M17" s="79">
        <v>19691301</v>
      </c>
      <c r="N17" s="29">
        <f t="shared" si="4"/>
        <v>-42.116845122745517</v>
      </c>
      <c r="O17" s="28">
        <f t="shared" si="5"/>
        <v>-93.734136713465503</v>
      </c>
      <c r="Q17" s="30"/>
    </row>
    <row r="18" spans="1:17" ht="16.5" x14ac:dyDescent="0.3">
      <c r="A18" s="1" t="s">
        <v>16</v>
      </c>
      <c r="B18" s="31" t="s">
        <v>27</v>
      </c>
      <c r="C18" s="60">
        <v>286079775</v>
      </c>
      <c r="D18" s="61">
        <v>308577094</v>
      </c>
      <c r="E18" s="62">
        <f t="shared" si="0"/>
        <v>22497319</v>
      </c>
      <c r="F18" s="60">
        <v>291804048</v>
      </c>
      <c r="G18" s="61">
        <v>311495349</v>
      </c>
      <c r="H18" s="62">
        <f t="shared" si="1"/>
        <v>19691301</v>
      </c>
      <c r="I18" s="62">
        <v>313514332</v>
      </c>
      <c r="J18" s="40">
        <f t="shared" si="2"/>
        <v>7.8640019204433447</v>
      </c>
      <c r="K18" s="33">
        <f t="shared" si="3"/>
        <v>6.7481246867418365</v>
      </c>
      <c r="L18" s="83">
        <v>22497319</v>
      </c>
      <c r="M18" s="81">
        <v>19691301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-36415161</v>
      </c>
      <c r="D19" s="67">
        <v>-42404707</v>
      </c>
      <c r="E19" s="68">
        <f t="shared" si="0"/>
        <v>-5989546</v>
      </c>
      <c r="F19" s="69">
        <v>-42942550</v>
      </c>
      <c r="G19" s="70">
        <v>-40266099</v>
      </c>
      <c r="H19" s="71">
        <f t="shared" si="1"/>
        <v>2676451</v>
      </c>
      <c r="I19" s="71">
        <v>-38631211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18532450</v>
      </c>
      <c r="M22" s="79">
        <v>14629300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2610000</v>
      </c>
      <c r="E23" s="59">
        <f t="shared" si="0"/>
        <v>2610000</v>
      </c>
      <c r="F23" s="57">
        <v>0</v>
      </c>
      <c r="G23" s="58">
        <v>1450000</v>
      </c>
      <c r="H23" s="59">
        <f t="shared" si="1"/>
        <v>1450000</v>
      </c>
      <c r="I23" s="59">
        <v>400000</v>
      </c>
      <c r="J23" s="27">
        <f t="shared" si="2"/>
        <v>0</v>
      </c>
      <c r="K23" s="28">
        <f t="shared" si="3"/>
        <v>0</v>
      </c>
      <c r="L23" s="78">
        <v>18532450</v>
      </c>
      <c r="M23" s="79">
        <v>14629300</v>
      </c>
      <c r="N23" s="29">
        <f t="shared" si="4"/>
        <v>14.083405054377593</v>
      </c>
      <c r="O23" s="28">
        <f t="shared" si="5"/>
        <v>9.911615730075944</v>
      </c>
      <c r="Q23" s="30"/>
    </row>
    <row r="24" spans="1:17" x14ac:dyDescent="0.2">
      <c r="A24" s="4" t="s">
        <v>16</v>
      </c>
      <c r="B24" s="26" t="s">
        <v>32</v>
      </c>
      <c r="C24" s="57">
        <v>43615400</v>
      </c>
      <c r="D24" s="58">
        <v>59537850</v>
      </c>
      <c r="E24" s="59">
        <f t="shared" si="0"/>
        <v>15922450</v>
      </c>
      <c r="F24" s="57">
        <v>46459650</v>
      </c>
      <c r="G24" s="58">
        <v>59638950</v>
      </c>
      <c r="H24" s="59">
        <f t="shared" si="1"/>
        <v>13179300</v>
      </c>
      <c r="I24" s="59">
        <v>46240100</v>
      </c>
      <c r="J24" s="27">
        <f t="shared" si="2"/>
        <v>36.50648624109833</v>
      </c>
      <c r="K24" s="28">
        <f t="shared" si="3"/>
        <v>28.367196050766637</v>
      </c>
      <c r="L24" s="78">
        <v>18532450</v>
      </c>
      <c r="M24" s="79">
        <v>14629300</v>
      </c>
      <c r="N24" s="29">
        <f t="shared" si="4"/>
        <v>85.916594945622407</v>
      </c>
      <c r="O24" s="28">
        <f t="shared" si="5"/>
        <v>90.088384269924063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18532450</v>
      </c>
      <c r="M25" s="79">
        <v>14629300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43615400</v>
      </c>
      <c r="D26" s="61">
        <v>62147850</v>
      </c>
      <c r="E26" s="62">
        <f t="shared" si="0"/>
        <v>18532450</v>
      </c>
      <c r="F26" s="60">
        <v>46459650</v>
      </c>
      <c r="G26" s="61">
        <v>61088950</v>
      </c>
      <c r="H26" s="62">
        <f t="shared" si="1"/>
        <v>14629300</v>
      </c>
      <c r="I26" s="62">
        <v>46640100</v>
      </c>
      <c r="J26" s="40">
        <f t="shared" si="2"/>
        <v>42.49061111442289</v>
      </c>
      <c r="K26" s="33">
        <f t="shared" si="3"/>
        <v>31.488183832637567</v>
      </c>
      <c r="L26" s="83">
        <v>18532450</v>
      </c>
      <c r="M26" s="81">
        <v>14629300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18532450</v>
      </c>
      <c r="M28" s="79">
        <v>14629300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11000000</v>
      </c>
      <c r="D29" s="58">
        <v>4860000</v>
      </c>
      <c r="E29" s="59">
        <f t="shared" si="0"/>
        <v>-6140000</v>
      </c>
      <c r="F29" s="57">
        <v>12500000</v>
      </c>
      <c r="G29" s="58">
        <v>8250000</v>
      </c>
      <c r="H29" s="59">
        <f t="shared" si="1"/>
        <v>-4250000</v>
      </c>
      <c r="I29" s="59">
        <v>11453000</v>
      </c>
      <c r="J29" s="27">
        <f t="shared" si="2"/>
        <v>-55.81818181818182</v>
      </c>
      <c r="K29" s="28">
        <f t="shared" si="3"/>
        <v>-34</v>
      </c>
      <c r="L29" s="78">
        <v>18532450</v>
      </c>
      <c r="M29" s="79">
        <v>14629300</v>
      </c>
      <c r="N29" s="29">
        <f t="shared" si="4"/>
        <v>-33.131075491907438</v>
      </c>
      <c r="O29" s="28">
        <f t="shared" si="5"/>
        <v>-29.051287484705352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18532450</v>
      </c>
      <c r="M30" s="79">
        <v>14629300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15747800</v>
      </c>
      <c r="D31" s="58">
        <v>32377850</v>
      </c>
      <c r="E31" s="59">
        <f t="shared" si="0"/>
        <v>16630050</v>
      </c>
      <c r="F31" s="57">
        <v>26550000</v>
      </c>
      <c r="G31" s="58">
        <v>33250242</v>
      </c>
      <c r="H31" s="59">
        <f t="shared" si="1"/>
        <v>6700242</v>
      </c>
      <c r="I31" s="59">
        <v>13000000</v>
      </c>
      <c r="J31" s="27">
        <f t="shared" si="2"/>
        <v>105.60236985483687</v>
      </c>
      <c r="K31" s="28">
        <f t="shared" si="3"/>
        <v>25.236316384180789</v>
      </c>
      <c r="L31" s="78">
        <v>18532450</v>
      </c>
      <c r="M31" s="79">
        <v>14629300</v>
      </c>
      <c r="N31" s="29">
        <f t="shared" si="4"/>
        <v>89.734762538142547</v>
      </c>
      <c r="O31" s="28">
        <f t="shared" si="5"/>
        <v>45.800154484493447</v>
      </c>
      <c r="Q31" s="30"/>
    </row>
    <row r="32" spans="1:17" x14ac:dyDescent="0.2">
      <c r="A32" s="4" t="s">
        <v>16</v>
      </c>
      <c r="B32" s="26" t="s">
        <v>39</v>
      </c>
      <c r="C32" s="57">
        <v>16867600</v>
      </c>
      <c r="D32" s="58">
        <v>24910000</v>
      </c>
      <c r="E32" s="59">
        <f t="shared" si="0"/>
        <v>8042400</v>
      </c>
      <c r="F32" s="57">
        <v>7409650</v>
      </c>
      <c r="G32" s="58">
        <v>19588708</v>
      </c>
      <c r="H32" s="59">
        <f t="shared" si="1"/>
        <v>12179058</v>
      </c>
      <c r="I32" s="59">
        <v>22187100</v>
      </c>
      <c r="J32" s="27">
        <f t="shared" si="2"/>
        <v>47.679575043278241</v>
      </c>
      <c r="K32" s="28">
        <f t="shared" si="3"/>
        <v>164.36752073309805</v>
      </c>
      <c r="L32" s="78">
        <v>18532450</v>
      </c>
      <c r="M32" s="79">
        <v>14629300</v>
      </c>
      <c r="N32" s="29">
        <f t="shared" si="4"/>
        <v>43.396312953764884</v>
      </c>
      <c r="O32" s="28">
        <f t="shared" si="5"/>
        <v>83.251133000211908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43615400</v>
      </c>
      <c r="D33" s="76">
        <v>62147850</v>
      </c>
      <c r="E33" s="77">
        <f t="shared" si="0"/>
        <v>18532450</v>
      </c>
      <c r="F33" s="75">
        <v>46459650</v>
      </c>
      <c r="G33" s="76">
        <v>61088950</v>
      </c>
      <c r="H33" s="77">
        <f t="shared" si="1"/>
        <v>14629300</v>
      </c>
      <c r="I33" s="77">
        <v>46640100</v>
      </c>
      <c r="J33" s="53">
        <f t="shared" si="2"/>
        <v>42.49061111442289</v>
      </c>
      <c r="K33" s="54">
        <f t="shared" si="3"/>
        <v>31.488183832637567</v>
      </c>
      <c r="L33" s="90">
        <v>18532450</v>
      </c>
      <c r="M33" s="91">
        <v>14629300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43798566</v>
      </c>
      <c r="D8" s="58">
        <v>44715793</v>
      </c>
      <c r="E8" s="59">
        <f>$D8       -$C8</f>
        <v>917227</v>
      </c>
      <c r="F8" s="57">
        <v>45197723</v>
      </c>
      <c r="G8" s="58">
        <v>46795104</v>
      </c>
      <c r="H8" s="59">
        <f>$G8       -$F8</f>
        <v>1597381</v>
      </c>
      <c r="I8" s="59">
        <v>49055934</v>
      </c>
      <c r="J8" s="27">
        <f>IF(($C8       =0),0,(($E8       /$C8       )*100))</f>
        <v>2.0941941341184549</v>
      </c>
      <c r="K8" s="28">
        <f>IF(($F8       =0),0,(($H8       /$F8       )*100))</f>
        <v>3.5342068006390495</v>
      </c>
      <c r="L8" s="78">
        <v>18788931</v>
      </c>
      <c r="M8" s="79">
        <v>21938705</v>
      </c>
      <c r="N8" s="29">
        <f>IF(($L8       =0),0,(($E8       /$L8       )*100))</f>
        <v>4.8817412762865535</v>
      </c>
      <c r="O8" s="28">
        <f>IF(($M8       =0),0,(($H8       /$M8       )*100))</f>
        <v>7.2811088895174088</v>
      </c>
      <c r="Q8" s="30"/>
    </row>
    <row r="9" spans="1:17" x14ac:dyDescent="0.2">
      <c r="A9" s="1" t="s">
        <v>16</v>
      </c>
      <c r="B9" s="26" t="s">
        <v>19</v>
      </c>
      <c r="C9" s="57">
        <v>1629656</v>
      </c>
      <c r="D9" s="58">
        <v>1659718</v>
      </c>
      <c r="E9" s="59">
        <f>$D9       -$C9</f>
        <v>30062</v>
      </c>
      <c r="F9" s="57">
        <v>1694842</v>
      </c>
      <c r="G9" s="58">
        <v>1736065</v>
      </c>
      <c r="H9" s="59">
        <f>$G9       -$F9</f>
        <v>41223</v>
      </c>
      <c r="I9" s="59">
        <v>1815924</v>
      </c>
      <c r="J9" s="27">
        <f>IF(($C9       =0),0,(($E9       /$C9       )*100))</f>
        <v>1.8446837860260079</v>
      </c>
      <c r="K9" s="28">
        <f>IF(($F9       =0),0,(($H9       /$F9       )*100))</f>
        <v>2.4322621223689289</v>
      </c>
      <c r="L9" s="78">
        <v>18788931</v>
      </c>
      <c r="M9" s="79">
        <v>21938705</v>
      </c>
      <c r="N9" s="29">
        <f>IF(($L9       =0),0,(($E9       /$L9       )*100))</f>
        <v>0.15999845866696727</v>
      </c>
      <c r="O9" s="28">
        <f>IF(($M9       =0),0,(($H9       /$M9       )*100))</f>
        <v>0.18790078995091095</v>
      </c>
      <c r="Q9" s="30"/>
    </row>
    <row r="10" spans="1:17" x14ac:dyDescent="0.2">
      <c r="A10" s="1" t="s">
        <v>16</v>
      </c>
      <c r="B10" s="26" t="s">
        <v>20</v>
      </c>
      <c r="C10" s="57">
        <v>134485160</v>
      </c>
      <c r="D10" s="58">
        <v>152326802</v>
      </c>
      <c r="E10" s="59">
        <f t="shared" ref="E10:E33" si="0">$D10      -$C10</f>
        <v>17841642</v>
      </c>
      <c r="F10" s="57">
        <v>130030211</v>
      </c>
      <c r="G10" s="58">
        <v>150330312</v>
      </c>
      <c r="H10" s="59">
        <f t="shared" ref="H10:H33" si="1">$G10      -$F10</f>
        <v>20300101</v>
      </c>
      <c r="I10" s="59">
        <v>131493576</v>
      </c>
      <c r="J10" s="27">
        <f t="shared" ref="J10:J33" si="2">IF(($C10      =0),0,(($E10      /$C10      )*100))</f>
        <v>13.266625105699395</v>
      </c>
      <c r="K10" s="28">
        <f t="shared" ref="K10:K33" si="3">IF(($F10      =0),0,(($H10      /$F10      )*100))</f>
        <v>15.611834237506544</v>
      </c>
      <c r="L10" s="78">
        <v>18788931</v>
      </c>
      <c r="M10" s="79">
        <v>21938705</v>
      </c>
      <c r="N10" s="29">
        <f t="shared" ref="N10:N33" si="4">IF(($L10      =0),0,(($E10      /$L10      )*100))</f>
        <v>94.958260265046476</v>
      </c>
      <c r="O10" s="28">
        <f t="shared" ref="O10:O33" si="5">IF(($M10      =0),0,(($H10      /$M10      )*100))</f>
        <v>92.530990320531686</v>
      </c>
      <c r="Q10" s="30"/>
    </row>
    <row r="11" spans="1:17" ht="16.5" x14ac:dyDescent="0.3">
      <c r="A11" s="4" t="s">
        <v>16</v>
      </c>
      <c r="B11" s="31" t="s">
        <v>21</v>
      </c>
      <c r="C11" s="60">
        <v>179913382</v>
      </c>
      <c r="D11" s="61">
        <v>198702313</v>
      </c>
      <c r="E11" s="62">
        <f t="shared" si="0"/>
        <v>18788931</v>
      </c>
      <c r="F11" s="60">
        <v>176922776</v>
      </c>
      <c r="G11" s="61">
        <v>198861481</v>
      </c>
      <c r="H11" s="62">
        <f t="shared" si="1"/>
        <v>21938705</v>
      </c>
      <c r="I11" s="62">
        <v>182365434</v>
      </c>
      <c r="J11" s="32">
        <f t="shared" si="2"/>
        <v>10.443320441833503</v>
      </c>
      <c r="K11" s="33">
        <f t="shared" si="3"/>
        <v>12.400158699748189</v>
      </c>
      <c r="L11" s="80">
        <v>18788931</v>
      </c>
      <c r="M11" s="81">
        <v>21938705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92015837</v>
      </c>
      <c r="D13" s="58">
        <v>93015831</v>
      </c>
      <c r="E13" s="59">
        <f t="shared" si="0"/>
        <v>999994</v>
      </c>
      <c r="F13" s="57">
        <v>98613476</v>
      </c>
      <c r="G13" s="58">
        <v>97843762</v>
      </c>
      <c r="H13" s="59">
        <f t="shared" si="1"/>
        <v>-769714</v>
      </c>
      <c r="I13" s="59">
        <v>105181529</v>
      </c>
      <c r="J13" s="27">
        <f t="shared" si="2"/>
        <v>1.0867629232128813</v>
      </c>
      <c r="K13" s="28">
        <f t="shared" si="3"/>
        <v>-0.78053632345339907</v>
      </c>
      <c r="L13" s="78">
        <v>-11119634</v>
      </c>
      <c r="M13" s="79">
        <v>-20491728</v>
      </c>
      <c r="N13" s="29">
        <f t="shared" si="4"/>
        <v>-8.9930477927600858</v>
      </c>
      <c r="O13" s="28">
        <f t="shared" si="5"/>
        <v>3.7562181188428814</v>
      </c>
      <c r="Q13" s="30"/>
    </row>
    <row r="14" spans="1:17" x14ac:dyDescent="0.2">
      <c r="A14" s="1" t="s">
        <v>16</v>
      </c>
      <c r="B14" s="26" t="s">
        <v>24</v>
      </c>
      <c r="C14" s="57">
        <v>1888200</v>
      </c>
      <c r="D14" s="58">
        <v>1876171</v>
      </c>
      <c r="E14" s="59">
        <f t="shared" si="0"/>
        <v>-12029</v>
      </c>
      <c r="F14" s="57">
        <v>1976945</v>
      </c>
      <c r="G14" s="58">
        <v>1962475</v>
      </c>
      <c r="H14" s="59">
        <f t="shared" si="1"/>
        <v>-14470</v>
      </c>
      <c r="I14" s="59">
        <v>2052749</v>
      </c>
      <c r="J14" s="27">
        <f t="shared" si="2"/>
        <v>-0.63706175193305792</v>
      </c>
      <c r="K14" s="28">
        <f t="shared" si="3"/>
        <v>-0.73193740847620947</v>
      </c>
      <c r="L14" s="78">
        <v>-11119634</v>
      </c>
      <c r="M14" s="79">
        <v>-20491728</v>
      </c>
      <c r="N14" s="29">
        <f t="shared" si="4"/>
        <v>0.10817802096723687</v>
      </c>
      <c r="O14" s="28">
        <f t="shared" si="5"/>
        <v>7.0613859407073917E-2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-11119634</v>
      </c>
      <c r="M15" s="79">
        <v>-20491728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-11119634</v>
      </c>
      <c r="M16" s="79">
        <v>-20491728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118498449</v>
      </c>
      <c r="D17" s="58">
        <v>106390850</v>
      </c>
      <c r="E17" s="59">
        <f t="shared" si="0"/>
        <v>-12107599</v>
      </c>
      <c r="F17" s="57">
        <v>124109385</v>
      </c>
      <c r="G17" s="58">
        <v>104401841</v>
      </c>
      <c r="H17" s="59">
        <f t="shared" si="1"/>
        <v>-19707544</v>
      </c>
      <c r="I17" s="59">
        <v>93564506</v>
      </c>
      <c r="J17" s="39">
        <f t="shared" si="2"/>
        <v>-10.217516855431583</v>
      </c>
      <c r="K17" s="28">
        <f t="shared" si="3"/>
        <v>-15.879173037558763</v>
      </c>
      <c r="L17" s="82">
        <v>-11119634</v>
      </c>
      <c r="M17" s="79">
        <v>-20491728</v>
      </c>
      <c r="N17" s="29">
        <f t="shared" si="4"/>
        <v>108.88486977179286</v>
      </c>
      <c r="O17" s="28">
        <f t="shared" si="5"/>
        <v>96.173168021750044</v>
      </c>
      <c r="Q17" s="30"/>
    </row>
    <row r="18" spans="1:17" ht="16.5" x14ac:dyDescent="0.3">
      <c r="A18" s="1" t="s">
        <v>16</v>
      </c>
      <c r="B18" s="31" t="s">
        <v>27</v>
      </c>
      <c r="C18" s="60">
        <v>212402486</v>
      </c>
      <c r="D18" s="61">
        <v>201282852</v>
      </c>
      <c r="E18" s="62">
        <f t="shared" si="0"/>
        <v>-11119634</v>
      </c>
      <c r="F18" s="60">
        <v>224699806</v>
      </c>
      <c r="G18" s="61">
        <v>204208078</v>
      </c>
      <c r="H18" s="62">
        <f t="shared" si="1"/>
        <v>-20491728</v>
      </c>
      <c r="I18" s="62">
        <v>200798784</v>
      </c>
      <c r="J18" s="40">
        <f t="shared" si="2"/>
        <v>-5.2351713058575031</v>
      </c>
      <c r="K18" s="33">
        <f t="shared" si="3"/>
        <v>-9.1196019991223309</v>
      </c>
      <c r="L18" s="83">
        <v>-11119634</v>
      </c>
      <c r="M18" s="81">
        <v>-20491728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-32489104</v>
      </c>
      <c r="D19" s="67">
        <v>-2580539</v>
      </c>
      <c r="E19" s="68">
        <f t="shared" si="0"/>
        <v>29908565</v>
      </c>
      <c r="F19" s="69">
        <v>-47777030</v>
      </c>
      <c r="G19" s="70">
        <v>-5346597</v>
      </c>
      <c r="H19" s="71">
        <f t="shared" si="1"/>
        <v>42430433</v>
      </c>
      <c r="I19" s="71">
        <v>-18433350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-288600</v>
      </c>
      <c r="M22" s="79">
        <v>242678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9303782</v>
      </c>
      <c r="D23" s="58">
        <v>13123355</v>
      </c>
      <c r="E23" s="59">
        <f t="shared" si="0"/>
        <v>3819573</v>
      </c>
      <c r="F23" s="57">
        <v>9176956</v>
      </c>
      <c r="G23" s="58">
        <v>5983735</v>
      </c>
      <c r="H23" s="59">
        <f t="shared" si="1"/>
        <v>-3193221</v>
      </c>
      <c r="I23" s="59">
        <v>1528053</v>
      </c>
      <c r="J23" s="27">
        <f t="shared" si="2"/>
        <v>41.053982133287306</v>
      </c>
      <c r="K23" s="28">
        <f t="shared" si="3"/>
        <v>-34.796080530406812</v>
      </c>
      <c r="L23" s="78">
        <v>-288600</v>
      </c>
      <c r="M23" s="79">
        <v>242678</v>
      </c>
      <c r="N23" s="29">
        <f t="shared" si="4"/>
        <v>-1323.483367983368</v>
      </c>
      <c r="O23" s="28">
        <f t="shared" si="5"/>
        <v>-1315.8263212981813</v>
      </c>
      <c r="Q23" s="30"/>
    </row>
    <row r="24" spans="1:17" x14ac:dyDescent="0.2">
      <c r="A24" s="4" t="s">
        <v>16</v>
      </c>
      <c r="B24" s="26" t="s">
        <v>32</v>
      </c>
      <c r="C24" s="57">
        <v>34286565</v>
      </c>
      <c r="D24" s="58">
        <v>30178392</v>
      </c>
      <c r="E24" s="59">
        <f t="shared" si="0"/>
        <v>-4108173</v>
      </c>
      <c r="F24" s="57">
        <v>29010458</v>
      </c>
      <c r="G24" s="58">
        <v>32446357</v>
      </c>
      <c r="H24" s="59">
        <f t="shared" si="1"/>
        <v>3435899</v>
      </c>
      <c r="I24" s="59">
        <v>33710401</v>
      </c>
      <c r="J24" s="27">
        <f t="shared" si="2"/>
        <v>-11.981873949752622</v>
      </c>
      <c r="K24" s="28">
        <f t="shared" si="3"/>
        <v>11.84365651862511</v>
      </c>
      <c r="L24" s="78">
        <v>-288600</v>
      </c>
      <c r="M24" s="79">
        <v>242678</v>
      </c>
      <c r="N24" s="29">
        <f t="shared" si="4"/>
        <v>1423.483367983368</v>
      </c>
      <c r="O24" s="28">
        <f t="shared" si="5"/>
        <v>1415.8263212981813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-288600</v>
      </c>
      <c r="M25" s="79">
        <v>242678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43590347</v>
      </c>
      <c r="D26" s="61">
        <v>43301747</v>
      </c>
      <c r="E26" s="62">
        <f t="shared" si="0"/>
        <v>-288600</v>
      </c>
      <c r="F26" s="60">
        <v>38187414</v>
      </c>
      <c r="G26" s="61">
        <v>38430092</v>
      </c>
      <c r="H26" s="62">
        <f t="shared" si="1"/>
        <v>242678</v>
      </c>
      <c r="I26" s="62">
        <v>35238454</v>
      </c>
      <c r="J26" s="40">
        <f t="shared" si="2"/>
        <v>-0.6620731879009818</v>
      </c>
      <c r="K26" s="33">
        <f t="shared" si="3"/>
        <v>0.63549210218843311</v>
      </c>
      <c r="L26" s="83">
        <v>-288600</v>
      </c>
      <c r="M26" s="81">
        <v>242678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364870</v>
      </c>
      <c r="D28" s="58">
        <v>0</v>
      </c>
      <c r="E28" s="59">
        <f t="shared" si="0"/>
        <v>-364870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-100</v>
      </c>
      <c r="K28" s="28">
        <f t="shared" si="3"/>
        <v>0</v>
      </c>
      <c r="L28" s="78">
        <v>-288600</v>
      </c>
      <c r="M28" s="79">
        <v>242678</v>
      </c>
      <c r="N28" s="29">
        <f t="shared" si="4"/>
        <v>126.42758142758143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11826087</v>
      </c>
      <c r="D29" s="58">
        <v>8840273</v>
      </c>
      <c r="E29" s="59">
        <f t="shared" si="0"/>
        <v>-2985814</v>
      </c>
      <c r="F29" s="57">
        <v>11304348</v>
      </c>
      <c r="G29" s="58">
        <v>13905597</v>
      </c>
      <c r="H29" s="59">
        <f t="shared" si="1"/>
        <v>2601249</v>
      </c>
      <c r="I29" s="59">
        <v>13192338</v>
      </c>
      <c r="J29" s="27">
        <f t="shared" si="2"/>
        <v>-25.247691818942307</v>
      </c>
      <c r="K29" s="28">
        <f t="shared" si="3"/>
        <v>23.011048492137714</v>
      </c>
      <c r="L29" s="78">
        <v>-288600</v>
      </c>
      <c r="M29" s="79">
        <v>242678</v>
      </c>
      <c r="N29" s="29">
        <f t="shared" si="4"/>
        <v>1034.5855855855855</v>
      </c>
      <c r="O29" s="28">
        <f t="shared" si="5"/>
        <v>1071.8932082842284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-288600</v>
      </c>
      <c r="M30" s="79">
        <v>242678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16303725</v>
      </c>
      <c r="D31" s="58">
        <v>14431449</v>
      </c>
      <c r="E31" s="59">
        <f t="shared" si="0"/>
        <v>-1872276</v>
      </c>
      <c r="F31" s="57">
        <v>17706110</v>
      </c>
      <c r="G31" s="58">
        <v>13594622</v>
      </c>
      <c r="H31" s="59">
        <f t="shared" si="1"/>
        <v>-4111488</v>
      </c>
      <c r="I31" s="59">
        <v>14933074</v>
      </c>
      <c r="J31" s="27">
        <f t="shared" si="2"/>
        <v>-11.483731478542481</v>
      </c>
      <c r="K31" s="28">
        <f t="shared" si="3"/>
        <v>-23.220730019185467</v>
      </c>
      <c r="L31" s="78">
        <v>-288600</v>
      </c>
      <c r="M31" s="79">
        <v>242678</v>
      </c>
      <c r="N31" s="29">
        <f t="shared" si="4"/>
        <v>648.74428274428283</v>
      </c>
      <c r="O31" s="28">
        <f t="shared" si="5"/>
        <v>-1694.2153800509318</v>
      </c>
      <c r="Q31" s="30"/>
    </row>
    <row r="32" spans="1:17" x14ac:dyDescent="0.2">
      <c r="A32" s="4" t="s">
        <v>16</v>
      </c>
      <c r="B32" s="26" t="s">
        <v>39</v>
      </c>
      <c r="C32" s="57">
        <v>15095665</v>
      </c>
      <c r="D32" s="58">
        <v>20030025</v>
      </c>
      <c r="E32" s="59">
        <f t="shared" si="0"/>
        <v>4934360</v>
      </c>
      <c r="F32" s="57">
        <v>9176956</v>
      </c>
      <c r="G32" s="58">
        <v>10929873</v>
      </c>
      <c r="H32" s="59">
        <f t="shared" si="1"/>
        <v>1752917</v>
      </c>
      <c r="I32" s="59">
        <v>7113042</v>
      </c>
      <c r="J32" s="27">
        <f t="shared" si="2"/>
        <v>32.687264853850429</v>
      </c>
      <c r="K32" s="28">
        <f t="shared" si="3"/>
        <v>19.101290231750049</v>
      </c>
      <c r="L32" s="78">
        <v>-288600</v>
      </c>
      <c r="M32" s="79">
        <v>242678</v>
      </c>
      <c r="N32" s="29">
        <f t="shared" si="4"/>
        <v>-1709.7574497574499</v>
      </c>
      <c r="O32" s="28">
        <f t="shared" si="5"/>
        <v>722.32217176670326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43590347</v>
      </c>
      <c r="D33" s="76">
        <v>43301747</v>
      </c>
      <c r="E33" s="77">
        <f t="shared" si="0"/>
        <v>-288600</v>
      </c>
      <c r="F33" s="75">
        <v>38187414</v>
      </c>
      <c r="G33" s="76">
        <v>38430092</v>
      </c>
      <c r="H33" s="77">
        <f t="shared" si="1"/>
        <v>242678</v>
      </c>
      <c r="I33" s="77">
        <v>35238454</v>
      </c>
      <c r="J33" s="53">
        <f t="shared" si="2"/>
        <v>-0.6620731879009818</v>
      </c>
      <c r="K33" s="54">
        <f t="shared" si="3"/>
        <v>0.63549210218843311</v>
      </c>
      <c r="L33" s="90">
        <v>-288600</v>
      </c>
      <c r="M33" s="91">
        <v>242678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120698400</v>
      </c>
      <c r="D8" s="58">
        <v>124474896</v>
      </c>
      <c r="E8" s="59">
        <f>$D8       -$C8</f>
        <v>3776496</v>
      </c>
      <c r="F8" s="57">
        <v>126733321</v>
      </c>
      <c r="G8" s="58">
        <v>130200742</v>
      </c>
      <c r="H8" s="59">
        <f>$G8       -$F8</f>
        <v>3467421</v>
      </c>
      <c r="I8" s="59">
        <v>136189975</v>
      </c>
      <c r="J8" s="27">
        <f>IF(($C8       =0),0,(($E8       /$C8       )*100))</f>
        <v>3.1288699767354005</v>
      </c>
      <c r="K8" s="28">
        <f>IF(($F8       =0),0,(($H8       /$F8       )*100))</f>
        <v>2.735997899084488</v>
      </c>
      <c r="L8" s="78">
        <v>43947740</v>
      </c>
      <c r="M8" s="79">
        <v>52129181</v>
      </c>
      <c r="N8" s="29">
        <f>IF(($L8       =0),0,(($E8       /$L8       )*100))</f>
        <v>8.593151775267625</v>
      </c>
      <c r="O8" s="28">
        <f>IF(($M8       =0),0,(($H8       /$M8       )*100))</f>
        <v>6.6515930875645255</v>
      </c>
      <c r="Q8" s="30"/>
    </row>
    <row r="9" spans="1:17" x14ac:dyDescent="0.2">
      <c r="A9" s="1" t="s">
        <v>16</v>
      </c>
      <c r="B9" s="26" t="s">
        <v>19</v>
      </c>
      <c r="C9" s="57">
        <v>143752025</v>
      </c>
      <c r="D9" s="58">
        <v>149686388</v>
      </c>
      <c r="E9" s="59">
        <f>$D9       -$C9</f>
        <v>5934363</v>
      </c>
      <c r="F9" s="57">
        <v>161036606</v>
      </c>
      <c r="G9" s="58">
        <v>165383291</v>
      </c>
      <c r="H9" s="59">
        <f>$G9       -$F9</f>
        <v>4346685</v>
      </c>
      <c r="I9" s="59">
        <v>182923054</v>
      </c>
      <c r="J9" s="27">
        <f>IF(($C9       =0),0,(($E9       /$C9       )*100))</f>
        <v>4.1281943680445545</v>
      </c>
      <c r="K9" s="28">
        <f>IF(($F9       =0),0,(($H9       /$F9       )*100))</f>
        <v>2.6991906424058638</v>
      </c>
      <c r="L9" s="78">
        <v>43947740</v>
      </c>
      <c r="M9" s="79">
        <v>52129181</v>
      </c>
      <c r="N9" s="29">
        <f>IF(($L9       =0),0,(($E9       /$L9       )*100))</f>
        <v>13.503226787088481</v>
      </c>
      <c r="O9" s="28">
        <f>IF(($M9       =0),0,(($H9       /$M9       )*100))</f>
        <v>8.3382952055203017</v>
      </c>
      <c r="Q9" s="30"/>
    </row>
    <row r="10" spans="1:17" x14ac:dyDescent="0.2">
      <c r="A10" s="1" t="s">
        <v>16</v>
      </c>
      <c r="B10" s="26" t="s">
        <v>20</v>
      </c>
      <c r="C10" s="57">
        <v>282053843</v>
      </c>
      <c r="D10" s="58">
        <v>316290724</v>
      </c>
      <c r="E10" s="59">
        <f t="shared" ref="E10:E33" si="0">$D10      -$C10</f>
        <v>34236881</v>
      </c>
      <c r="F10" s="57">
        <v>268672356</v>
      </c>
      <c r="G10" s="58">
        <v>312987431</v>
      </c>
      <c r="H10" s="59">
        <f t="shared" ref="H10:H33" si="1">$G10      -$F10</f>
        <v>44315075</v>
      </c>
      <c r="I10" s="59">
        <v>279269330</v>
      </c>
      <c r="J10" s="27">
        <f t="shared" ref="J10:J33" si="2">IF(($C10      =0),0,(($E10      /$C10      )*100))</f>
        <v>12.138420322817584</v>
      </c>
      <c r="K10" s="28">
        <f t="shared" ref="K10:K33" si="3">IF(($F10      =0),0,(($H10      /$F10      )*100))</f>
        <v>16.494095507168591</v>
      </c>
      <c r="L10" s="78">
        <v>43947740</v>
      </c>
      <c r="M10" s="79">
        <v>52129181</v>
      </c>
      <c r="N10" s="29">
        <f t="shared" ref="N10:N33" si="4">IF(($L10      =0),0,(($E10      /$L10      )*100))</f>
        <v>77.903621437643892</v>
      </c>
      <c r="O10" s="28">
        <f t="shared" ref="O10:O33" si="5">IF(($M10      =0),0,(($H10      /$M10      )*100))</f>
        <v>85.010111706915168</v>
      </c>
      <c r="Q10" s="30"/>
    </row>
    <row r="11" spans="1:17" ht="16.5" x14ac:dyDescent="0.3">
      <c r="A11" s="4" t="s">
        <v>16</v>
      </c>
      <c r="B11" s="31" t="s">
        <v>21</v>
      </c>
      <c r="C11" s="60">
        <v>546504268</v>
      </c>
      <c r="D11" s="61">
        <v>590452008</v>
      </c>
      <c r="E11" s="62">
        <f t="shared" si="0"/>
        <v>43947740</v>
      </c>
      <c r="F11" s="60">
        <v>556442283</v>
      </c>
      <c r="G11" s="61">
        <v>608571464</v>
      </c>
      <c r="H11" s="62">
        <f t="shared" si="1"/>
        <v>52129181</v>
      </c>
      <c r="I11" s="62">
        <v>598382359</v>
      </c>
      <c r="J11" s="32">
        <f t="shared" si="2"/>
        <v>8.0416096585726944</v>
      </c>
      <c r="K11" s="33">
        <f t="shared" si="3"/>
        <v>9.3682997487090685</v>
      </c>
      <c r="L11" s="80">
        <v>43947740</v>
      </c>
      <c r="M11" s="81">
        <v>52129181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221481407</v>
      </c>
      <c r="D13" s="58">
        <v>218773409</v>
      </c>
      <c r="E13" s="59">
        <f t="shared" si="0"/>
        <v>-2707998</v>
      </c>
      <c r="F13" s="57">
        <v>236429270</v>
      </c>
      <c r="G13" s="58">
        <v>228838273</v>
      </c>
      <c r="H13" s="59">
        <f t="shared" si="1"/>
        <v>-7590997</v>
      </c>
      <c r="I13" s="59">
        <v>239452874</v>
      </c>
      <c r="J13" s="27">
        <f t="shared" si="2"/>
        <v>-1.2226750934447514</v>
      </c>
      <c r="K13" s="28">
        <f t="shared" si="3"/>
        <v>-3.2106841086131168</v>
      </c>
      <c r="L13" s="78">
        <v>51003841</v>
      </c>
      <c r="M13" s="79">
        <v>83130807</v>
      </c>
      <c r="N13" s="29">
        <f t="shared" si="4"/>
        <v>-5.3094001292961446</v>
      </c>
      <c r="O13" s="28">
        <f t="shared" si="5"/>
        <v>-9.1313885597189017</v>
      </c>
      <c r="Q13" s="30"/>
    </row>
    <row r="14" spans="1:17" x14ac:dyDescent="0.2">
      <c r="A14" s="1" t="s">
        <v>16</v>
      </c>
      <c r="B14" s="26" t="s">
        <v>24</v>
      </c>
      <c r="C14" s="57">
        <v>53144608</v>
      </c>
      <c r="D14" s="58">
        <v>82248384</v>
      </c>
      <c r="E14" s="59">
        <f t="shared" si="0"/>
        <v>29103776</v>
      </c>
      <c r="F14" s="57">
        <v>30404448</v>
      </c>
      <c r="G14" s="58">
        <v>86031810</v>
      </c>
      <c r="H14" s="59">
        <f t="shared" si="1"/>
        <v>55627362</v>
      </c>
      <c r="I14" s="59">
        <v>70627342</v>
      </c>
      <c r="J14" s="27">
        <f t="shared" si="2"/>
        <v>54.76336564567378</v>
      </c>
      <c r="K14" s="28">
        <f t="shared" si="3"/>
        <v>182.9579737806784</v>
      </c>
      <c r="L14" s="78">
        <v>51003841</v>
      </c>
      <c r="M14" s="79">
        <v>83130807</v>
      </c>
      <c r="N14" s="29">
        <f t="shared" si="4"/>
        <v>57.061929904455624</v>
      </c>
      <c r="O14" s="28">
        <f t="shared" si="5"/>
        <v>66.915460113360865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51003841</v>
      </c>
      <c r="M15" s="79">
        <v>83130807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111033167</v>
      </c>
      <c r="D16" s="58">
        <v>107956785</v>
      </c>
      <c r="E16" s="59">
        <f t="shared" si="0"/>
        <v>-3076382</v>
      </c>
      <c r="F16" s="57">
        <v>127355042</v>
      </c>
      <c r="G16" s="58">
        <v>121667297</v>
      </c>
      <c r="H16" s="59">
        <f t="shared" si="1"/>
        <v>-5687745</v>
      </c>
      <c r="I16" s="59">
        <v>137119043</v>
      </c>
      <c r="J16" s="27">
        <f t="shared" si="2"/>
        <v>-2.7706874289193246</v>
      </c>
      <c r="K16" s="28">
        <f t="shared" si="3"/>
        <v>-4.4660540412683458</v>
      </c>
      <c r="L16" s="78">
        <v>51003841</v>
      </c>
      <c r="M16" s="79">
        <v>83130807</v>
      </c>
      <c r="N16" s="29">
        <f t="shared" si="4"/>
        <v>-6.0316673012920736</v>
      </c>
      <c r="O16" s="28">
        <f t="shared" si="5"/>
        <v>-6.841922032586548</v>
      </c>
      <c r="Q16" s="30"/>
    </row>
    <row r="17" spans="1:17" x14ac:dyDescent="0.2">
      <c r="A17" s="1" t="s">
        <v>16</v>
      </c>
      <c r="B17" s="26" t="s">
        <v>26</v>
      </c>
      <c r="C17" s="57">
        <v>132527458</v>
      </c>
      <c r="D17" s="58">
        <v>160211903</v>
      </c>
      <c r="E17" s="59">
        <f t="shared" si="0"/>
        <v>27684445</v>
      </c>
      <c r="F17" s="57">
        <v>126635164</v>
      </c>
      <c r="G17" s="58">
        <v>167417351</v>
      </c>
      <c r="H17" s="59">
        <f t="shared" si="1"/>
        <v>40782187</v>
      </c>
      <c r="I17" s="59">
        <v>149306166</v>
      </c>
      <c r="J17" s="39">
        <f t="shared" si="2"/>
        <v>20.889591800666697</v>
      </c>
      <c r="K17" s="28">
        <f t="shared" si="3"/>
        <v>32.204472842945897</v>
      </c>
      <c r="L17" s="82">
        <v>51003841</v>
      </c>
      <c r="M17" s="79">
        <v>83130807</v>
      </c>
      <c r="N17" s="29">
        <f t="shared" si="4"/>
        <v>54.279137526132594</v>
      </c>
      <c r="O17" s="28">
        <f t="shared" si="5"/>
        <v>49.057850478944587</v>
      </c>
      <c r="Q17" s="30"/>
    </row>
    <row r="18" spans="1:17" ht="16.5" x14ac:dyDescent="0.3">
      <c r="A18" s="1" t="s">
        <v>16</v>
      </c>
      <c r="B18" s="31" t="s">
        <v>27</v>
      </c>
      <c r="C18" s="60">
        <v>518186640</v>
      </c>
      <c r="D18" s="61">
        <v>569190481</v>
      </c>
      <c r="E18" s="62">
        <f t="shared" si="0"/>
        <v>51003841</v>
      </c>
      <c r="F18" s="60">
        <v>520823924</v>
      </c>
      <c r="G18" s="61">
        <v>603954731</v>
      </c>
      <c r="H18" s="62">
        <f t="shared" si="1"/>
        <v>83130807</v>
      </c>
      <c r="I18" s="62">
        <v>596505425</v>
      </c>
      <c r="J18" s="40">
        <f t="shared" si="2"/>
        <v>9.8427549193472057</v>
      </c>
      <c r="K18" s="33">
        <f t="shared" si="3"/>
        <v>15.961403301435132</v>
      </c>
      <c r="L18" s="83">
        <v>51003841</v>
      </c>
      <c r="M18" s="81">
        <v>83130807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28317628</v>
      </c>
      <c r="D19" s="67">
        <v>21261527</v>
      </c>
      <c r="E19" s="68">
        <f t="shared" si="0"/>
        <v>-7056101</v>
      </c>
      <c r="F19" s="69">
        <v>35618359</v>
      </c>
      <c r="G19" s="70">
        <v>4616733</v>
      </c>
      <c r="H19" s="71">
        <f t="shared" si="1"/>
        <v>-31001626</v>
      </c>
      <c r="I19" s="71">
        <v>1876934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-4192100</v>
      </c>
      <c r="M22" s="79">
        <v>-7664270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5130435</v>
      </c>
      <c r="E23" s="59">
        <f t="shared" si="0"/>
        <v>5130435</v>
      </c>
      <c r="F23" s="57">
        <v>0</v>
      </c>
      <c r="G23" s="58">
        <v>5366435</v>
      </c>
      <c r="H23" s="59">
        <f t="shared" si="1"/>
        <v>5366435</v>
      </c>
      <c r="I23" s="59">
        <v>5613291</v>
      </c>
      <c r="J23" s="27">
        <f t="shared" si="2"/>
        <v>0</v>
      </c>
      <c r="K23" s="28">
        <f t="shared" si="3"/>
        <v>0</v>
      </c>
      <c r="L23" s="78">
        <v>-4192100</v>
      </c>
      <c r="M23" s="79">
        <v>-7664270</v>
      </c>
      <c r="N23" s="29">
        <f t="shared" si="4"/>
        <v>-122.38341165525632</v>
      </c>
      <c r="O23" s="28">
        <f t="shared" si="5"/>
        <v>-70.018866767480787</v>
      </c>
      <c r="Q23" s="30"/>
    </row>
    <row r="24" spans="1:17" x14ac:dyDescent="0.2">
      <c r="A24" s="4" t="s">
        <v>16</v>
      </c>
      <c r="B24" s="26" t="s">
        <v>32</v>
      </c>
      <c r="C24" s="57">
        <v>51718434</v>
      </c>
      <c r="D24" s="58">
        <v>42395899</v>
      </c>
      <c r="E24" s="59">
        <f t="shared" si="0"/>
        <v>-9322535</v>
      </c>
      <c r="F24" s="57">
        <v>53011826</v>
      </c>
      <c r="G24" s="58">
        <v>39981121</v>
      </c>
      <c r="H24" s="59">
        <f t="shared" si="1"/>
        <v>-13030705</v>
      </c>
      <c r="I24" s="59">
        <v>43274278</v>
      </c>
      <c r="J24" s="27">
        <f t="shared" si="2"/>
        <v>-18.025555452819784</v>
      </c>
      <c r="K24" s="28">
        <f t="shared" si="3"/>
        <v>-24.580751095048111</v>
      </c>
      <c r="L24" s="78">
        <v>-4192100</v>
      </c>
      <c r="M24" s="79">
        <v>-7664270</v>
      </c>
      <c r="N24" s="29">
        <f t="shared" si="4"/>
        <v>222.38341165525634</v>
      </c>
      <c r="O24" s="28">
        <f t="shared" si="5"/>
        <v>170.0188667674808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-4192100</v>
      </c>
      <c r="M25" s="79">
        <v>-7664270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51718434</v>
      </c>
      <c r="D26" s="61">
        <v>47526334</v>
      </c>
      <c r="E26" s="62">
        <f t="shared" si="0"/>
        <v>-4192100</v>
      </c>
      <c r="F26" s="60">
        <v>53011826</v>
      </c>
      <c r="G26" s="61">
        <v>45347556</v>
      </c>
      <c r="H26" s="62">
        <f t="shared" si="1"/>
        <v>-7664270</v>
      </c>
      <c r="I26" s="62">
        <v>48887569</v>
      </c>
      <c r="J26" s="40">
        <f t="shared" si="2"/>
        <v>-8.105620522075359</v>
      </c>
      <c r="K26" s="33">
        <f t="shared" si="3"/>
        <v>-14.457660824586574</v>
      </c>
      <c r="L26" s="83">
        <v>-4192100</v>
      </c>
      <c r="M26" s="81">
        <v>-7664270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-4192100</v>
      </c>
      <c r="M28" s="79">
        <v>-7664270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11739130</v>
      </c>
      <c r="D29" s="58">
        <v>2889566</v>
      </c>
      <c r="E29" s="59">
        <f t="shared" si="0"/>
        <v>-8849564</v>
      </c>
      <c r="F29" s="57">
        <v>11304348</v>
      </c>
      <c r="G29" s="58">
        <v>4773025</v>
      </c>
      <c r="H29" s="59">
        <f t="shared" si="1"/>
        <v>-6531323</v>
      </c>
      <c r="I29" s="59">
        <v>3161521</v>
      </c>
      <c r="J29" s="27">
        <f t="shared" si="2"/>
        <v>-75.385177606858434</v>
      </c>
      <c r="K29" s="28">
        <f t="shared" si="3"/>
        <v>-57.777087188044817</v>
      </c>
      <c r="L29" s="78">
        <v>-4192100</v>
      </c>
      <c r="M29" s="79">
        <v>-7664270</v>
      </c>
      <c r="N29" s="29">
        <f t="shared" si="4"/>
        <v>211.10097564466494</v>
      </c>
      <c r="O29" s="28">
        <f t="shared" si="5"/>
        <v>85.217809393458211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-4192100</v>
      </c>
      <c r="M30" s="79">
        <v>-7664270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27767204</v>
      </c>
      <c r="E31" s="59">
        <f t="shared" si="0"/>
        <v>27767204</v>
      </c>
      <c r="F31" s="57">
        <v>0</v>
      </c>
      <c r="G31" s="58">
        <v>35208096</v>
      </c>
      <c r="H31" s="59">
        <f t="shared" si="1"/>
        <v>35208096</v>
      </c>
      <c r="I31" s="59">
        <v>40112757</v>
      </c>
      <c r="J31" s="27">
        <f t="shared" si="2"/>
        <v>0</v>
      </c>
      <c r="K31" s="28">
        <f t="shared" si="3"/>
        <v>0</v>
      </c>
      <c r="L31" s="78">
        <v>-4192100</v>
      </c>
      <c r="M31" s="79">
        <v>-7664270</v>
      </c>
      <c r="N31" s="29">
        <f t="shared" si="4"/>
        <v>-662.36979079697528</v>
      </c>
      <c r="O31" s="28">
        <f t="shared" si="5"/>
        <v>-459.37964085294487</v>
      </c>
      <c r="Q31" s="30"/>
    </row>
    <row r="32" spans="1:17" x14ac:dyDescent="0.2">
      <c r="A32" s="4" t="s">
        <v>16</v>
      </c>
      <c r="B32" s="26" t="s">
        <v>39</v>
      </c>
      <c r="C32" s="57">
        <v>39979304</v>
      </c>
      <c r="D32" s="58">
        <v>16869564</v>
      </c>
      <c r="E32" s="59">
        <f t="shared" si="0"/>
        <v>-23109740</v>
      </c>
      <c r="F32" s="57">
        <v>41707478</v>
      </c>
      <c r="G32" s="58">
        <v>5366435</v>
      </c>
      <c r="H32" s="59">
        <f t="shared" si="1"/>
        <v>-36341043</v>
      </c>
      <c r="I32" s="59">
        <v>5613291</v>
      </c>
      <c r="J32" s="27">
        <f t="shared" si="2"/>
        <v>-57.804257923049384</v>
      </c>
      <c r="K32" s="28">
        <f t="shared" si="3"/>
        <v>-87.133158710771241</v>
      </c>
      <c r="L32" s="78">
        <v>-4192100</v>
      </c>
      <c r="M32" s="79">
        <v>-7664270</v>
      </c>
      <c r="N32" s="29">
        <f t="shared" si="4"/>
        <v>551.26881515231037</v>
      </c>
      <c r="O32" s="28">
        <f t="shared" si="5"/>
        <v>474.16183145948662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51718434</v>
      </c>
      <c r="D33" s="76">
        <v>47526334</v>
      </c>
      <c r="E33" s="77">
        <f t="shared" si="0"/>
        <v>-4192100</v>
      </c>
      <c r="F33" s="75">
        <v>53011826</v>
      </c>
      <c r="G33" s="76">
        <v>45347556</v>
      </c>
      <c r="H33" s="77">
        <f t="shared" si="1"/>
        <v>-7664270</v>
      </c>
      <c r="I33" s="77">
        <v>48887569</v>
      </c>
      <c r="J33" s="53">
        <f t="shared" si="2"/>
        <v>-8.105620522075359</v>
      </c>
      <c r="K33" s="54">
        <f t="shared" si="3"/>
        <v>-14.457660824586574</v>
      </c>
      <c r="L33" s="90">
        <v>-4192100</v>
      </c>
      <c r="M33" s="91">
        <v>-7664270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-30371288</v>
      </c>
      <c r="M8" s="79">
        <v>-103935720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654530352</v>
      </c>
      <c r="D9" s="58">
        <v>603549936</v>
      </c>
      <c r="E9" s="59">
        <f>$D9       -$C9</f>
        <v>-50980416</v>
      </c>
      <c r="F9" s="57">
        <v>724742923</v>
      </c>
      <c r="G9" s="58">
        <v>638024903</v>
      </c>
      <c r="H9" s="59">
        <f>$G9       -$F9</f>
        <v>-86718020</v>
      </c>
      <c r="I9" s="59">
        <v>666736024</v>
      </c>
      <c r="J9" s="27">
        <f>IF(($C9       =0),0,(($E9       /$C9       )*100))</f>
        <v>-7.7888543815000961</v>
      </c>
      <c r="K9" s="28">
        <f>IF(($F9       =0),0,(($H9       /$F9       )*100))</f>
        <v>-11.965348987616123</v>
      </c>
      <c r="L9" s="78">
        <v>-30371288</v>
      </c>
      <c r="M9" s="79">
        <v>-103935720</v>
      </c>
      <c r="N9" s="29">
        <f>IF(($L9       =0),0,(($E9       /$L9       )*100))</f>
        <v>167.85727361974244</v>
      </c>
      <c r="O9" s="28">
        <f>IF(($M9       =0),0,(($H9       /$M9       )*100))</f>
        <v>83.434280341734294</v>
      </c>
      <c r="Q9" s="30"/>
    </row>
    <row r="10" spans="1:17" x14ac:dyDescent="0.2">
      <c r="A10" s="1" t="s">
        <v>16</v>
      </c>
      <c r="B10" s="26" t="s">
        <v>20</v>
      </c>
      <c r="C10" s="57">
        <v>1442088836</v>
      </c>
      <c r="D10" s="58">
        <v>1462697964</v>
      </c>
      <c r="E10" s="59">
        <f t="shared" ref="E10:E33" si="0">$D10      -$C10</f>
        <v>20609128</v>
      </c>
      <c r="F10" s="57">
        <v>1507924007</v>
      </c>
      <c r="G10" s="58">
        <v>1490706307</v>
      </c>
      <c r="H10" s="59">
        <f t="shared" ref="H10:H33" si="1">$G10      -$F10</f>
        <v>-17217700</v>
      </c>
      <c r="I10" s="59">
        <v>1620441608</v>
      </c>
      <c r="J10" s="27">
        <f t="shared" ref="J10:J33" si="2">IF(($C10      =0),0,(($E10      /$C10      )*100))</f>
        <v>1.4291163959887974</v>
      </c>
      <c r="K10" s="28">
        <f t="shared" ref="K10:K33" si="3">IF(($F10      =0),0,(($H10      /$F10      )*100))</f>
        <v>-1.1418148341741998</v>
      </c>
      <c r="L10" s="78">
        <v>-30371288</v>
      </c>
      <c r="M10" s="79">
        <v>-103935720</v>
      </c>
      <c r="N10" s="29">
        <f t="shared" ref="N10:N33" si="4">IF(($L10      =0),0,(($E10      /$L10      )*100))</f>
        <v>-67.857273619742429</v>
      </c>
      <c r="O10" s="28">
        <f t="shared" ref="O10:O33" si="5">IF(($M10      =0),0,(($H10      /$M10      )*100))</f>
        <v>16.565719658265703</v>
      </c>
      <c r="Q10" s="30"/>
    </row>
    <row r="11" spans="1:17" ht="16.5" x14ac:dyDescent="0.3">
      <c r="A11" s="4" t="s">
        <v>16</v>
      </c>
      <c r="B11" s="31" t="s">
        <v>21</v>
      </c>
      <c r="C11" s="60">
        <v>2096619188</v>
      </c>
      <c r="D11" s="61">
        <v>2066247900</v>
      </c>
      <c r="E11" s="62">
        <f t="shared" si="0"/>
        <v>-30371288</v>
      </c>
      <c r="F11" s="60">
        <v>2232666930</v>
      </c>
      <c r="G11" s="61">
        <v>2128731210</v>
      </c>
      <c r="H11" s="62">
        <f t="shared" si="1"/>
        <v>-103935720</v>
      </c>
      <c r="I11" s="62">
        <v>2287177632</v>
      </c>
      <c r="J11" s="32">
        <f t="shared" si="2"/>
        <v>-1.4485838999199314</v>
      </c>
      <c r="K11" s="33">
        <f t="shared" si="3"/>
        <v>-4.6552272801389138</v>
      </c>
      <c r="L11" s="80">
        <v>-30371288</v>
      </c>
      <c r="M11" s="81">
        <v>-103935720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836899232</v>
      </c>
      <c r="D13" s="58">
        <v>758836344</v>
      </c>
      <c r="E13" s="59">
        <f t="shared" si="0"/>
        <v>-78062888</v>
      </c>
      <c r="F13" s="57">
        <v>892139334</v>
      </c>
      <c r="G13" s="58">
        <v>791997298</v>
      </c>
      <c r="H13" s="59">
        <f t="shared" si="1"/>
        <v>-100142036</v>
      </c>
      <c r="I13" s="59">
        <v>830839102</v>
      </c>
      <c r="J13" s="27">
        <f t="shared" si="2"/>
        <v>-9.327632887587594</v>
      </c>
      <c r="K13" s="28">
        <f t="shared" si="3"/>
        <v>-11.224932270501146</v>
      </c>
      <c r="L13" s="78">
        <v>26731144</v>
      </c>
      <c r="M13" s="79">
        <v>-64809521</v>
      </c>
      <c r="N13" s="29">
        <f t="shared" si="4"/>
        <v>-292.02973131265912</v>
      </c>
      <c r="O13" s="28">
        <f t="shared" si="5"/>
        <v>154.51747591221977</v>
      </c>
      <c r="Q13" s="30"/>
    </row>
    <row r="14" spans="1:17" x14ac:dyDescent="0.2">
      <c r="A14" s="1" t="s">
        <v>16</v>
      </c>
      <c r="B14" s="26" t="s">
        <v>24</v>
      </c>
      <c r="C14" s="57">
        <v>424370190</v>
      </c>
      <c r="D14" s="58">
        <v>423155856</v>
      </c>
      <c r="E14" s="59">
        <f t="shared" si="0"/>
        <v>-1214334</v>
      </c>
      <c r="F14" s="57">
        <v>470356419</v>
      </c>
      <c r="G14" s="58">
        <v>442621001</v>
      </c>
      <c r="H14" s="59">
        <f t="shared" si="1"/>
        <v>-27735418</v>
      </c>
      <c r="I14" s="59">
        <v>462981567</v>
      </c>
      <c r="J14" s="27">
        <f t="shared" si="2"/>
        <v>-0.28614969397355644</v>
      </c>
      <c r="K14" s="28">
        <f t="shared" si="3"/>
        <v>-5.8966810868589423</v>
      </c>
      <c r="L14" s="78">
        <v>26731144</v>
      </c>
      <c r="M14" s="79">
        <v>-64809521</v>
      </c>
      <c r="N14" s="29">
        <f t="shared" si="4"/>
        <v>-4.5427685399472617</v>
      </c>
      <c r="O14" s="28">
        <f t="shared" si="5"/>
        <v>42.795283118972598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26731144</v>
      </c>
      <c r="M15" s="79">
        <v>-64809521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26731144</v>
      </c>
      <c r="M16" s="79">
        <v>-64809521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773591334</v>
      </c>
      <c r="D17" s="58">
        <v>879599700</v>
      </c>
      <c r="E17" s="59">
        <f t="shared" si="0"/>
        <v>106008366</v>
      </c>
      <c r="F17" s="57">
        <v>815390643</v>
      </c>
      <c r="G17" s="58">
        <v>878458576</v>
      </c>
      <c r="H17" s="59">
        <f t="shared" si="1"/>
        <v>63067933</v>
      </c>
      <c r="I17" s="59">
        <v>944907584</v>
      </c>
      <c r="J17" s="39">
        <f t="shared" si="2"/>
        <v>13.703406610291733</v>
      </c>
      <c r="K17" s="28">
        <f t="shared" si="3"/>
        <v>7.7346893224037148</v>
      </c>
      <c r="L17" s="82">
        <v>26731144</v>
      </c>
      <c r="M17" s="79">
        <v>-64809521</v>
      </c>
      <c r="N17" s="29">
        <f t="shared" si="4"/>
        <v>396.57249985260637</v>
      </c>
      <c r="O17" s="28">
        <f t="shared" si="5"/>
        <v>-97.312759031192343</v>
      </c>
      <c r="Q17" s="30"/>
    </row>
    <row r="18" spans="1:17" ht="16.5" x14ac:dyDescent="0.3">
      <c r="A18" s="1" t="s">
        <v>16</v>
      </c>
      <c r="B18" s="31" t="s">
        <v>27</v>
      </c>
      <c r="C18" s="60">
        <v>2034860756</v>
      </c>
      <c r="D18" s="61">
        <v>2061591900</v>
      </c>
      <c r="E18" s="62">
        <f t="shared" si="0"/>
        <v>26731144</v>
      </c>
      <c r="F18" s="60">
        <v>2177886396</v>
      </c>
      <c r="G18" s="61">
        <v>2113076875</v>
      </c>
      <c r="H18" s="62">
        <f t="shared" si="1"/>
        <v>-64809521</v>
      </c>
      <c r="I18" s="62">
        <v>2238728253</v>
      </c>
      <c r="J18" s="40">
        <f t="shared" si="2"/>
        <v>1.3136596163241354</v>
      </c>
      <c r="K18" s="33">
        <f t="shared" si="3"/>
        <v>-2.975798972757806</v>
      </c>
      <c r="L18" s="83">
        <v>26731144</v>
      </c>
      <c r="M18" s="81">
        <v>-64809521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61758432</v>
      </c>
      <c r="D19" s="67">
        <v>4656000</v>
      </c>
      <c r="E19" s="68">
        <f t="shared" si="0"/>
        <v>-57102432</v>
      </c>
      <c r="F19" s="69">
        <v>54780534</v>
      </c>
      <c r="G19" s="70">
        <v>15654335</v>
      </c>
      <c r="H19" s="71">
        <f t="shared" si="1"/>
        <v>-39126199</v>
      </c>
      <c r="I19" s="71">
        <v>48449379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-227880739</v>
      </c>
      <c r="M22" s="79">
        <v>-142993661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-227880739</v>
      </c>
      <c r="M23" s="79">
        <v>-142993661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663755575</v>
      </c>
      <c r="D24" s="58">
        <v>435874836</v>
      </c>
      <c r="E24" s="59">
        <f t="shared" si="0"/>
        <v>-227880739</v>
      </c>
      <c r="F24" s="57">
        <v>689851763</v>
      </c>
      <c r="G24" s="58">
        <v>546858102</v>
      </c>
      <c r="H24" s="59">
        <f t="shared" si="1"/>
        <v>-142993661</v>
      </c>
      <c r="I24" s="59">
        <v>525312494</v>
      </c>
      <c r="J24" s="27">
        <f t="shared" si="2"/>
        <v>-34.332026363771028</v>
      </c>
      <c r="K24" s="28">
        <f t="shared" si="3"/>
        <v>-20.728172147905347</v>
      </c>
      <c r="L24" s="78">
        <v>-227880739</v>
      </c>
      <c r="M24" s="79">
        <v>-142993661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-227880739</v>
      </c>
      <c r="M25" s="79">
        <v>-142993661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663755575</v>
      </c>
      <c r="D26" s="61">
        <v>435874836</v>
      </c>
      <c r="E26" s="62">
        <f t="shared" si="0"/>
        <v>-227880739</v>
      </c>
      <c r="F26" s="60">
        <v>689851763</v>
      </c>
      <c r="G26" s="61">
        <v>546858102</v>
      </c>
      <c r="H26" s="62">
        <f t="shared" si="1"/>
        <v>-142993661</v>
      </c>
      <c r="I26" s="62">
        <v>525312494</v>
      </c>
      <c r="J26" s="40">
        <f t="shared" si="2"/>
        <v>-34.332026363771028</v>
      </c>
      <c r="K26" s="33">
        <f t="shared" si="3"/>
        <v>-20.728172147905347</v>
      </c>
      <c r="L26" s="83">
        <v>-227880739</v>
      </c>
      <c r="M26" s="81">
        <v>-142993661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587837946</v>
      </c>
      <c r="D28" s="58">
        <v>363349668</v>
      </c>
      <c r="E28" s="59">
        <f t="shared" si="0"/>
        <v>-224488278</v>
      </c>
      <c r="F28" s="57">
        <v>598816488</v>
      </c>
      <c r="G28" s="58">
        <v>457261067</v>
      </c>
      <c r="H28" s="59">
        <f t="shared" si="1"/>
        <v>-141555421</v>
      </c>
      <c r="I28" s="59">
        <v>435485232</v>
      </c>
      <c r="J28" s="27">
        <f t="shared" si="2"/>
        <v>-38.188803483604985</v>
      </c>
      <c r="K28" s="28">
        <f t="shared" si="3"/>
        <v>-23.639198959398058</v>
      </c>
      <c r="L28" s="78">
        <v>-214847157</v>
      </c>
      <c r="M28" s="79">
        <v>-113130549</v>
      </c>
      <c r="N28" s="29">
        <f t="shared" si="4"/>
        <v>104.48743243086061</v>
      </c>
      <c r="O28" s="28">
        <f t="shared" si="5"/>
        <v>125.12572620857696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-214847157</v>
      </c>
      <c r="M29" s="79">
        <v>-113130549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-214847157</v>
      </c>
      <c r="M30" s="79">
        <v>-113130549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7060872</v>
      </c>
      <c r="E31" s="59">
        <f t="shared" si="0"/>
        <v>7060872</v>
      </c>
      <c r="F31" s="57">
        <v>0</v>
      </c>
      <c r="G31" s="58">
        <v>10591304</v>
      </c>
      <c r="H31" s="59">
        <f t="shared" si="1"/>
        <v>10591304</v>
      </c>
      <c r="I31" s="59">
        <v>13239130</v>
      </c>
      <c r="J31" s="27">
        <f t="shared" si="2"/>
        <v>0</v>
      </c>
      <c r="K31" s="28">
        <f t="shared" si="3"/>
        <v>0</v>
      </c>
      <c r="L31" s="78">
        <v>-214847157</v>
      </c>
      <c r="M31" s="79">
        <v>-113130549</v>
      </c>
      <c r="N31" s="29">
        <f t="shared" si="4"/>
        <v>-3.2864628504253375</v>
      </c>
      <c r="O31" s="28">
        <f t="shared" si="5"/>
        <v>-9.362019448875829</v>
      </c>
      <c r="Q31" s="30"/>
    </row>
    <row r="32" spans="1:17" x14ac:dyDescent="0.2">
      <c r="A32" s="4" t="s">
        <v>16</v>
      </c>
      <c r="B32" s="26" t="s">
        <v>39</v>
      </c>
      <c r="C32" s="57">
        <v>120757035</v>
      </c>
      <c r="D32" s="58">
        <v>123337284</v>
      </c>
      <c r="E32" s="59">
        <f t="shared" si="0"/>
        <v>2580249</v>
      </c>
      <c r="F32" s="57">
        <v>126937321</v>
      </c>
      <c r="G32" s="58">
        <v>144770889</v>
      </c>
      <c r="H32" s="59">
        <f t="shared" si="1"/>
        <v>17833568</v>
      </c>
      <c r="I32" s="59">
        <v>113525986</v>
      </c>
      <c r="J32" s="27">
        <f t="shared" si="2"/>
        <v>2.1367276863000155</v>
      </c>
      <c r="K32" s="28">
        <f t="shared" si="3"/>
        <v>14.049113262757452</v>
      </c>
      <c r="L32" s="78">
        <v>-214847157</v>
      </c>
      <c r="M32" s="79">
        <v>-113130549</v>
      </c>
      <c r="N32" s="29">
        <f t="shared" si="4"/>
        <v>-1.2009695804352671</v>
      </c>
      <c r="O32" s="28">
        <f t="shared" si="5"/>
        <v>-15.763706759701131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708594981</v>
      </c>
      <c r="D33" s="76">
        <v>493747824</v>
      </c>
      <c r="E33" s="77">
        <f t="shared" si="0"/>
        <v>-214847157</v>
      </c>
      <c r="F33" s="75">
        <v>725753809</v>
      </c>
      <c r="G33" s="76">
        <v>612623260</v>
      </c>
      <c r="H33" s="77">
        <f t="shared" si="1"/>
        <v>-113130549</v>
      </c>
      <c r="I33" s="77">
        <v>562250348</v>
      </c>
      <c r="J33" s="53">
        <f t="shared" si="2"/>
        <v>-30.320163529354723</v>
      </c>
      <c r="K33" s="54">
        <f t="shared" si="3"/>
        <v>-15.588006235321048</v>
      </c>
      <c r="L33" s="90">
        <v>-214847157</v>
      </c>
      <c r="M33" s="91">
        <v>-113130549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55237195</v>
      </c>
      <c r="D8" s="58">
        <v>55237196</v>
      </c>
      <c r="E8" s="59">
        <f>$D8       -$C8</f>
        <v>1</v>
      </c>
      <c r="F8" s="57">
        <v>57833342</v>
      </c>
      <c r="G8" s="58">
        <v>57778107</v>
      </c>
      <c r="H8" s="59">
        <f>$G8       -$F8</f>
        <v>-55235</v>
      </c>
      <c r="I8" s="59">
        <v>60378126</v>
      </c>
      <c r="J8" s="27">
        <f>IF(($C8       =0),0,(($E8       /$C8       )*100))</f>
        <v>1.8103743320058161E-6</v>
      </c>
      <c r="K8" s="28">
        <f>IF(($F8       =0),0,(($H8       /$F8       )*100))</f>
        <v>-9.5507190298634304E-2</v>
      </c>
      <c r="L8" s="78">
        <v>3385812</v>
      </c>
      <c r="M8" s="79">
        <v>17352773</v>
      </c>
      <c r="N8" s="29">
        <f>IF(($L8       =0),0,(($E8       /$L8       )*100))</f>
        <v>2.9535012576008358E-5</v>
      </c>
      <c r="O8" s="28">
        <f>IF(($M8       =0),0,(($H8       /$M8       )*100))</f>
        <v>-0.31830647470580065</v>
      </c>
      <c r="Q8" s="30"/>
    </row>
    <row r="9" spans="1:17" x14ac:dyDescent="0.2">
      <c r="A9" s="1" t="s">
        <v>16</v>
      </c>
      <c r="B9" s="26" t="s">
        <v>19</v>
      </c>
      <c r="C9" s="57">
        <v>251263589</v>
      </c>
      <c r="D9" s="58">
        <v>249690043</v>
      </c>
      <c r="E9" s="59">
        <f>$D9       -$C9</f>
        <v>-1573546</v>
      </c>
      <c r="F9" s="57">
        <v>263072978</v>
      </c>
      <c r="G9" s="58">
        <v>279289013</v>
      </c>
      <c r="H9" s="59">
        <f>$G9       -$F9</f>
        <v>16216035</v>
      </c>
      <c r="I9" s="59">
        <v>315414738</v>
      </c>
      <c r="J9" s="27">
        <f>IF(($C9       =0),0,(($E9       /$C9       )*100))</f>
        <v>-0.62625309391724082</v>
      </c>
      <c r="K9" s="28">
        <f>IF(($F9       =0),0,(($H9       /$F9       )*100))</f>
        <v>6.1640823482828404</v>
      </c>
      <c r="L9" s="78">
        <v>3385812</v>
      </c>
      <c r="M9" s="79">
        <v>17352773</v>
      </c>
      <c r="N9" s="29">
        <f>IF(($L9       =0),0,(($E9       /$L9       )*100))</f>
        <v>-46.474700898927637</v>
      </c>
      <c r="O9" s="28">
        <f>IF(($M9       =0),0,(($H9       /$M9       )*100))</f>
        <v>93.449242953849506</v>
      </c>
      <c r="Q9" s="30"/>
    </row>
    <row r="10" spans="1:17" x14ac:dyDescent="0.2">
      <c r="A10" s="1" t="s">
        <v>16</v>
      </c>
      <c r="B10" s="26" t="s">
        <v>20</v>
      </c>
      <c r="C10" s="57">
        <v>133382363</v>
      </c>
      <c r="D10" s="58">
        <v>138341720</v>
      </c>
      <c r="E10" s="59">
        <f t="shared" ref="E10:E33" si="0">$D10      -$C10</f>
        <v>4959357</v>
      </c>
      <c r="F10" s="57">
        <v>137621157</v>
      </c>
      <c r="G10" s="58">
        <v>138813130</v>
      </c>
      <c r="H10" s="59">
        <f t="shared" ref="H10:H33" si="1">$G10      -$F10</f>
        <v>1191973</v>
      </c>
      <c r="I10" s="59">
        <v>143037010</v>
      </c>
      <c r="J10" s="27">
        <f t="shared" ref="J10:J33" si="2">IF(($C10      =0),0,(($E10      /$C10      )*100))</f>
        <v>3.7181505024018806</v>
      </c>
      <c r="K10" s="28">
        <f t="shared" ref="K10:K33" si="3">IF(($F10      =0),0,(($H10      /$F10      )*100))</f>
        <v>0.8661262744651973</v>
      </c>
      <c r="L10" s="78">
        <v>3385812</v>
      </c>
      <c r="M10" s="79">
        <v>17352773</v>
      </c>
      <c r="N10" s="29">
        <f t="shared" ref="N10:N33" si="4">IF(($L10      =0),0,(($E10      /$L10      )*100))</f>
        <v>146.47467136391506</v>
      </c>
      <c r="O10" s="28">
        <f t="shared" ref="O10:O33" si="5">IF(($M10      =0),0,(($H10      /$M10      )*100))</f>
        <v>6.869063520856292</v>
      </c>
      <c r="Q10" s="30"/>
    </row>
    <row r="11" spans="1:17" ht="16.5" x14ac:dyDescent="0.3">
      <c r="A11" s="4" t="s">
        <v>16</v>
      </c>
      <c r="B11" s="31" t="s">
        <v>21</v>
      </c>
      <c r="C11" s="60">
        <v>439883147</v>
      </c>
      <c r="D11" s="61">
        <v>443268959</v>
      </c>
      <c r="E11" s="62">
        <f t="shared" si="0"/>
        <v>3385812</v>
      </c>
      <c r="F11" s="60">
        <v>458527477</v>
      </c>
      <c r="G11" s="61">
        <v>475880250</v>
      </c>
      <c r="H11" s="62">
        <f t="shared" si="1"/>
        <v>17352773</v>
      </c>
      <c r="I11" s="62">
        <v>518829874</v>
      </c>
      <c r="J11" s="32">
        <f t="shared" si="2"/>
        <v>0.76970714224702952</v>
      </c>
      <c r="K11" s="33">
        <f t="shared" si="3"/>
        <v>3.784456520148737</v>
      </c>
      <c r="L11" s="80">
        <v>3385812</v>
      </c>
      <c r="M11" s="81">
        <v>17352773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116472611</v>
      </c>
      <c r="D13" s="58">
        <v>116472530</v>
      </c>
      <c r="E13" s="59">
        <f t="shared" si="0"/>
        <v>-81</v>
      </c>
      <c r="F13" s="57">
        <v>121946850</v>
      </c>
      <c r="G13" s="58">
        <v>121830267</v>
      </c>
      <c r="H13" s="59">
        <f t="shared" si="1"/>
        <v>-116583</v>
      </c>
      <c r="I13" s="59">
        <v>127312695</v>
      </c>
      <c r="J13" s="27">
        <f t="shared" si="2"/>
        <v>-6.9544246758579157E-5</v>
      </c>
      <c r="K13" s="28">
        <f t="shared" si="3"/>
        <v>-9.5601485401221931E-2</v>
      </c>
      <c r="L13" s="78">
        <v>48000694</v>
      </c>
      <c r="M13" s="79">
        <v>49817024</v>
      </c>
      <c r="N13" s="29">
        <f t="shared" si="4"/>
        <v>-1.6874756019152556E-4</v>
      </c>
      <c r="O13" s="28">
        <f t="shared" si="5"/>
        <v>-0.23402240968870403</v>
      </c>
      <c r="Q13" s="30"/>
    </row>
    <row r="14" spans="1:17" x14ac:dyDescent="0.2">
      <c r="A14" s="1" t="s">
        <v>16</v>
      </c>
      <c r="B14" s="26" t="s">
        <v>24</v>
      </c>
      <c r="C14" s="57">
        <v>53250412</v>
      </c>
      <c r="D14" s="58">
        <v>45000000</v>
      </c>
      <c r="E14" s="59">
        <f t="shared" si="0"/>
        <v>-8250412</v>
      </c>
      <c r="F14" s="57">
        <v>55753182</v>
      </c>
      <c r="G14" s="58">
        <v>47070000</v>
      </c>
      <c r="H14" s="59">
        <f t="shared" si="1"/>
        <v>-8683182</v>
      </c>
      <c r="I14" s="59">
        <v>49235220</v>
      </c>
      <c r="J14" s="27">
        <f t="shared" si="2"/>
        <v>-15.493611579944208</v>
      </c>
      <c r="K14" s="28">
        <f t="shared" si="3"/>
        <v>-15.574325425946093</v>
      </c>
      <c r="L14" s="78">
        <v>48000694</v>
      </c>
      <c r="M14" s="79">
        <v>49817024</v>
      </c>
      <c r="N14" s="29">
        <f t="shared" si="4"/>
        <v>-17.18810982191216</v>
      </c>
      <c r="O14" s="28">
        <f t="shared" si="5"/>
        <v>-17.430149982463828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48000694</v>
      </c>
      <c r="M15" s="79">
        <v>49817024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49351933</v>
      </c>
      <c r="D16" s="58">
        <v>105000000</v>
      </c>
      <c r="E16" s="59">
        <f t="shared" si="0"/>
        <v>55648067</v>
      </c>
      <c r="F16" s="57">
        <v>51671474</v>
      </c>
      <c r="G16" s="58">
        <v>109830000</v>
      </c>
      <c r="H16" s="59">
        <f t="shared" si="1"/>
        <v>58158526</v>
      </c>
      <c r="I16" s="59">
        <v>114882180</v>
      </c>
      <c r="J16" s="27">
        <f t="shared" si="2"/>
        <v>112.75762390097263</v>
      </c>
      <c r="K16" s="28">
        <f t="shared" si="3"/>
        <v>112.55441638843126</v>
      </c>
      <c r="L16" s="78">
        <v>48000694</v>
      </c>
      <c r="M16" s="79">
        <v>49817024</v>
      </c>
      <c r="N16" s="29">
        <f t="shared" si="4"/>
        <v>115.93179673610553</v>
      </c>
      <c r="O16" s="28">
        <f t="shared" si="5"/>
        <v>116.74428002764677</v>
      </c>
      <c r="Q16" s="30"/>
    </row>
    <row r="17" spans="1:17" x14ac:dyDescent="0.2">
      <c r="A17" s="1" t="s">
        <v>16</v>
      </c>
      <c r="B17" s="26" t="s">
        <v>26</v>
      </c>
      <c r="C17" s="57">
        <v>172539307</v>
      </c>
      <c r="D17" s="58">
        <v>173142427</v>
      </c>
      <c r="E17" s="59">
        <f t="shared" si="0"/>
        <v>603120</v>
      </c>
      <c r="F17" s="57">
        <v>180648716</v>
      </c>
      <c r="G17" s="58">
        <v>181106979</v>
      </c>
      <c r="H17" s="59">
        <f t="shared" si="1"/>
        <v>458263</v>
      </c>
      <c r="I17" s="59">
        <v>189327931</v>
      </c>
      <c r="J17" s="39">
        <f t="shared" si="2"/>
        <v>0.34955513064625904</v>
      </c>
      <c r="K17" s="28">
        <f t="shared" si="3"/>
        <v>0.25367631176520511</v>
      </c>
      <c r="L17" s="82">
        <v>48000694</v>
      </c>
      <c r="M17" s="79">
        <v>49817024</v>
      </c>
      <c r="N17" s="29">
        <f t="shared" si="4"/>
        <v>1.256481833366826</v>
      </c>
      <c r="O17" s="28">
        <f t="shared" si="5"/>
        <v>0.91989236450575607</v>
      </c>
      <c r="Q17" s="30"/>
    </row>
    <row r="18" spans="1:17" ht="16.5" x14ac:dyDescent="0.3">
      <c r="A18" s="1" t="s">
        <v>16</v>
      </c>
      <c r="B18" s="31" t="s">
        <v>27</v>
      </c>
      <c r="C18" s="60">
        <v>391614263</v>
      </c>
      <c r="D18" s="61">
        <v>439614957</v>
      </c>
      <c r="E18" s="62">
        <f t="shared" si="0"/>
        <v>48000694</v>
      </c>
      <c r="F18" s="60">
        <v>410020222</v>
      </c>
      <c r="G18" s="61">
        <v>459837246</v>
      </c>
      <c r="H18" s="62">
        <f t="shared" si="1"/>
        <v>49817024</v>
      </c>
      <c r="I18" s="62">
        <v>480758026</v>
      </c>
      <c r="J18" s="40">
        <f t="shared" si="2"/>
        <v>12.257136303536525</v>
      </c>
      <c r="K18" s="33">
        <f t="shared" si="3"/>
        <v>12.149894402037566</v>
      </c>
      <c r="L18" s="83">
        <v>48000694</v>
      </c>
      <c r="M18" s="81">
        <v>49817024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48268884</v>
      </c>
      <c r="D19" s="67">
        <v>3654002</v>
      </c>
      <c r="E19" s="68">
        <f t="shared" si="0"/>
        <v>-44614882</v>
      </c>
      <c r="F19" s="69">
        <v>48507255</v>
      </c>
      <c r="G19" s="70">
        <v>16043004</v>
      </c>
      <c r="H19" s="71">
        <f t="shared" si="1"/>
        <v>-32464251</v>
      </c>
      <c r="I19" s="71">
        <v>38071848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7942550</v>
      </c>
      <c r="M22" s="79">
        <v>18839950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7942550</v>
      </c>
      <c r="M23" s="79">
        <v>18839950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24122200</v>
      </c>
      <c r="D24" s="58">
        <v>32064750</v>
      </c>
      <c r="E24" s="59">
        <f t="shared" si="0"/>
        <v>7942550</v>
      </c>
      <c r="F24" s="57">
        <v>18767250</v>
      </c>
      <c r="G24" s="58">
        <v>37607200</v>
      </c>
      <c r="H24" s="59">
        <f t="shared" si="1"/>
        <v>18839950</v>
      </c>
      <c r="I24" s="59">
        <v>29318800</v>
      </c>
      <c r="J24" s="27">
        <f t="shared" si="2"/>
        <v>32.92630854565504</v>
      </c>
      <c r="K24" s="28">
        <f t="shared" si="3"/>
        <v>100.38737694654252</v>
      </c>
      <c r="L24" s="78">
        <v>7942550</v>
      </c>
      <c r="M24" s="79">
        <v>18839950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7942550</v>
      </c>
      <c r="M25" s="79">
        <v>18839950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24122200</v>
      </c>
      <c r="D26" s="61">
        <v>32064750</v>
      </c>
      <c r="E26" s="62">
        <f t="shared" si="0"/>
        <v>7942550</v>
      </c>
      <c r="F26" s="60">
        <v>18767250</v>
      </c>
      <c r="G26" s="61">
        <v>37607200</v>
      </c>
      <c r="H26" s="62">
        <f t="shared" si="1"/>
        <v>18839950</v>
      </c>
      <c r="I26" s="62">
        <v>29318800</v>
      </c>
      <c r="J26" s="40">
        <f t="shared" si="2"/>
        <v>32.92630854565504</v>
      </c>
      <c r="K26" s="33">
        <f t="shared" si="3"/>
        <v>100.38737694654252</v>
      </c>
      <c r="L26" s="83">
        <v>7942550</v>
      </c>
      <c r="M26" s="81">
        <v>18839950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7942550</v>
      </c>
      <c r="M28" s="79">
        <v>18839950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6000000</v>
      </c>
      <c r="D29" s="58">
        <v>6322000</v>
      </c>
      <c r="E29" s="59">
        <f t="shared" si="0"/>
        <v>322000</v>
      </c>
      <c r="F29" s="57">
        <v>0</v>
      </c>
      <c r="G29" s="58">
        <v>11208000</v>
      </c>
      <c r="H29" s="59">
        <f t="shared" si="1"/>
        <v>11208000</v>
      </c>
      <c r="I29" s="59">
        <v>10125000</v>
      </c>
      <c r="J29" s="27">
        <f t="shared" si="2"/>
        <v>5.3666666666666671</v>
      </c>
      <c r="K29" s="28">
        <f t="shared" si="3"/>
        <v>0</v>
      </c>
      <c r="L29" s="78">
        <v>7942550</v>
      </c>
      <c r="M29" s="79">
        <v>18839950</v>
      </c>
      <c r="N29" s="29">
        <f t="shared" si="4"/>
        <v>4.0541136033137972</v>
      </c>
      <c r="O29" s="28">
        <f t="shared" si="5"/>
        <v>59.490603743640513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7942550</v>
      </c>
      <c r="M30" s="79">
        <v>18839950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18122200</v>
      </c>
      <c r="D31" s="58">
        <v>25742750</v>
      </c>
      <c r="E31" s="59">
        <f t="shared" si="0"/>
        <v>7620550</v>
      </c>
      <c r="F31" s="57">
        <v>18767250</v>
      </c>
      <c r="G31" s="58">
        <v>26399200</v>
      </c>
      <c r="H31" s="59">
        <f t="shared" si="1"/>
        <v>7631950</v>
      </c>
      <c r="I31" s="59">
        <v>19193800</v>
      </c>
      <c r="J31" s="27">
        <f t="shared" si="2"/>
        <v>42.050909933672514</v>
      </c>
      <c r="K31" s="28">
        <f t="shared" si="3"/>
        <v>40.666320318640189</v>
      </c>
      <c r="L31" s="78">
        <v>7942550</v>
      </c>
      <c r="M31" s="79">
        <v>18839950</v>
      </c>
      <c r="N31" s="29">
        <f t="shared" si="4"/>
        <v>95.945886396686191</v>
      </c>
      <c r="O31" s="28">
        <f t="shared" si="5"/>
        <v>40.509396256359494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7942550</v>
      </c>
      <c r="M32" s="79">
        <v>18839950</v>
      </c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24122200</v>
      </c>
      <c r="D33" s="76">
        <v>32064750</v>
      </c>
      <c r="E33" s="77">
        <f t="shared" si="0"/>
        <v>7942550</v>
      </c>
      <c r="F33" s="75">
        <v>18767250</v>
      </c>
      <c r="G33" s="76">
        <v>37607200</v>
      </c>
      <c r="H33" s="77">
        <f t="shared" si="1"/>
        <v>18839950</v>
      </c>
      <c r="I33" s="77">
        <v>29318800</v>
      </c>
      <c r="J33" s="53">
        <f t="shared" si="2"/>
        <v>32.92630854565504</v>
      </c>
      <c r="K33" s="54">
        <f t="shared" si="3"/>
        <v>100.38737694654252</v>
      </c>
      <c r="L33" s="90">
        <v>7942550</v>
      </c>
      <c r="M33" s="91">
        <v>18839950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19451634</v>
      </c>
      <c r="D8" s="58">
        <v>16762455</v>
      </c>
      <c r="E8" s="59">
        <f>$D8       -$C8</f>
        <v>-2689179</v>
      </c>
      <c r="F8" s="57">
        <v>28547577</v>
      </c>
      <c r="G8" s="58">
        <v>17634728</v>
      </c>
      <c r="H8" s="59">
        <f>$G8       -$F8</f>
        <v>-10912849</v>
      </c>
      <c r="I8" s="59">
        <v>18586796</v>
      </c>
      <c r="J8" s="27">
        <f>IF(($C8       =0),0,(($E8       /$C8       )*100))</f>
        <v>-13.824951672440475</v>
      </c>
      <c r="K8" s="28">
        <f>IF(($F8       =0),0,(($H8       /$F8       )*100))</f>
        <v>-38.226883493474773</v>
      </c>
      <c r="L8" s="78">
        <v>2423653</v>
      </c>
      <c r="M8" s="79">
        <v>-350620</v>
      </c>
      <c r="N8" s="29">
        <f>IF(($L8       =0),0,(($E8       /$L8       )*100))</f>
        <v>-110.95561121992299</v>
      </c>
      <c r="O8" s="28">
        <f>IF(($M8       =0),0,(($H8       /$M8       )*100))</f>
        <v>3112.4433860019394</v>
      </c>
      <c r="Q8" s="30"/>
    </row>
    <row r="9" spans="1:17" x14ac:dyDescent="0.2">
      <c r="A9" s="1" t="s">
        <v>16</v>
      </c>
      <c r="B9" s="26" t="s">
        <v>19</v>
      </c>
      <c r="C9" s="57">
        <v>2633003</v>
      </c>
      <c r="D9" s="58">
        <v>1428557</v>
      </c>
      <c r="E9" s="59">
        <f>$D9       -$C9</f>
        <v>-1204446</v>
      </c>
      <c r="F9" s="57">
        <v>2750669</v>
      </c>
      <c r="G9" s="58">
        <v>1512670</v>
      </c>
      <c r="H9" s="59">
        <f>$G9       -$F9</f>
        <v>-1237999</v>
      </c>
      <c r="I9" s="59">
        <v>1804479</v>
      </c>
      <c r="J9" s="27">
        <f>IF(($C9       =0),0,(($E9       /$C9       )*100))</f>
        <v>-45.744193986865952</v>
      </c>
      <c r="K9" s="28">
        <f>IF(($F9       =0),0,(($H9       /$F9       )*100))</f>
        <v>-45.00719643112275</v>
      </c>
      <c r="L9" s="78">
        <v>2423653</v>
      </c>
      <c r="M9" s="79">
        <v>-350620</v>
      </c>
      <c r="N9" s="29">
        <f>IF(($L9       =0),0,(($E9       /$L9       )*100))</f>
        <v>-49.695480334849911</v>
      </c>
      <c r="O9" s="28">
        <f>IF(($M9       =0),0,(($H9       /$M9       )*100))</f>
        <v>353.08852889167758</v>
      </c>
      <c r="Q9" s="30"/>
    </row>
    <row r="10" spans="1:17" x14ac:dyDescent="0.2">
      <c r="A10" s="1" t="s">
        <v>16</v>
      </c>
      <c r="B10" s="26" t="s">
        <v>20</v>
      </c>
      <c r="C10" s="57">
        <v>249432022</v>
      </c>
      <c r="D10" s="58">
        <v>255749300</v>
      </c>
      <c r="E10" s="59">
        <f t="shared" ref="E10:E33" si="0">$D10      -$C10</f>
        <v>6317278</v>
      </c>
      <c r="F10" s="57">
        <v>241557418</v>
      </c>
      <c r="G10" s="58">
        <v>253357646</v>
      </c>
      <c r="H10" s="59">
        <f t="shared" ref="H10:H33" si="1">$G10      -$F10</f>
        <v>11800228</v>
      </c>
      <c r="I10" s="59">
        <v>243513736</v>
      </c>
      <c r="J10" s="27">
        <f t="shared" ref="J10:J33" si="2">IF(($C10      =0),0,(($E10      /$C10      )*100))</f>
        <v>2.5326651924426931</v>
      </c>
      <c r="K10" s="28">
        <f t="shared" ref="K10:K33" si="3">IF(($F10      =0),0,(($H10      /$F10      )*100))</f>
        <v>4.885061323184039</v>
      </c>
      <c r="L10" s="78">
        <v>2423653</v>
      </c>
      <c r="M10" s="79">
        <v>-350620</v>
      </c>
      <c r="N10" s="29">
        <f t="shared" ref="N10:N33" si="4">IF(($L10      =0),0,(($E10      /$L10      )*100))</f>
        <v>260.6510915547729</v>
      </c>
      <c r="O10" s="28">
        <f t="shared" ref="O10:O33" si="5">IF(($M10      =0),0,(($H10      /$M10      )*100))</f>
        <v>-3365.5319148936173</v>
      </c>
      <c r="Q10" s="30"/>
    </row>
    <row r="11" spans="1:17" ht="16.5" x14ac:dyDescent="0.3">
      <c r="A11" s="4" t="s">
        <v>16</v>
      </c>
      <c r="B11" s="31" t="s">
        <v>21</v>
      </c>
      <c r="C11" s="60">
        <v>271516659</v>
      </c>
      <c r="D11" s="61">
        <v>273940312</v>
      </c>
      <c r="E11" s="62">
        <f t="shared" si="0"/>
        <v>2423653</v>
      </c>
      <c r="F11" s="60">
        <v>272855664</v>
      </c>
      <c r="G11" s="61">
        <v>272505044</v>
      </c>
      <c r="H11" s="62">
        <f t="shared" si="1"/>
        <v>-350620</v>
      </c>
      <c r="I11" s="62">
        <v>263905011</v>
      </c>
      <c r="J11" s="32">
        <f t="shared" si="2"/>
        <v>0.89263509978590294</v>
      </c>
      <c r="K11" s="33">
        <f t="shared" si="3"/>
        <v>-0.12850017289727217</v>
      </c>
      <c r="L11" s="80">
        <v>2423653</v>
      </c>
      <c r="M11" s="81">
        <v>-350620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147646079</v>
      </c>
      <c r="D13" s="58">
        <v>147296351</v>
      </c>
      <c r="E13" s="59">
        <f t="shared" si="0"/>
        <v>-349728</v>
      </c>
      <c r="F13" s="57">
        <v>154409872</v>
      </c>
      <c r="G13" s="58">
        <v>154071987</v>
      </c>
      <c r="H13" s="59">
        <f t="shared" si="1"/>
        <v>-337885</v>
      </c>
      <c r="I13" s="59">
        <v>161159299</v>
      </c>
      <c r="J13" s="27">
        <f t="shared" si="2"/>
        <v>-0.23686914164513639</v>
      </c>
      <c r="K13" s="28">
        <f t="shared" si="3"/>
        <v>-0.21882344413833849</v>
      </c>
      <c r="L13" s="78">
        <v>-11448908</v>
      </c>
      <c r="M13" s="79">
        <v>-19124439</v>
      </c>
      <c r="N13" s="29">
        <f t="shared" si="4"/>
        <v>3.0546843419477212</v>
      </c>
      <c r="O13" s="28">
        <f t="shared" si="5"/>
        <v>1.7667707795245655</v>
      </c>
      <c r="Q13" s="30"/>
    </row>
    <row r="14" spans="1:17" x14ac:dyDescent="0.2">
      <c r="A14" s="1" t="s">
        <v>16</v>
      </c>
      <c r="B14" s="26" t="s">
        <v>24</v>
      </c>
      <c r="C14" s="57">
        <v>5116908</v>
      </c>
      <c r="D14" s="58">
        <v>5000000</v>
      </c>
      <c r="E14" s="59">
        <f t="shared" si="0"/>
        <v>-116908</v>
      </c>
      <c r="F14" s="57">
        <v>5189084</v>
      </c>
      <c r="G14" s="58">
        <v>5000000</v>
      </c>
      <c r="H14" s="59">
        <f t="shared" si="1"/>
        <v>-189084</v>
      </c>
      <c r="I14" s="59">
        <v>5000000</v>
      </c>
      <c r="J14" s="27">
        <f t="shared" si="2"/>
        <v>-2.2847391432482276</v>
      </c>
      <c r="K14" s="28">
        <f t="shared" si="3"/>
        <v>-3.6438801144864876</v>
      </c>
      <c r="L14" s="78">
        <v>-11448908</v>
      </c>
      <c r="M14" s="79">
        <v>-19124439</v>
      </c>
      <c r="N14" s="29">
        <f t="shared" si="4"/>
        <v>1.0211279538624993</v>
      </c>
      <c r="O14" s="28">
        <f t="shared" si="5"/>
        <v>0.98870351177360016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-11448908</v>
      </c>
      <c r="M15" s="79">
        <v>-19124439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-11448908</v>
      </c>
      <c r="M16" s="79">
        <v>-19124439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132315983</v>
      </c>
      <c r="D17" s="58">
        <v>121333711</v>
      </c>
      <c r="E17" s="59">
        <f t="shared" si="0"/>
        <v>-10982272</v>
      </c>
      <c r="F17" s="57">
        <v>145468330</v>
      </c>
      <c r="G17" s="58">
        <v>126870860</v>
      </c>
      <c r="H17" s="59">
        <f t="shared" si="1"/>
        <v>-18597470</v>
      </c>
      <c r="I17" s="59">
        <v>132730653</v>
      </c>
      <c r="J17" s="39">
        <f t="shared" si="2"/>
        <v>-8.3000343201168665</v>
      </c>
      <c r="K17" s="28">
        <f t="shared" si="3"/>
        <v>-12.784549049267287</v>
      </c>
      <c r="L17" s="82">
        <v>-11448908</v>
      </c>
      <c r="M17" s="79">
        <v>-19124439</v>
      </c>
      <c r="N17" s="29">
        <f t="shared" si="4"/>
        <v>95.924187704189777</v>
      </c>
      <c r="O17" s="28">
        <f t="shared" si="5"/>
        <v>97.244525708701829</v>
      </c>
      <c r="Q17" s="30"/>
    </row>
    <row r="18" spans="1:17" ht="16.5" x14ac:dyDescent="0.3">
      <c r="A18" s="1" t="s">
        <v>16</v>
      </c>
      <c r="B18" s="31" t="s">
        <v>27</v>
      </c>
      <c r="C18" s="60">
        <v>285078970</v>
      </c>
      <c r="D18" s="61">
        <v>273630062</v>
      </c>
      <c r="E18" s="62">
        <f t="shared" si="0"/>
        <v>-11448908</v>
      </c>
      <c r="F18" s="60">
        <v>305067286</v>
      </c>
      <c r="G18" s="61">
        <v>285942847</v>
      </c>
      <c r="H18" s="62">
        <f t="shared" si="1"/>
        <v>-19124439</v>
      </c>
      <c r="I18" s="62">
        <v>298889952</v>
      </c>
      <c r="J18" s="40">
        <f t="shared" si="2"/>
        <v>-4.0160479042000183</v>
      </c>
      <c r="K18" s="33">
        <f t="shared" si="3"/>
        <v>-6.268924882361854</v>
      </c>
      <c r="L18" s="83">
        <v>-11448908</v>
      </c>
      <c r="M18" s="81">
        <v>-19124439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-13562311</v>
      </c>
      <c r="D19" s="67">
        <v>310250</v>
      </c>
      <c r="E19" s="68">
        <f t="shared" si="0"/>
        <v>13872561</v>
      </c>
      <c r="F19" s="69">
        <v>-32211622</v>
      </c>
      <c r="G19" s="70">
        <v>-13437803</v>
      </c>
      <c r="H19" s="71">
        <f t="shared" si="1"/>
        <v>18773819</v>
      </c>
      <c r="I19" s="71">
        <v>-34984941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38321391</v>
      </c>
      <c r="M22" s="79">
        <v>12030602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2545690</v>
      </c>
      <c r="D23" s="58">
        <v>3843480</v>
      </c>
      <c r="E23" s="59">
        <f t="shared" si="0"/>
        <v>1297790</v>
      </c>
      <c r="F23" s="57">
        <v>2670794</v>
      </c>
      <c r="G23" s="58">
        <v>4020280</v>
      </c>
      <c r="H23" s="59">
        <f t="shared" si="1"/>
        <v>1349486</v>
      </c>
      <c r="I23" s="59">
        <v>4213250</v>
      </c>
      <c r="J23" s="27">
        <f t="shared" si="2"/>
        <v>50.979891502893125</v>
      </c>
      <c r="K23" s="28">
        <f t="shared" si="3"/>
        <v>50.527521029326863</v>
      </c>
      <c r="L23" s="78">
        <v>38321391</v>
      </c>
      <c r="M23" s="79">
        <v>12030602</v>
      </c>
      <c r="N23" s="29">
        <f t="shared" si="4"/>
        <v>3.3865941870429497</v>
      </c>
      <c r="O23" s="28">
        <f t="shared" si="5"/>
        <v>11.217111163680753</v>
      </c>
      <c r="Q23" s="30"/>
    </row>
    <row r="24" spans="1:17" x14ac:dyDescent="0.2">
      <c r="A24" s="4" t="s">
        <v>16</v>
      </c>
      <c r="B24" s="26" t="s">
        <v>32</v>
      </c>
      <c r="C24" s="57">
        <v>45643964</v>
      </c>
      <c r="D24" s="58">
        <v>82667565</v>
      </c>
      <c r="E24" s="59">
        <f t="shared" si="0"/>
        <v>37023601</v>
      </c>
      <c r="F24" s="57">
        <v>46179541</v>
      </c>
      <c r="G24" s="58">
        <v>56860657</v>
      </c>
      <c r="H24" s="59">
        <f t="shared" si="1"/>
        <v>10681116</v>
      </c>
      <c r="I24" s="59">
        <v>56853139</v>
      </c>
      <c r="J24" s="27">
        <f t="shared" si="2"/>
        <v>81.11390369162504</v>
      </c>
      <c r="K24" s="28">
        <f t="shared" si="3"/>
        <v>23.129541283227567</v>
      </c>
      <c r="L24" s="78">
        <v>38321391</v>
      </c>
      <c r="M24" s="79">
        <v>12030602</v>
      </c>
      <c r="N24" s="29">
        <f t="shared" si="4"/>
        <v>96.613405812957055</v>
      </c>
      <c r="O24" s="28">
        <f t="shared" si="5"/>
        <v>88.782888836319245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38321391</v>
      </c>
      <c r="M25" s="79">
        <v>12030602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48189654</v>
      </c>
      <c r="D26" s="61">
        <v>86511045</v>
      </c>
      <c r="E26" s="62">
        <f t="shared" si="0"/>
        <v>38321391</v>
      </c>
      <c r="F26" s="60">
        <v>48850335</v>
      </c>
      <c r="G26" s="61">
        <v>60880937</v>
      </c>
      <c r="H26" s="62">
        <f t="shared" si="1"/>
        <v>12030602</v>
      </c>
      <c r="I26" s="62">
        <v>61066389</v>
      </c>
      <c r="J26" s="40">
        <f t="shared" si="2"/>
        <v>79.522029770124519</v>
      </c>
      <c r="K26" s="33">
        <f t="shared" si="3"/>
        <v>24.6274708249186</v>
      </c>
      <c r="L26" s="83">
        <v>38321391</v>
      </c>
      <c r="M26" s="81">
        <v>12030602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38321391</v>
      </c>
      <c r="M28" s="79">
        <v>12030602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7523479</v>
      </c>
      <c r="E29" s="59">
        <f t="shared" si="0"/>
        <v>7523479</v>
      </c>
      <c r="F29" s="57">
        <v>0</v>
      </c>
      <c r="G29" s="58">
        <v>7244688</v>
      </c>
      <c r="H29" s="59">
        <f t="shared" si="1"/>
        <v>7244688</v>
      </c>
      <c r="I29" s="59">
        <v>7592430</v>
      </c>
      <c r="J29" s="27">
        <f t="shared" si="2"/>
        <v>0</v>
      </c>
      <c r="K29" s="28">
        <f t="shared" si="3"/>
        <v>0</v>
      </c>
      <c r="L29" s="78">
        <v>38321391</v>
      </c>
      <c r="M29" s="79">
        <v>12030602</v>
      </c>
      <c r="N29" s="29">
        <f t="shared" si="4"/>
        <v>19.632583274443245</v>
      </c>
      <c r="O29" s="28">
        <f t="shared" si="5"/>
        <v>60.21883194207571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38321391</v>
      </c>
      <c r="M30" s="79">
        <v>12030602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45643964</v>
      </c>
      <c r="D31" s="58">
        <v>75144086</v>
      </c>
      <c r="E31" s="59">
        <f t="shared" si="0"/>
        <v>29500122</v>
      </c>
      <c r="F31" s="57">
        <v>46179541</v>
      </c>
      <c r="G31" s="58">
        <v>49615969</v>
      </c>
      <c r="H31" s="59">
        <f t="shared" si="1"/>
        <v>3436428</v>
      </c>
      <c r="I31" s="59">
        <v>49260709</v>
      </c>
      <c r="J31" s="27">
        <f t="shared" si="2"/>
        <v>64.630937838790686</v>
      </c>
      <c r="K31" s="28">
        <f t="shared" si="3"/>
        <v>7.4414511828950394</v>
      </c>
      <c r="L31" s="78">
        <v>38321391</v>
      </c>
      <c r="M31" s="79">
        <v>12030602</v>
      </c>
      <c r="N31" s="29">
        <f t="shared" si="4"/>
        <v>76.980822538513806</v>
      </c>
      <c r="O31" s="28">
        <f t="shared" si="5"/>
        <v>28.564056894243528</v>
      </c>
      <c r="Q31" s="30"/>
    </row>
    <row r="32" spans="1:17" x14ac:dyDescent="0.2">
      <c r="A32" s="4" t="s">
        <v>16</v>
      </c>
      <c r="B32" s="26" t="s">
        <v>39</v>
      </c>
      <c r="C32" s="57">
        <v>2545690</v>
      </c>
      <c r="D32" s="58">
        <v>3843480</v>
      </c>
      <c r="E32" s="59">
        <f t="shared" si="0"/>
        <v>1297790</v>
      </c>
      <c r="F32" s="57">
        <v>2670794</v>
      </c>
      <c r="G32" s="58">
        <v>4020280</v>
      </c>
      <c r="H32" s="59">
        <f t="shared" si="1"/>
        <v>1349486</v>
      </c>
      <c r="I32" s="59">
        <v>4213250</v>
      </c>
      <c r="J32" s="27">
        <f t="shared" si="2"/>
        <v>50.979891502893125</v>
      </c>
      <c r="K32" s="28">
        <f t="shared" si="3"/>
        <v>50.527521029326863</v>
      </c>
      <c r="L32" s="78">
        <v>38321391</v>
      </c>
      <c r="M32" s="79">
        <v>12030602</v>
      </c>
      <c r="N32" s="29">
        <f t="shared" si="4"/>
        <v>3.3865941870429497</v>
      </c>
      <c r="O32" s="28">
        <f t="shared" si="5"/>
        <v>11.217111163680753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48189654</v>
      </c>
      <c r="D33" s="76">
        <v>86511045</v>
      </c>
      <c r="E33" s="77">
        <f t="shared" si="0"/>
        <v>38321391</v>
      </c>
      <c r="F33" s="75">
        <v>48850335</v>
      </c>
      <c r="G33" s="76">
        <v>60880937</v>
      </c>
      <c r="H33" s="77">
        <f t="shared" si="1"/>
        <v>12030602</v>
      </c>
      <c r="I33" s="77">
        <v>61066389</v>
      </c>
      <c r="J33" s="53">
        <f t="shared" si="2"/>
        <v>79.522029770124519</v>
      </c>
      <c r="K33" s="54">
        <f t="shared" si="3"/>
        <v>24.6274708249186</v>
      </c>
      <c r="L33" s="90">
        <v>38321391</v>
      </c>
      <c r="M33" s="91">
        <v>12030602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16040532</v>
      </c>
      <c r="D8" s="58">
        <v>12100000</v>
      </c>
      <c r="E8" s="59">
        <f>$D8       -$C8</f>
        <v>-3940532</v>
      </c>
      <c r="F8" s="57">
        <v>16521748</v>
      </c>
      <c r="G8" s="58">
        <v>9433570</v>
      </c>
      <c r="H8" s="59">
        <f>$G8       -$F8</f>
        <v>-7088178</v>
      </c>
      <c r="I8" s="59">
        <v>9433570</v>
      </c>
      <c r="J8" s="27">
        <f>IF(($C8       =0),0,(($E8       /$C8       )*100))</f>
        <v>-24.566092945046961</v>
      </c>
      <c r="K8" s="28">
        <f>IF(($F8       =0),0,(($H8       /$F8       )*100))</f>
        <v>-42.902106968342572</v>
      </c>
      <c r="L8" s="78">
        <v>-5214457</v>
      </c>
      <c r="M8" s="79">
        <v>-855109</v>
      </c>
      <c r="N8" s="29">
        <f>IF(($L8       =0),0,(($E8       /$L8       )*100))</f>
        <v>75.569364173489205</v>
      </c>
      <c r="O8" s="28">
        <f>IF(($M8       =0),0,(($H8       /$M8       )*100))</f>
        <v>828.92099135899639</v>
      </c>
      <c r="Q8" s="30"/>
    </row>
    <row r="9" spans="1:17" x14ac:dyDescent="0.2">
      <c r="A9" s="1" t="s">
        <v>16</v>
      </c>
      <c r="B9" s="26" t="s">
        <v>19</v>
      </c>
      <c r="C9" s="57">
        <v>25810254</v>
      </c>
      <c r="D9" s="58">
        <v>25000000</v>
      </c>
      <c r="E9" s="59">
        <f>$D9       -$C9</f>
        <v>-810254</v>
      </c>
      <c r="F9" s="57">
        <v>26098630</v>
      </c>
      <c r="G9" s="58">
        <v>26793782</v>
      </c>
      <c r="H9" s="59">
        <f>$G9       -$F9</f>
        <v>695152</v>
      </c>
      <c r="I9" s="59">
        <v>26793782</v>
      </c>
      <c r="J9" s="27">
        <f>IF(($C9       =0),0,(($E9       /$C9       )*100))</f>
        <v>-3.1392717018592688</v>
      </c>
      <c r="K9" s="28">
        <f>IF(($F9       =0),0,(($H9       /$F9       )*100))</f>
        <v>2.6635574357734488</v>
      </c>
      <c r="L9" s="78">
        <v>-5214457</v>
      </c>
      <c r="M9" s="79">
        <v>-855109</v>
      </c>
      <c r="N9" s="29">
        <f>IF(($L9       =0),0,(($E9       /$L9       )*100))</f>
        <v>15.53860737560977</v>
      </c>
      <c r="O9" s="28">
        <f>IF(($M9       =0),0,(($H9       /$M9       )*100))</f>
        <v>-81.293963693517441</v>
      </c>
      <c r="Q9" s="30"/>
    </row>
    <row r="10" spans="1:17" x14ac:dyDescent="0.2">
      <c r="A10" s="1" t="s">
        <v>16</v>
      </c>
      <c r="B10" s="26" t="s">
        <v>20</v>
      </c>
      <c r="C10" s="57">
        <v>184151221</v>
      </c>
      <c r="D10" s="58">
        <v>183687550</v>
      </c>
      <c r="E10" s="59">
        <f t="shared" ref="E10:E33" si="0">$D10      -$C10</f>
        <v>-463671</v>
      </c>
      <c r="F10" s="57">
        <v>177329797</v>
      </c>
      <c r="G10" s="58">
        <v>182867714</v>
      </c>
      <c r="H10" s="59">
        <f t="shared" ref="H10:H33" si="1">$G10      -$F10</f>
        <v>5537917</v>
      </c>
      <c r="I10" s="59">
        <v>182867712</v>
      </c>
      <c r="J10" s="27">
        <f t="shared" ref="J10:J33" si="2">IF(($C10      =0),0,(($E10      /$C10      )*100))</f>
        <v>-0.25178817576235346</v>
      </c>
      <c r="K10" s="28">
        <f t="shared" ref="K10:K33" si="3">IF(($F10      =0),0,(($H10      /$F10      )*100))</f>
        <v>3.1229478032955735</v>
      </c>
      <c r="L10" s="78">
        <v>-5214457</v>
      </c>
      <c r="M10" s="79">
        <v>-855109</v>
      </c>
      <c r="N10" s="29">
        <f t="shared" ref="N10:N33" si="4">IF(($L10      =0),0,(($E10      /$L10      )*100))</f>
        <v>8.892028450901023</v>
      </c>
      <c r="O10" s="28">
        <f t="shared" ref="O10:O33" si="5">IF(($M10      =0),0,(($H10      /$M10      )*100))</f>
        <v>-647.62702766547898</v>
      </c>
      <c r="Q10" s="30"/>
    </row>
    <row r="11" spans="1:17" ht="16.5" x14ac:dyDescent="0.3">
      <c r="A11" s="4" t="s">
        <v>16</v>
      </c>
      <c r="B11" s="31" t="s">
        <v>21</v>
      </c>
      <c r="C11" s="60">
        <v>226002007</v>
      </c>
      <c r="D11" s="61">
        <v>220787550</v>
      </c>
      <c r="E11" s="62">
        <f t="shared" si="0"/>
        <v>-5214457</v>
      </c>
      <c r="F11" s="60">
        <v>219950175</v>
      </c>
      <c r="G11" s="61">
        <v>219095066</v>
      </c>
      <c r="H11" s="62">
        <f t="shared" si="1"/>
        <v>-855109</v>
      </c>
      <c r="I11" s="62">
        <v>219095064</v>
      </c>
      <c r="J11" s="32">
        <f t="shared" si="2"/>
        <v>-2.307261368701031</v>
      </c>
      <c r="K11" s="33">
        <f t="shared" si="3"/>
        <v>-0.38877395755652389</v>
      </c>
      <c r="L11" s="80">
        <v>-5214457</v>
      </c>
      <c r="M11" s="81">
        <v>-855109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102583388</v>
      </c>
      <c r="D13" s="58">
        <v>101218519</v>
      </c>
      <c r="E13" s="59">
        <f t="shared" si="0"/>
        <v>-1364869</v>
      </c>
      <c r="F13" s="57">
        <v>107710025</v>
      </c>
      <c r="G13" s="58">
        <v>106522978</v>
      </c>
      <c r="H13" s="59">
        <f t="shared" si="1"/>
        <v>-1187047</v>
      </c>
      <c r="I13" s="59">
        <v>106522977</v>
      </c>
      <c r="J13" s="27">
        <f t="shared" si="2"/>
        <v>-1.3304970976392396</v>
      </c>
      <c r="K13" s="28">
        <f t="shared" si="3"/>
        <v>-1.1020766172879453</v>
      </c>
      <c r="L13" s="78">
        <v>-8174434</v>
      </c>
      <c r="M13" s="79">
        <v>41734828</v>
      </c>
      <c r="N13" s="29">
        <f t="shared" si="4"/>
        <v>16.696801270889214</v>
      </c>
      <c r="O13" s="28">
        <f t="shared" si="5"/>
        <v>-2.8442599547792553</v>
      </c>
      <c r="Q13" s="30"/>
    </row>
    <row r="14" spans="1:17" x14ac:dyDescent="0.2">
      <c r="A14" s="1" t="s">
        <v>16</v>
      </c>
      <c r="B14" s="26" t="s">
        <v>24</v>
      </c>
      <c r="C14" s="57">
        <v>2060000</v>
      </c>
      <c r="D14" s="58">
        <v>2000000</v>
      </c>
      <c r="E14" s="59">
        <f t="shared" si="0"/>
        <v>-60000</v>
      </c>
      <c r="F14" s="57">
        <v>2183601</v>
      </c>
      <c r="G14" s="58">
        <v>2183601</v>
      </c>
      <c r="H14" s="59">
        <f t="shared" si="1"/>
        <v>0</v>
      </c>
      <c r="I14" s="59">
        <v>2183601</v>
      </c>
      <c r="J14" s="27">
        <f t="shared" si="2"/>
        <v>-2.912621359223301</v>
      </c>
      <c r="K14" s="28">
        <f t="shared" si="3"/>
        <v>0</v>
      </c>
      <c r="L14" s="78">
        <v>-8174434</v>
      </c>
      <c r="M14" s="79">
        <v>41734828</v>
      </c>
      <c r="N14" s="29">
        <f t="shared" si="4"/>
        <v>0.73399577267367999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-8174434</v>
      </c>
      <c r="M15" s="79">
        <v>41734828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15735000</v>
      </c>
      <c r="D16" s="58">
        <v>16000000</v>
      </c>
      <c r="E16" s="59">
        <f t="shared" si="0"/>
        <v>265000</v>
      </c>
      <c r="F16" s="57">
        <v>16474545</v>
      </c>
      <c r="G16" s="58">
        <v>22350000</v>
      </c>
      <c r="H16" s="59">
        <f t="shared" si="1"/>
        <v>5875455</v>
      </c>
      <c r="I16" s="59">
        <v>22350000</v>
      </c>
      <c r="J16" s="27">
        <f t="shared" si="2"/>
        <v>1.6841436288528757</v>
      </c>
      <c r="K16" s="28">
        <f t="shared" si="3"/>
        <v>35.663837756975994</v>
      </c>
      <c r="L16" s="78">
        <v>-8174434</v>
      </c>
      <c r="M16" s="79">
        <v>41734828</v>
      </c>
      <c r="N16" s="29">
        <f t="shared" si="4"/>
        <v>-3.2418146626420863</v>
      </c>
      <c r="O16" s="28">
        <f t="shared" si="5"/>
        <v>14.078062092408766</v>
      </c>
      <c r="Q16" s="30"/>
    </row>
    <row r="17" spans="1:17" x14ac:dyDescent="0.2">
      <c r="A17" s="1" t="s">
        <v>16</v>
      </c>
      <c r="B17" s="26" t="s">
        <v>26</v>
      </c>
      <c r="C17" s="57">
        <v>103333043</v>
      </c>
      <c r="D17" s="58">
        <v>96318478</v>
      </c>
      <c r="E17" s="59">
        <f t="shared" si="0"/>
        <v>-7014565</v>
      </c>
      <c r="F17" s="57">
        <v>108264011</v>
      </c>
      <c r="G17" s="58">
        <v>145310431</v>
      </c>
      <c r="H17" s="59">
        <f t="shared" si="1"/>
        <v>37046420</v>
      </c>
      <c r="I17" s="59">
        <v>145310408</v>
      </c>
      <c r="J17" s="39">
        <f t="shared" si="2"/>
        <v>-6.7883077826325122</v>
      </c>
      <c r="K17" s="28">
        <f t="shared" si="3"/>
        <v>34.218591808869888</v>
      </c>
      <c r="L17" s="82">
        <v>-8174434</v>
      </c>
      <c r="M17" s="79">
        <v>41734828</v>
      </c>
      <c r="N17" s="29">
        <f t="shared" si="4"/>
        <v>85.811017619079195</v>
      </c>
      <c r="O17" s="28">
        <f t="shared" si="5"/>
        <v>88.76619786237049</v>
      </c>
      <c r="Q17" s="30"/>
    </row>
    <row r="18" spans="1:17" ht="16.5" x14ac:dyDescent="0.3">
      <c r="A18" s="1" t="s">
        <v>16</v>
      </c>
      <c r="B18" s="31" t="s">
        <v>27</v>
      </c>
      <c r="C18" s="60">
        <v>223711431</v>
      </c>
      <c r="D18" s="61">
        <v>215536997</v>
      </c>
      <c r="E18" s="62">
        <f t="shared" si="0"/>
        <v>-8174434</v>
      </c>
      <c r="F18" s="60">
        <v>234632182</v>
      </c>
      <c r="G18" s="61">
        <v>276367010</v>
      </c>
      <c r="H18" s="62">
        <f t="shared" si="1"/>
        <v>41734828</v>
      </c>
      <c r="I18" s="62">
        <v>276366986</v>
      </c>
      <c r="J18" s="40">
        <f t="shared" si="2"/>
        <v>-3.6540081852142818</v>
      </c>
      <c r="K18" s="33">
        <f t="shared" si="3"/>
        <v>17.787341721094339</v>
      </c>
      <c r="L18" s="83">
        <v>-8174434</v>
      </c>
      <c r="M18" s="81">
        <v>41734828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2290576</v>
      </c>
      <c r="D19" s="67">
        <v>5250553</v>
      </c>
      <c r="E19" s="68">
        <f t="shared" si="0"/>
        <v>2959977</v>
      </c>
      <c r="F19" s="69">
        <v>-14682007</v>
      </c>
      <c r="G19" s="70">
        <v>-57271944</v>
      </c>
      <c r="H19" s="71">
        <f t="shared" si="1"/>
        <v>-42589937</v>
      </c>
      <c r="I19" s="71">
        <v>-57271922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62535939</v>
      </c>
      <c r="M22" s="79">
        <v>69954690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4510708</v>
      </c>
      <c r="D23" s="58">
        <v>2920007</v>
      </c>
      <c r="E23" s="59">
        <f t="shared" si="0"/>
        <v>-1590701</v>
      </c>
      <c r="F23" s="57">
        <v>4997450</v>
      </c>
      <c r="G23" s="58">
        <v>4997454</v>
      </c>
      <c r="H23" s="59">
        <f t="shared" si="1"/>
        <v>4</v>
      </c>
      <c r="I23" s="59">
        <v>4997449</v>
      </c>
      <c r="J23" s="27">
        <f t="shared" si="2"/>
        <v>-35.264996093739612</v>
      </c>
      <c r="K23" s="28">
        <f t="shared" si="3"/>
        <v>8.0040820818617502E-5</v>
      </c>
      <c r="L23" s="78">
        <v>62535939</v>
      </c>
      <c r="M23" s="79">
        <v>69954690</v>
      </c>
      <c r="N23" s="29">
        <f t="shared" si="4"/>
        <v>-2.5436589350645233</v>
      </c>
      <c r="O23" s="28">
        <f t="shared" si="5"/>
        <v>5.7179868855111783E-6</v>
      </c>
      <c r="Q23" s="30"/>
    </row>
    <row r="24" spans="1:17" x14ac:dyDescent="0.2">
      <c r="A24" s="4" t="s">
        <v>16</v>
      </c>
      <c r="B24" s="26" t="s">
        <v>32</v>
      </c>
      <c r="C24" s="57">
        <v>54321810</v>
      </c>
      <c r="D24" s="58">
        <v>118448450</v>
      </c>
      <c r="E24" s="59">
        <f t="shared" si="0"/>
        <v>64126640</v>
      </c>
      <c r="F24" s="57">
        <v>57277170</v>
      </c>
      <c r="G24" s="58">
        <v>127231856</v>
      </c>
      <c r="H24" s="59">
        <f t="shared" si="1"/>
        <v>69954686</v>
      </c>
      <c r="I24" s="59">
        <v>127231842</v>
      </c>
      <c r="J24" s="27">
        <f t="shared" si="2"/>
        <v>118.04952743658579</v>
      </c>
      <c r="K24" s="28">
        <f t="shared" si="3"/>
        <v>122.1336284596463</v>
      </c>
      <c r="L24" s="78">
        <v>62535939</v>
      </c>
      <c r="M24" s="79">
        <v>69954690</v>
      </c>
      <c r="N24" s="29">
        <f t="shared" si="4"/>
        <v>102.54365893506451</v>
      </c>
      <c r="O24" s="28">
        <f t="shared" si="5"/>
        <v>99.99999428201312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62535939</v>
      </c>
      <c r="M25" s="79">
        <v>69954690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58832518</v>
      </c>
      <c r="D26" s="61">
        <v>121368457</v>
      </c>
      <c r="E26" s="62">
        <f t="shared" si="0"/>
        <v>62535939</v>
      </c>
      <c r="F26" s="60">
        <v>62274620</v>
      </c>
      <c r="G26" s="61">
        <v>132229310</v>
      </c>
      <c r="H26" s="62">
        <f t="shared" si="1"/>
        <v>69954690</v>
      </c>
      <c r="I26" s="62">
        <v>132229291</v>
      </c>
      <c r="J26" s="40">
        <f t="shared" si="2"/>
        <v>106.29485380856893</v>
      </c>
      <c r="K26" s="33">
        <f t="shared" si="3"/>
        <v>112.33258428554041</v>
      </c>
      <c r="L26" s="83">
        <v>62535939</v>
      </c>
      <c r="M26" s="81">
        <v>69954690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64535933</v>
      </c>
      <c r="M28" s="79">
        <v>69954695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19860262</v>
      </c>
      <c r="D29" s="58">
        <v>50681005</v>
      </c>
      <c r="E29" s="59">
        <f t="shared" si="0"/>
        <v>30820743</v>
      </c>
      <c r="F29" s="57">
        <v>21471201</v>
      </c>
      <c r="G29" s="58">
        <v>88425887</v>
      </c>
      <c r="H29" s="59">
        <f t="shared" si="1"/>
        <v>66954686</v>
      </c>
      <c r="I29" s="59">
        <v>88425875</v>
      </c>
      <c r="J29" s="27">
        <f t="shared" si="2"/>
        <v>155.18799802338964</v>
      </c>
      <c r="K29" s="28">
        <f t="shared" si="3"/>
        <v>311.83484333270411</v>
      </c>
      <c r="L29" s="78">
        <v>64535933</v>
      </c>
      <c r="M29" s="79">
        <v>69954695</v>
      </c>
      <c r="N29" s="29">
        <f t="shared" si="4"/>
        <v>47.757491938638282</v>
      </c>
      <c r="O29" s="28">
        <f t="shared" si="5"/>
        <v>95.711497276916162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64535933</v>
      </c>
      <c r="M30" s="79">
        <v>69954695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34693782</v>
      </c>
      <c r="D31" s="58">
        <v>69517450</v>
      </c>
      <c r="E31" s="59">
        <f t="shared" si="0"/>
        <v>34823668</v>
      </c>
      <c r="F31" s="57">
        <v>38277144</v>
      </c>
      <c r="G31" s="58">
        <v>38277150</v>
      </c>
      <c r="H31" s="59">
        <f t="shared" si="1"/>
        <v>6</v>
      </c>
      <c r="I31" s="59">
        <v>38277147</v>
      </c>
      <c r="J31" s="27">
        <f t="shared" si="2"/>
        <v>100.3743783251996</v>
      </c>
      <c r="K31" s="28">
        <f t="shared" si="3"/>
        <v>1.5675150685223537E-5</v>
      </c>
      <c r="L31" s="78">
        <v>64535933</v>
      </c>
      <c r="M31" s="79">
        <v>69954695</v>
      </c>
      <c r="N31" s="29">
        <f t="shared" si="4"/>
        <v>53.960121720096623</v>
      </c>
      <c r="O31" s="28">
        <f t="shared" si="5"/>
        <v>8.5769797152285477E-6</v>
      </c>
      <c r="Q31" s="30"/>
    </row>
    <row r="32" spans="1:17" x14ac:dyDescent="0.2">
      <c r="A32" s="4" t="s">
        <v>16</v>
      </c>
      <c r="B32" s="26" t="s">
        <v>39</v>
      </c>
      <c r="C32" s="57">
        <v>4278480</v>
      </c>
      <c r="D32" s="58">
        <v>3170002</v>
      </c>
      <c r="E32" s="59">
        <f t="shared" si="0"/>
        <v>-1108478</v>
      </c>
      <c r="F32" s="57">
        <v>2526281</v>
      </c>
      <c r="G32" s="58">
        <v>5526284</v>
      </c>
      <c r="H32" s="59">
        <f t="shared" si="1"/>
        <v>3000003</v>
      </c>
      <c r="I32" s="59">
        <v>5526280</v>
      </c>
      <c r="J32" s="27">
        <f t="shared" si="2"/>
        <v>-25.908219741590472</v>
      </c>
      <c r="K32" s="28">
        <f t="shared" si="3"/>
        <v>118.75175406061319</v>
      </c>
      <c r="L32" s="78">
        <v>64535933</v>
      </c>
      <c r="M32" s="79">
        <v>69954695</v>
      </c>
      <c r="N32" s="29">
        <f t="shared" si="4"/>
        <v>-1.7176136587348942</v>
      </c>
      <c r="O32" s="28">
        <f t="shared" si="5"/>
        <v>4.2884941461041315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58832524</v>
      </c>
      <c r="D33" s="76">
        <v>123368457</v>
      </c>
      <c r="E33" s="77">
        <f t="shared" si="0"/>
        <v>64535933</v>
      </c>
      <c r="F33" s="75">
        <v>62274626</v>
      </c>
      <c r="G33" s="76">
        <v>132229321</v>
      </c>
      <c r="H33" s="77">
        <f t="shared" si="1"/>
        <v>69954695</v>
      </c>
      <c r="I33" s="77">
        <v>132229302</v>
      </c>
      <c r="J33" s="53">
        <f t="shared" si="2"/>
        <v>109.69431296199362</v>
      </c>
      <c r="K33" s="54">
        <f t="shared" si="3"/>
        <v>112.33258149153717</v>
      </c>
      <c r="L33" s="90">
        <v>64535933</v>
      </c>
      <c r="M33" s="91">
        <v>69954695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7898297</v>
      </c>
      <c r="D8" s="58">
        <v>7898297</v>
      </c>
      <c r="E8" s="59">
        <f>$D8       -$C8</f>
        <v>0</v>
      </c>
      <c r="F8" s="57">
        <v>8269517</v>
      </c>
      <c r="G8" s="58">
        <v>8261619</v>
      </c>
      <c r="H8" s="59">
        <f>$G8       -$F8</f>
        <v>-7898</v>
      </c>
      <c r="I8" s="59">
        <v>8641653</v>
      </c>
      <c r="J8" s="27">
        <f>IF(($C8       =0),0,(($E8       /$C8       )*100))</f>
        <v>0</v>
      </c>
      <c r="K8" s="28">
        <f>IF(($F8       =0),0,(($H8       /$F8       )*100))</f>
        <v>-9.5507391786001525E-2</v>
      </c>
      <c r="L8" s="78">
        <v>-185893</v>
      </c>
      <c r="M8" s="79">
        <v>-8655295</v>
      </c>
      <c r="N8" s="29">
        <f>IF(($L8       =0),0,(($E8       /$L8       )*100))</f>
        <v>0</v>
      </c>
      <c r="O8" s="28">
        <f>IF(($M8       =0),0,(($H8       /$M8       )*100))</f>
        <v>9.125050041621921E-2</v>
      </c>
      <c r="Q8" s="30"/>
    </row>
    <row r="9" spans="1:17" x14ac:dyDescent="0.2">
      <c r="A9" s="1" t="s">
        <v>16</v>
      </c>
      <c r="B9" s="26" t="s">
        <v>19</v>
      </c>
      <c r="C9" s="57">
        <v>1123548</v>
      </c>
      <c r="D9" s="58">
        <v>983612</v>
      </c>
      <c r="E9" s="59">
        <f>$D9       -$C9</f>
        <v>-139936</v>
      </c>
      <c r="F9" s="57">
        <v>1176356</v>
      </c>
      <c r="G9" s="58">
        <v>1028858</v>
      </c>
      <c r="H9" s="59">
        <f>$G9       -$F9</f>
        <v>-147498</v>
      </c>
      <c r="I9" s="59">
        <v>1076186</v>
      </c>
      <c r="J9" s="27">
        <f>IF(($C9       =0),0,(($E9       /$C9       )*100))</f>
        <v>-12.454830590237355</v>
      </c>
      <c r="K9" s="28">
        <f>IF(($F9       =0),0,(($H9       /$F9       )*100))</f>
        <v>-12.538551254892226</v>
      </c>
      <c r="L9" s="78">
        <v>-185893</v>
      </c>
      <c r="M9" s="79">
        <v>-8655295</v>
      </c>
      <c r="N9" s="29">
        <f>IF(($L9       =0),0,(($E9       /$L9       )*100))</f>
        <v>75.277713523370977</v>
      </c>
      <c r="O9" s="28">
        <f>IF(($M9       =0),0,(($H9       /$M9       )*100))</f>
        <v>1.7041360230933782</v>
      </c>
      <c r="Q9" s="30"/>
    </row>
    <row r="10" spans="1:17" x14ac:dyDescent="0.2">
      <c r="A10" s="1" t="s">
        <v>16</v>
      </c>
      <c r="B10" s="26" t="s">
        <v>20</v>
      </c>
      <c r="C10" s="57">
        <v>235872216</v>
      </c>
      <c r="D10" s="58">
        <v>235826259</v>
      </c>
      <c r="E10" s="59">
        <f t="shared" ref="E10:E33" si="0">$D10      -$C10</f>
        <v>-45957</v>
      </c>
      <c r="F10" s="57">
        <v>245219753</v>
      </c>
      <c r="G10" s="58">
        <v>236719854</v>
      </c>
      <c r="H10" s="59">
        <f t="shared" ref="H10:H33" si="1">$G10      -$F10</f>
        <v>-8499899</v>
      </c>
      <c r="I10" s="59">
        <v>237208489</v>
      </c>
      <c r="J10" s="27">
        <f t="shared" ref="J10:J33" si="2">IF(($C10      =0),0,(($E10      /$C10      )*100))</f>
        <v>-1.9483854766514763E-2</v>
      </c>
      <c r="K10" s="28">
        <f t="shared" ref="K10:K33" si="3">IF(($F10      =0),0,(($H10      /$F10      )*100))</f>
        <v>-3.4662374853627718</v>
      </c>
      <c r="L10" s="78">
        <v>-185893</v>
      </c>
      <c r="M10" s="79">
        <v>-8655295</v>
      </c>
      <c r="N10" s="29">
        <f t="shared" ref="N10:N33" si="4">IF(($L10      =0),0,(($E10      /$L10      )*100))</f>
        <v>24.72228647662903</v>
      </c>
      <c r="O10" s="28">
        <f t="shared" ref="O10:O33" si="5">IF(($M10      =0),0,(($H10      /$M10      )*100))</f>
        <v>98.204613476490394</v>
      </c>
      <c r="Q10" s="30"/>
    </row>
    <row r="11" spans="1:17" ht="16.5" x14ac:dyDescent="0.3">
      <c r="A11" s="4" t="s">
        <v>16</v>
      </c>
      <c r="B11" s="31" t="s">
        <v>21</v>
      </c>
      <c r="C11" s="60">
        <v>244894061</v>
      </c>
      <c r="D11" s="61">
        <v>244708168</v>
      </c>
      <c r="E11" s="62">
        <f t="shared" si="0"/>
        <v>-185893</v>
      </c>
      <c r="F11" s="60">
        <v>254665626</v>
      </c>
      <c r="G11" s="61">
        <v>246010331</v>
      </c>
      <c r="H11" s="62">
        <f t="shared" si="1"/>
        <v>-8655295</v>
      </c>
      <c r="I11" s="62">
        <v>246926328</v>
      </c>
      <c r="J11" s="32">
        <f t="shared" si="2"/>
        <v>-7.5907516597554403E-2</v>
      </c>
      <c r="K11" s="33">
        <f t="shared" si="3"/>
        <v>-3.3986899354842648</v>
      </c>
      <c r="L11" s="80">
        <v>-185893</v>
      </c>
      <c r="M11" s="81">
        <v>-8655295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106916290</v>
      </c>
      <c r="D13" s="58">
        <v>110367457</v>
      </c>
      <c r="E13" s="59">
        <f t="shared" si="0"/>
        <v>3451167</v>
      </c>
      <c r="F13" s="57">
        <v>111598352</v>
      </c>
      <c r="G13" s="58">
        <v>113518874</v>
      </c>
      <c r="H13" s="59">
        <f t="shared" si="1"/>
        <v>1920522</v>
      </c>
      <c r="I13" s="59">
        <v>118704983</v>
      </c>
      <c r="J13" s="27">
        <f t="shared" si="2"/>
        <v>3.2279150352111916</v>
      </c>
      <c r="K13" s="28">
        <f t="shared" si="3"/>
        <v>1.7209232623793584</v>
      </c>
      <c r="L13" s="78">
        <v>-6466452</v>
      </c>
      <c r="M13" s="79">
        <v>-20146372</v>
      </c>
      <c r="N13" s="29">
        <f t="shared" si="4"/>
        <v>-53.370333530659472</v>
      </c>
      <c r="O13" s="28">
        <f t="shared" si="5"/>
        <v>-9.5328429356908515</v>
      </c>
      <c r="Q13" s="30"/>
    </row>
    <row r="14" spans="1:17" x14ac:dyDescent="0.2">
      <c r="A14" s="1" t="s">
        <v>16</v>
      </c>
      <c r="B14" s="26" t="s">
        <v>24</v>
      </c>
      <c r="C14" s="57">
        <v>1069952</v>
      </c>
      <c r="D14" s="58">
        <v>483938</v>
      </c>
      <c r="E14" s="59">
        <f t="shared" si="0"/>
        <v>-586014</v>
      </c>
      <c r="F14" s="57">
        <v>1120240</v>
      </c>
      <c r="G14" s="58">
        <v>506200</v>
      </c>
      <c r="H14" s="59">
        <f t="shared" si="1"/>
        <v>-614040</v>
      </c>
      <c r="I14" s="59">
        <v>529485</v>
      </c>
      <c r="J14" s="27">
        <f t="shared" si="2"/>
        <v>-54.770120528771379</v>
      </c>
      <c r="K14" s="28">
        <f t="shared" si="3"/>
        <v>-54.813254302649426</v>
      </c>
      <c r="L14" s="78">
        <v>-6466452</v>
      </c>
      <c r="M14" s="79">
        <v>-20146372</v>
      </c>
      <c r="N14" s="29">
        <f t="shared" si="4"/>
        <v>9.0623729983613881</v>
      </c>
      <c r="O14" s="28">
        <f t="shared" si="5"/>
        <v>3.0478936852749468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-6466452</v>
      </c>
      <c r="M15" s="79">
        <v>-20146372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-6466452</v>
      </c>
      <c r="M16" s="79">
        <v>-20146372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161115826</v>
      </c>
      <c r="D17" s="58">
        <v>151784221</v>
      </c>
      <c r="E17" s="59">
        <f t="shared" si="0"/>
        <v>-9331605</v>
      </c>
      <c r="F17" s="57">
        <v>167270521</v>
      </c>
      <c r="G17" s="58">
        <v>145817667</v>
      </c>
      <c r="H17" s="59">
        <f t="shared" si="1"/>
        <v>-21452854</v>
      </c>
      <c r="I17" s="59">
        <v>158978460</v>
      </c>
      <c r="J17" s="39">
        <f t="shared" si="2"/>
        <v>-5.7918611918359906</v>
      </c>
      <c r="K17" s="28">
        <f t="shared" si="3"/>
        <v>-12.825244921667936</v>
      </c>
      <c r="L17" s="82">
        <v>-6466452</v>
      </c>
      <c r="M17" s="79">
        <v>-20146372</v>
      </c>
      <c r="N17" s="29">
        <f t="shared" si="4"/>
        <v>144.3079605322981</v>
      </c>
      <c r="O17" s="28">
        <f t="shared" si="5"/>
        <v>106.48494925041592</v>
      </c>
      <c r="Q17" s="30"/>
    </row>
    <row r="18" spans="1:17" ht="16.5" x14ac:dyDescent="0.3">
      <c r="A18" s="1" t="s">
        <v>16</v>
      </c>
      <c r="B18" s="31" t="s">
        <v>27</v>
      </c>
      <c r="C18" s="60">
        <v>269102068</v>
      </c>
      <c r="D18" s="61">
        <v>262635616</v>
      </c>
      <c r="E18" s="62">
        <f t="shared" si="0"/>
        <v>-6466452</v>
      </c>
      <c r="F18" s="60">
        <v>279989113</v>
      </c>
      <c r="G18" s="61">
        <v>259842741</v>
      </c>
      <c r="H18" s="62">
        <f t="shared" si="1"/>
        <v>-20146372</v>
      </c>
      <c r="I18" s="62">
        <v>278212928</v>
      </c>
      <c r="J18" s="40">
        <f t="shared" si="2"/>
        <v>-2.4029737296556188</v>
      </c>
      <c r="K18" s="33">
        <f t="shared" si="3"/>
        <v>-7.1954126302046602</v>
      </c>
      <c r="L18" s="83">
        <v>-6466452</v>
      </c>
      <c r="M18" s="81">
        <v>-20146372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-24208007</v>
      </c>
      <c r="D19" s="67">
        <v>-17927448</v>
      </c>
      <c r="E19" s="68">
        <f t="shared" si="0"/>
        <v>6280559</v>
      </c>
      <c r="F19" s="69">
        <v>-25323487</v>
      </c>
      <c r="G19" s="70">
        <v>-13832410</v>
      </c>
      <c r="H19" s="71">
        <f t="shared" si="1"/>
        <v>11491077</v>
      </c>
      <c r="I19" s="71">
        <v>-31286600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37482089</v>
      </c>
      <c r="M22" s="79">
        <v>14456358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45946747</v>
      </c>
      <c r="D23" s="58">
        <v>18453079</v>
      </c>
      <c r="E23" s="59">
        <f t="shared" si="0"/>
        <v>-27493668</v>
      </c>
      <c r="F23" s="57">
        <v>48106240</v>
      </c>
      <c r="G23" s="58">
        <v>20406284</v>
      </c>
      <c r="H23" s="59">
        <f t="shared" si="1"/>
        <v>-27699956</v>
      </c>
      <c r="I23" s="59">
        <v>2595329</v>
      </c>
      <c r="J23" s="27">
        <f t="shared" si="2"/>
        <v>-59.838116504744065</v>
      </c>
      <c r="K23" s="28">
        <f t="shared" si="3"/>
        <v>-57.580796171141202</v>
      </c>
      <c r="L23" s="78">
        <v>37482089</v>
      </c>
      <c r="M23" s="79">
        <v>14456358</v>
      </c>
      <c r="N23" s="29">
        <f t="shared" si="4"/>
        <v>-73.351482624140829</v>
      </c>
      <c r="O23" s="28">
        <f t="shared" si="5"/>
        <v>-191.61088844091992</v>
      </c>
      <c r="Q23" s="30"/>
    </row>
    <row r="24" spans="1:17" x14ac:dyDescent="0.2">
      <c r="A24" s="4" t="s">
        <v>16</v>
      </c>
      <c r="B24" s="26" t="s">
        <v>32</v>
      </c>
      <c r="C24" s="57">
        <v>107000559</v>
      </c>
      <c r="D24" s="58">
        <v>171976316</v>
      </c>
      <c r="E24" s="59">
        <f t="shared" si="0"/>
        <v>64975757</v>
      </c>
      <c r="F24" s="57">
        <v>110232900</v>
      </c>
      <c r="G24" s="58">
        <v>152389214</v>
      </c>
      <c r="H24" s="59">
        <f t="shared" si="1"/>
        <v>42156314</v>
      </c>
      <c r="I24" s="59">
        <v>98703713</v>
      </c>
      <c r="J24" s="27">
        <f t="shared" si="2"/>
        <v>60.724689298118527</v>
      </c>
      <c r="K24" s="28">
        <f t="shared" si="3"/>
        <v>38.242951060890171</v>
      </c>
      <c r="L24" s="78">
        <v>37482089</v>
      </c>
      <c r="M24" s="79">
        <v>14456358</v>
      </c>
      <c r="N24" s="29">
        <f t="shared" si="4"/>
        <v>173.35148262414083</v>
      </c>
      <c r="O24" s="28">
        <f t="shared" si="5"/>
        <v>291.61088844091989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37482089</v>
      </c>
      <c r="M25" s="79">
        <v>14456358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152947306</v>
      </c>
      <c r="D26" s="61">
        <v>190429395</v>
      </c>
      <c r="E26" s="62">
        <f t="shared" si="0"/>
        <v>37482089</v>
      </c>
      <c r="F26" s="60">
        <v>158339140</v>
      </c>
      <c r="G26" s="61">
        <v>172795498</v>
      </c>
      <c r="H26" s="62">
        <f t="shared" si="1"/>
        <v>14456358</v>
      </c>
      <c r="I26" s="62">
        <v>101299042</v>
      </c>
      <c r="J26" s="40">
        <f t="shared" si="2"/>
        <v>24.506537565297162</v>
      </c>
      <c r="K26" s="33">
        <f t="shared" si="3"/>
        <v>9.1299965378111825</v>
      </c>
      <c r="L26" s="83">
        <v>37482089</v>
      </c>
      <c r="M26" s="81">
        <v>14456358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37482089</v>
      </c>
      <c r="M28" s="79">
        <v>14456358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16000000</v>
      </c>
      <c r="D29" s="58">
        <v>38126000</v>
      </c>
      <c r="E29" s="59">
        <f t="shared" si="0"/>
        <v>22126000</v>
      </c>
      <c r="F29" s="57">
        <v>17000000</v>
      </c>
      <c r="G29" s="58">
        <v>15000000</v>
      </c>
      <c r="H29" s="59">
        <f t="shared" si="1"/>
        <v>-2000000</v>
      </c>
      <c r="I29" s="59">
        <v>12999999</v>
      </c>
      <c r="J29" s="27">
        <f t="shared" si="2"/>
        <v>138.28749999999999</v>
      </c>
      <c r="K29" s="28">
        <f t="shared" si="3"/>
        <v>-11.76470588235294</v>
      </c>
      <c r="L29" s="78">
        <v>37482089</v>
      </c>
      <c r="M29" s="79">
        <v>14456358</v>
      </c>
      <c r="N29" s="29">
        <f t="shared" si="4"/>
        <v>59.030861380218155</v>
      </c>
      <c r="O29" s="28">
        <f t="shared" si="5"/>
        <v>-13.834743162835341</v>
      </c>
      <c r="Q29" s="30"/>
    </row>
    <row r="30" spans="1:17" x14ac:dyDescent="0.2">
      <c r="A30" s="4" t="s">
        <v>16</v>
      </c>
      <c r="B30" s="26" t="s">
        <v>37</v>
      </c>
      <c r="C30" s="57">
        <v>37366666</v>
      </c>
      <c r="D30" s="58">
        <v>37366666</v>
      </c>
      <c r="E30" s="59">
        <f t="shared" si="0"/>
        <v>0</v>
      </c>
      <c r="F30" s="57">
        <v>37366667</v>
      </c>
      <c r="G30" s="58">
        <v>37366666</v>
      </c>
      <c r="H30" s="59">
        <f t="shared" si="1"/>
        <v>-1</v>
      </c>
      <c r="I30" s="59">
        <v>37366666</v>
      </c>
      <c r="J30" s="27">
        <f t="shared" si="2"/>
        <v>0</v>
      </c>
      <c r="K30" s="28">
        <f t="shared" si="3"/>
        <v>-2.6761819565014991E-6</v>
      </c>
      <c r="L30" s="78">
        <v>37482089</v>
      </c>
      <c r="M30" s="79">
        <v>14456358</v>
      </c>
      <c r="N30" s="29">
        <f t="shared" si="4"/>
        <v>0</v>
      </c>
      <c r="O30" s="28">
        <f t="shared" si="5"/>
        <v>-6.9173715814176704E-6</v>
      </c>
      <c r="Q30" s="30"/>
    </row>
    <row r="31" spans="1:17" x14ac:dyDescent="0.2">
      <c r="A31" s="4" t="s">
        <v>16</v>
      </c>
      <c r="B31" s="26" t="s">
        <v>38</v>
      </c>
      <c r="C31" s="57">
        <v>80110479</v>
      </c>
      <c r="D31" s="58">
        <v>96483650</v>
      </c>
      <c r="E31" s="59">
        <f t="shared" si="0"/>
        <v>16373171</v>
      </c>
      <c r="F31" s="57">
        <v>83587218</v>
      </c>
      <c r="G31" s="58">
        <v>100022548</v>
      </c>
      <c r="H31" s="59">
        <f t="shared" si="1"/>
        <v>16435330</v>
      </c>
      <c r="I31" s="59">
        <v>48337048</v>
      </c>
      <c r="J31" s="27">
        <f t="shared" si="2"/>
        <v>20.438238797698364</v>
      </c>
      <c r="K31" s="28">
        <f t="shared" si="3"/>
        <v>19.662491937463454</v>
      </c>
      <c r="L31" s="78">
        <v>37482089</v>
      </c>
      <c r="M31" s="79">
        <v>14456358</v>
      </c>
      <c r="N31" s="29">
        <f t="shared" si="4"/>
        <v>43.682653333436136</v>
      </c>
      <c r="O31" s="28">
        <f t="shared" si="5"/>
        <v>113.68928467322128</v>
      </c>
      <c r="Q31" s="30"/>
    </row>
    <row r="32" spans="1:17" x14ac:dyDescent="0.2">
      <c r="A32" s="4" t="s">
        <v>16</v>
      </c>
      <c r="B32" s="26" t="s">
        <v>39</v>
      </c>
      <c r="C32" s="57">
        <v>19470161</v>
      </c>
      <c r="D32" s="58">
        <v>18453079</v>
      </c>
      <c r="E32" s="59">
        <f t="shared" si="0"/>
        <v>-1017082</v>
      </c>
      <c r="F32" s="57">
        <v>20385255</v>
      </c>
      <c r="G32" s="58">
        <v>20406284</v>
      </c>
      <c r="H32" s="59">
        <f t="shared" si="1"/>
        <v>21029</v>
      </c>
      <c r="I32" s="59">
        <v>2595329</v>
      </c>
      <c r="J32" s="27">
        <f t="shared" si="2"/>
        <v>-5.2237986116293547</v>
      </c>
      <c r="K32" s="28">
        <f t="shared" si="3"/>
        <v>0.1031578952532112</v>
      </c>
      <c r="L32" s="78">
        <v>37482089</v>
      </c>
      <c r="M32" s="79">
        <v>14456358</v>
      </c>
      <c r="N32" s="29">
        <f t="shared" si="4"/>
        <v>-2.7135147136543005</v>
      </c>
      <c r="O32" s="28">
        <f t="shared" si="5"/>
        <v>0.14546540698563221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152947306</v>
      </c>
      <c r="D33" s="76">
        <v>190429395</v>
      </c>
      <c r="E33" s="77">
        <f t="shared" si="0"/>
        <v>37482089</v>
      </c>
      <c r="F33" s="75">
        <v>158339140</v>
      </c>
      <c r="G33" s="76">
        <v>172795498</v>
      </c>
      <c r="H33" s="77">
        <f t="shared" si="1"/>
        <v>14456358</v>
      </c>
      <c r="I33" s="77">
        <v>101299042</v>
      </c>
      <c r="J33" s="53">
        <f t="shared" si="2"/>
        <v>24.506537565297162</v>
      </c>
      <c r="K33" s="54">
        <f t="shared" si="3"/>
        <v>9.1299965378111825</v>
      </c>
      <c r="L33" s="90">
        <v>37482089</v>
      </c>
      <c r="M33" s="91">
        <v>14456358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7323626</v>
      </c>
      <c r="D8" s="58">
        <v>13764636</v>
      </c>
      <c r="E8" s="59">
        <f>$D8       -$C8</f>
        <v>6441010</v>
      </c>
      <c r="F8" s="57">
        <v>7667845</v>
      </c>
      <c r="G8" s="58">
        <v>14397808</v>
      </c>
      <c r="H8" s="59">
        <f>$G8       -$F8</f>
        <v>6729963</v>
      </c>
      <c r="I8" s="59">
        <v>15060113</v>
      </c>
      <c r="J8" s="27">
        <f>IF(($C8       =0),0,(($E8       /$C8       )*100))</f>
        <v>87.948374206984354</v>
      </c>
      <c r="K8" s="28">
        <f>IF(($F8       =0),0,(($H8       /$F8       )*100))</f>
        <v>87.76863642914013</v>
      </c>
      <c r="L8" s="78">
        <v>9908748</v>
      </c>
      <c r="M8" s="79">
        <v>14161710</v>
      </c>
      <c r="N8" s="29">
        <f>IF(($L8       =0),0,(($E8       /$L8       )*100))</f>
        <v>65.003267819506561</v>
      </c>
      <c r="O8" s="28">
        <f>IF(($M8       =0),0,(($H8       /$M8       )*100))</f>
        <v>47.522248372548233</v>
      </c>
      <c r="Q8" s="30"/>
    </row>
    <row r="9" spans="1:17" x14ac:dyDescent="0.2">
      <c r="A9" s="1" t="s">
        <v>16</v>
      </c>
      <c r="B9" s="26" t="s">
        <v>19</v>
      </c>
      <c r="C9" s="57">
        <v>24214596</v>
      </c>
      <c r="D9" s="58">
        <v>26555951</v>
      </c>
      <c r="E9" s="59">
        <f>$D9       -$C9</f>
        <v>2341355</v>
      </c>
      <c r="F9" s="57">
        <v>25352685</v>
      </c>
      <c r="G9" s="58">
        <v>30045802</v>
      </c>
      <c r="H9" s="59">
        <f>$G9       -$F9</f>
        <v>4693117</v>
      </c>
      <c r="I9" s="59">
        <v>34043011</v>
      </c>
      <c r="J9" s="27">
        <f>IF(($C9       =0),0,(($E9       /$C9       )*100))</f>
        <v>9.6691887818405071</v>
      </c>
      <c r="K9" s="28">
        <f>IF(($F9       =0),0,(($H9       /$F9       )*100))</f>
        <v>18.511321384697517</v>
      </c>
      <c r="L9" s="78">
        <v>9908748</v>
      </c>
      <c r="M9" s="79">
        <v>14161710</v>
      </c>
      <c r="N9" s="29">
        <f>IF(($L9       =0),0,(($E9       /$L9       )*100))</f>
        <v>23.629170910391505</v>
      </c>
      <c r="O9" s="28">
        <f>IF(($M9       =0),0,(($H9       /$M9       )*100))</f>
        <v>33.139479624988788</v>
      </c>
      <c r="Q9" s="30"/>
    </row>
    <row r="10" spans="1:17" x14ac:dyDescent="0.2">
      <c r="A10" s="1" t="s">
        <v>16</v>
      </c>
      <c r="B10" s="26" t="s">
        <v>20</v>
      </c>
      <c r="C10" s="57">
        <v>106628307</v>
      </c>
      <c r="D10" s="58">
        <v>107754690</v>
      </c>
      <c r="E10" s="59">
        <f t="shared" ref="E10:E33" si="0">$D10      -$C10</f>
        <v>1126383</v>
      </c>
      <c r="F10" s="57">
        <v>103279687</v>
      </c>
      <c r="G10" s="58">
        <v>106018317</v>
      </c>
      <c r="H10" s="59">
        <f t="shared" ref="H10:H33" si="1">$G10      -$F10</f>
        <v>2738630</v>
      </c>
      <c r="I10" s="59">
        <v>130484915</v>
      </c>
      <c r="J10" s="27">
        <f t="shared" ref="J10:J33" si="2">IF(($C10      =0),0,(($E10      /$C10      )*100))</f>
        <v>1.0563639540858507</v>
      </c>
      <c r="K10" s="28">
        <f t="shared" ref="K10:K33" si="3">IF(($F10      =0),0,(($H10      /$F10      )*100))</f>
        <v>2.6516637293836882</v>
      </c>
      <c r="L10" s="78">
        <v>9908748</v>
      </c>
      <c r="M10" s="79">
        <v>14161710</v>
      </c>
      <c r="N10" s="29">
        <f t="shared" ref="N10:N33" si="4">IF(($L10      =0),0,(($E10      /$L10      )*100))</f>
        <v>11.367561270101934</v>
      </c>
      <c r="O10" s="28">
        <f t="shared" ref="O10:O33" si="5">IF(($M10      =0),0,(($H10      /$M10      )*100))</f>
        <v>19.338272002462979</v>
      </c>
      <c r="Q10" s="30"/>
    </row>
    <row r="11" spans="1:17" ht="16.5" x14ac:dyDescent="0.3">
      <c r="A11" s="4" t="s">
        <v>16</v>
      </c>
      <c r="B11" s="31" t="s">
        <v>21</v>
      </c>
      <c r="C11" s="60">
        <v>138166529</v>
      </c>
      <c r="D11" s="61">
        <v>148075277</v>
      </c>
      <c r="E11" s="62">
        <f t="shared" si="0"/>
        <v>9908748</v>
      </c>
      <c r="F11" s="60">
        <v>136300217</v>
      </c>
      <c r="G11" s="61">
        <v>150461927</v>
      </c>
      <c r="H11" s="62">
        <f t="shared" si="1"/>
        <v>14161710</v>
      </c>
      <c r="I11" s="62">
        <v>179588039</v>
      </c>
      <c r="J11" s="32">
        <f t="shared" si="2"/>
        <v>7.1715979779733781</v>
      </c>
      <c r="K11" s="33">
        <f t="shared" si="3"/>
        <v>10.390086172790172</v>
      </c>
      <c r="L11" s="80">
        <v>9908748</v>
      </c>
      <c r="M11" s="81">
        <v>14161710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46298071</v>
      </c>
      <c r="D13" s="58">
        <v>50442970</v>
      </c>
      <c r="E13" s="59">
        <f t="shared" si="0"/>
        <v>4144899</v>
      </c>
      <c r="F13" s="57">
        <v>48381537</v>
      </c>
      <c r="G13" s="58">
        <v>52763364</v>
      </c>
      <c r="H13" s="59">
        <f t="shared" si="1"/>
        <v>4381827</v>
      </c>
      <c r="I13" s="59">
        <v>55190594</v>
      </c>
      <c r="J13" s="27">
        <f t="shared" si="2"/>
        <v>8.9526386531309257</v>
      </c>
      <c r="K13" s="28">
        <f t="shared" si="3"/>
        <v>9.0568164463233156</v>
      </c>
      <c r="L13" s="78">
        <v>21054621</v>
      </c>
      <c r="M13" s="79">
        <v>17447768</v>
      </c>
      <c r="N13" s="29">
        <f t="shared" si="4"/>
        <v>19.686409933477311</v>
      </c>
      <c r="O13" s="28">
        <f t="shared" si="5"/>
        <v>25.113968732275673</v>
      </c>
      <c r="Q13" s="30"/>
    </row>
    <row r="14" spans="1:17" x14ac:dyDescent="0.2">
      <c r="A14" s="1" t="s">
        <v>16</v>
      </c>
      <c r="B14" s="26" t="s">
        <v>24</v>
      </c>
      <c r="C14" s="57">
        <v>3399999</v>
      </c>
      <c r="D14" s="58">
        <v>5168760</v>
      </c>
      <c r="E14" s="59">
        <f t="shared" si="0"/>
        <v>1768761</v>
      </c>
      <c r="F14" s="57">
        <v>3559801</v>
      </c>
      <c r="G14" s="58">
        <v>5406524</v>
      </c>
      <c r="H14" s="59">
        <f t="shared" si="1"/>
        <v>1846723</v>
      </c>
      <c r="I14" s="59">
        <v>5655225</v>
      </c>
      <c r="J14" s="27">
        <f t="shared" si="2"/>
        <v>52.022397653646365</v>
      </c>
      <c r="K14" s="28">
        <f t="shared" si="3"/>
        <v>51.877141446951669</v>
      </c>
      <c r="L14" s="78">
        <v>21054621</v>
      </c>
      <c r="M14" s="79">
        <v>17447768</v>
      </c>
      <c r="N14" s="29">
        <f t="shared" si="4"/>
        <v>8.4008208934276229</v>
      </c>
      <c r="O14" s="28">
        <f t="shared" si="5"/>
        <v>10.584293647187422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21054621</v>
      </c>
      <c r="M15" s="79">
        <v>17447768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18877328</v>
      </c>
      <c r="D16" s="58">
        <v>20883680</v>
      </c>
      <c r="E16" s="59">
        <f t="shared" si="0"/>
        <v>2006352</v>
      </c>
      <c r="F16" s="57">
        <v>19764564</v>
      </c>
      <c r="G16" s="58">
        <v>21844329</v>
      </c>
      <c r="H16" s="59">
        <f t="shared" si="1"/>
        <v>2079765</v>
      </c>
      <c r="I16" s="59">
        <v>22849170</v>
      </c>
      <c r="J16" s="27">
        <f t="shared" si="2"/>
        <v>10.628368591148069</v>
      </c>
      <c r="K16" s="28">
        <f t="shared" si="3"/>
        <v>10.522696073639672</v>
      </c>
      <c r="L16" s="78">
        <v>21054621</v>
      </c>
      <c r="M16" s="79">
        <v>17447768</v>
      </c>
      <c r="N16" s="29">
        <f t="shared" si="4"/>
        <v>9.5292715076657046</v>
      </c>
      <c r="O16" s="28">
        <f t="shared" si="5"/>
        <v>11.919948729258666</v>
      </c>
      <c r="Q16" s="30"/>
    </row>
    <row r="17" spans="1:17" x14ac:dyDescent="0.2">
      <c r="A17" s="1" t="s">
        <v>16</v>
      </c>
      <c r="B17" s="26" t="s">
        <v>26</v>
      </c>
      <c r="C17" s="57">
        <v>55841503</v>
      </c>
      <c r="D17" s="58">
        <v>68976112</v>
      </c>
      <c r="E17" s="59">
        <f t="shared" si="0"/>
        <v>13134609</v>
      </c>
      <c r="F17" s="57">
        <v>58383351</v>
      </c>
      <c r="G17" s="58">
        <v>67522804</v>
      </c>
      <c r="H17" s="59">
        <f t="shared" si="1"/>
        <v>9139453</v>
      </c>
      <c r="I17" s="59">
        <v>78872784</v>
      </c>
      <c r="J17" s="39">
        <f t="shared" si="2"/>
        <v>23.521231153108467</v>
      </c>
      <c r="K17" s="28">
        <f t="shared" si="3"/>
        <v>15.654211078086286</v>
      </c>
      <c r="L17" s="82">
        <v>21054621</v>
      </c>
      <c r="M17" s="79">
        <v>17447768</v>
      </c>
      <c r="N17" s="29">
        <f t="shared" si="4"/>
        <v>62.383497665429367</v>
      </c>
      <c r="O17" s="28">
        <f t="shared" si="5"/>
        <v>52.381788891278248</v>
      </c>
      <c r="Q17" s="30"/>
    </row>
    <row r="18" spans="1:17" ht="16.5" x14ac:dyDescent="0.3">
      <c r="A18" s="1" t="s">
        <v>16</v>
      </c>
      <c r="B18" s="31" t="s">
        <v>27</v>
      </c>
      <c r="C18" s="60">
        <v>124416901</v>
      </c>
      <c r="D18" s="61">
        <v>145471522</v>
      </c>
      <c r="E18" s="62">
        <f t="shared" si="0"/>
        <v>21054621</v>
      </c>
      <c r="F18" s="60">
        <v>130089253</v>
      </c>
      <c r="G18" s="61">
        <v>147537021</v>
      </c>
      <c r="H18" s="62">
        <f t="shared" si="1"/>
        <v>17447768</v>
      </c>
      <c r="I18" s="62">
        <v>162567773</v>
      </c>
      <c r="J18" s="40">
        <f t="shared" si="2"/>
        <v>16.922637383485384</v>
      </c>
      <c r="K18" s="33">
        <f t="shared" si="3"/>
        <v>13.412151732472473</v>
      </c>
      <c r="L18" s="83">
        <v>21054621</v>
      </c>
      <c r="M18" s="81">
        <v>17447768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13749628</v>
      </c>
      <c r="D19" s="67">
        <v>2603755</v>
      </c>
      <c r="E19" s="68">
        <f t="shared" si="0"/>
        <v>-11145873</v>
      </c>
      <c r="F19" s="69">
        <v>6210964</v>
      </c>
      <c r="G19" s="70">
        <v>2924906</v>
      </c>
      <c r="H19" s="71">
        <f t="shared" si="1"/>
        <v>-3286058</v>
      </c>
      <c r="I19" s="71">
        <v>17020266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46349940</v>
      </c>
      <c r="M22" s="79">
        <v>37186288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1655338</v>
      </c>
      <c r="D23" s="58">
        <v>2405837</v>
      </c>
      <c r="E23" s="59">
        <f t="shared" si="0"/>
        <v>750499</v>
      </c>
      <c r="F23" s="57">
        <v>1733141</v>
      </c>
      <c r="G23" s="58">
        <v>2453746</v>
      </c>
      <c r="H23" s="59">
        <f t="shared" si="1"/>
        <v>720605</v>
      </c>
      <c r="I23" s="59">
        <v>2566626</v>
      </c>
      <c r="J23" s="27">
        <f t="shared" si="2"/>
        <v>45.338112216357025</v>
      </c>
      <c r="K23" s="28">
        <f t="shared" si="3"/>
        <v>41.577978941124819</v>
      </c>
      <c r="L23" s="78">
        <v>46349940</v>
      </c>
      <c r="M23" s="79">
        <v>37186288</v>
      </c>
      <c r="N23" s="29">
        <f t="shared" si="4"/>
        <v>1.619201664554474</v>
      </c>
      <c r="O23" s="28">
        <f t="shared" si="5"/>
        <v>1.9378245013323192</v>
      </c>
      <c r="Q23" s="30"/>
    </row>
    <row r="24" spans="1:17" x14ac:dyDescent="0.2">
      <c r="A24" s="4" t="s">
        <v>16</v>
      </c>
      <c r="B24" s="26" t="s">
        <v>32</v>
      </c>
      <c r="C24" s="57">
        <v>26646359</v>
      </c>
      <c r="D24" s="58">
        <v>72245800</v>
      </c>
      <c r="E24" s="59">
        <f t="shared" si="0"/>
        <v>45599441</v>
      </c>
      <c r="F24" s="57">
        <v>29412067</v>
      </c>
      <c r="G24" s="58">
        <v>65877750</v>
      </c>
      <c r="H24" s="59">
        <f t="shared" si="1"/>
        <v>36465683</v>
      </c>
      <c r="I24" s="59">
        <v>32988474</v>
      </c>
      <c r="J24" s="27">
        <f t="shared" si="2"/>
        <v>171.12822431012057</v>
      </c>
      <c r="K24" s="28">
        <f t="shared" si="3"/>
        <v>123.98204791251155</v>
      </c>
      <c r="L24" s="78">
        <v>46349940</v>
      </c>
      <c r="M24" s="79">
        <v>37186288</v>
      </c>
      <c r="N24" s="29">
        <f t="shared" si="4"/>
        <v>98.380798335445533</v>
      </c>
      <c r="O24" s="28">
        <f t="shared" si="5"/>
        <v>98.062175498667685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46349940</v>
      </c>
      <c r="M25" s="79">
        <v>37186288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28301697</v>
      </c>
      <c r="D26" s="61">
        <v>74651637</v>
      </c>
      <c r="E26" s="62">
        <f t="shared" si="0"/>
        <v>46349940</v>
      </c>
      <c r="F26" s="60">
        <v>31145208</v>
      </c>
      <c r="G26" s="61">
        <v>68331496</v>
      </c>
      <c r="H26" s="62">
        <f t="shared" si="1"/>
        <v>37186288</v>
      </c>
      <c r="I26" s="62">
        <v>35555100</v>
      </c>
      <c r="J26" s="40">
        <f t="shared" si="2"/>
        <v>163.77088624756317</v>
      </c>
      <c r="K26" s="33">
        <f t="shared" si="3"/>
        <v>119.39649913399197</v>
      </c>
      <c r="L26" s="83">
        <v>46349940</v>
      </c>
      <c r="M26" s="81">
        <v>37186288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46349940</v>
      </c>
      <c r="M28" s="79">
        <v>37186288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6000000</v>
      </c>
      <c r="D29" s="58">
        <v>5140000</v>
      </c>
      <c r="E29" s="59">
        <f t="shared" si="0"/>
        <v>-860000</v>
      </c>
      <c r="F29" s="57">
        <v>8000001</v>
      </c>
      <c r="G29" s="58">
        <v>6000000</v>
      </c>
      <c r="H29" s="59">
        <f t="shared" si="1"/>
        <v>-2000001</v>
      </c>
      <c r="I29" s="59">
        <v>7000001</v>
      </c>
      <c r="J29" s="27">
        <f t="shared" si="2"/>
        <v>-14.333333333333334</v>
      </c>
      <c r="K29" s="28">
        <f t="shared" si="3"/>
        <v>-25.000009374998829</v>
      </c>
      <c r="L29" s="78">
        <v>46349940</v>
      </c>
      <c r="M29" s="79">
        <v>37186288</v>
      </c>
      <c r="N29" s="29">
        <f t="shared" si="4"/>
        <v>-1.8554500825675286</v>
      </c>
      <c r="O29" s="28">
        <f t="shared" si="5"/>
        <v>-5.3783292379169438</v>
      </c>
      <c r="Q29" s="30"/>
    </row>
    <row r="30" spans="1:17" x14ac:dyDescent="0.2">
      <c r="A30" s="4" t="s">
        <v>16</v>
      </c>
      <c r="B30" s="26" t="s">
        <v>37</v>
      </c>
      <c r="C30" s="57">
        <v>3</v>
      </c>
      <c r="D30" s="58">
        <v>0</v>
      </c>
      <c r="E30" s="59">
        <f t="shared" si="0"/>
        <v>-3</v>
      </c>
      <c r="F30" s="57">
        <v>3</v>
      </c>
      <c r="G30" s="58">
        <v>0</v>
      </c>
      <c r="H30" s="59">
        <f t="shared" si="1"/>
        <v>-3</v>
      </c>
      <c r="I30" s="59">
        <v>3</v>
      </c>
      <c r="J30" s="27">
        <f t="shared" si="2"/>
        <v>-100</v>
      </c>
      <c r="K30" s="28">
        <f t="shared" si="3"/>
        <v>-100</v>
      </c>
      <c r="L30" s="78">
        <v>46349940</v>
      </c>
      <c r="M30" s="79">
        <v>37186288</v>
      </c>
      <c r="N30" s="29">
        <f t="shared" si="4"/>
        <v>-6.4725002880262636E-6</v>
      </c>
      <c r="O30" s="28">
        <f t="shared" si="5"/>
        <v>-8.0674898231305044E-6</v>
      </c>
      <c r="Q30" s="30"/>
    </row>
    <row r="31" spans="1:17" x14ac:dyDescent="0.2">
      <c r="A31" s="4" t="s">
        <v>16</v>
      </c>
      <c r="B31" s="26" t="s">
        <v>38</v>
      </c>
      <c r="C31" s="57">
        <v>20646356</v>
      </c>
      <c r="D31" s="58">
        <v>55164800</v>
      </c>
      <c r="E31" s="59">
        <f t="shared" si="0"/>
        <v>34518444</v>
      </c>
      <c r="F31" s="57">
        <v>21412063</v>
      </c>
      <c r="G31" s="58">
        <v>55945750</v>
      </c>
      <c r="H31" s="59">
        <f t="shared" si="1"/>
        <v>34533687</v>
      </c>
      <c r="I31" s="59">
        <v>21879469</v>
      </c>
      <c r="J31" s="27">
        <f t="shared" si="2"/>
        <v>167.1890381043512</v>
      </c>
      <c r="K31" s="28">
        <f t="shared" si="3"/>
        <v>161.2814561586149</v>
      </c>
      <c r="L31" s="78">
        <v>46349940</v>
      </c>
      <c r="M31" s="79">
        <v>37186288</v>
      </c>
      <c r="N31" s="29">
        <f t="shared" si="4"/>
        <v>74.473546244072807</v>
      </c>
      <c r="O31" s="28">
        <f t="shared" si="5"/>
        <v>92.86672280922474</v>
      </c>
      <c r="Q31" s="30"/>
    </row>
    <row r="32" spans="1:17" x14ac:dyDescent="0.2">
      <c r="A32" s="4" t="s">
        <v>16</v>
      </c>
      <c r="B32" s="26" t="s">
        <v>39</v>
      </c>
      <c r="C32" s="57">
        <v>1655338</v>
      </c>
      <c r="D32" s="58">
        <v>14346837</v>
      </c>
      <c r="E32" s="59">
        <f t="shared" si="0"/>
        <v>12691499</v>
      </c>
      <c r="F32" s="57">
        <v>1733141</v>
      </c>
      <c r="G32" s="58">
        <v>6385746</v>
      </c>
      <c r="H32" s="59">
        <f t="shared" si="1"/>
        <v>4652605</v>
      </c>
      <c r="I32" s="59">
        <v>6675627</v>
      </c>
      <c r="J32" s="27">
        <f t="shared" si="2"/>
        <v>766.7013625011931</v>
      </c>
      <c r="K32" s="28">
        <f t="shared" si="3"/>
        <v>268.44930677884832</v>
      </c>
      <c r="L32" s="78">
        <v>46349940</v>
      </c>
      <c r="M32" s="79">
        <v>37186288</v>
      </c>
      <c r="N32" s="29">
        <f t="shared" si="4"/>
        <v>27.381910310995011</v>
      </c>
      <c r="O32" s="28">
        <f t="shared" si="5"/>
        <v>12.511614496182034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28301697</v>
      </c>
      <c r="D33" s="76">
        <v>74651637</v>
      </c>
      <c r="E33" s="77">
        <f t="shared" si="0"/>
        <v>46349940</v>
      </c>
      <c r="F33" s="75">
        <v>31145208</v>
      </c>
      <c r="G33" s="76">
        <v>68331496</v>
      </c>
      <c r="H33" s="77">
        <f t="shared" si="1"/>
        <v>37186288</v>
      </c>
      <c r="I33" s="77">
        <v>35555100</v>
      </c>
      <c r="J33" s="53">
        <f t="shared" si="2"/>
        <v>163.77088624756317</v>
      </c>
      <c r="K33" s="54">
        <f t="shared" si="3"/>
        <v>119.39649913399197</v>
      </c>
      <c r="L33" s="90">
        <v>46349940</v>
      </c>
      <c r="M33" s="91">
        <v>37186288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190916635</v>
      </c>
      <c r="D8" s="58">
        <v>160581131</v>
      </c>
      <c r="E8" s="59">
        <f>$D8       -$C8</f>
        <v>-30335504</v>
      </c>
      <c r="F8" s="57">
        <v>202491633</v>
      </c>
      <c r="G8" s="58">
        <v>190916635</v>
      </c>
      <c r="H8" s="59">
        <f>$G8       -$F8</f>
        <v>-11574998</v>
      </c>
      <c r="I8" s="59">
        <v>202491633</v>
      </c>
      <c r="J8" s="27">
        <f>IF(($C8       =0),0,(($E8       /$C8       )*100))</f>
        <v>-15.88939800871726</v>
      </c>
      <c r="K8" s="28">
        <f>IF(($F8       =0),0,(($H8       /$F8       )*100))</f>
        <v>-5.7162845834721479</v>
      </c>
      <c r="L8" s="78">
        <v>-7396438</v>
      </c>
      <c r="M8" s="79">
        <v>-29569344</v>
      </c>
      <c r="N8" s="29">
        <f>IF(($L8       =0),0,(($E8       /$L8       )*100))</f>
        <v>410.13666308025563</v>
      </c>
      <c r="O8" s="28">
        <f>IF(($M8       =0),0,(($H8       /$M8       )*100))</f>
        <v>39.145264771514718</v>
      </c>
      <c r="Q8" s="30"/>
    </row>
    <row r="9" spans="1:17" x14ac:dyDescent="0.2">
      <c r="A9" s="1" t="s">
        <v>16</v>
      </c>
      <c r="B9" s="26" t="s">
        <v>19</v>
      </c>
      <c r="C9" s="57">
        <v>511128734</v>
      </c>
      <c r="D9" s="58">
        <v>512996574</v>
      </c>
      <c r="E9" s="59">
        <f>$D9       -$C9</f>
        <v>1867840</v>
      </c>
      <c r="F9" s="57">
        <v>538302281</v>
      </c>
      <c r="G9" s="58">
        <v>511223534</v>
      </c>
      <c r="H9" s="59">
        <f>$G9       -$F9</f>
        <v>-27078747</v>
      </c>
      <c r="I9" s="59">
        <v>538397081</v>
      </c>
      <c r="J9" s="27">
        <f>IF(($C9       =0),0,(($E9       /$C9       )*100))</f>
        <v>0.36543435650401135</v>
      </c>
      <c r="K9" s="28">
        <f>IF(($F9       =0),0,(($H9       /$F9       )*100))</f>
        <v>-5.0303979670485548</v>
      </c>
      <c r="L9" s="78">
        <v>-7396438</v>
      </c>
      <c r="M9" s="79">
        <v>-29569344</v>
      </c>
      <c r="N9" s="29">
        <f>IF(($L9       =0),0,(($E9       /$L9       )*100))</f>
        <v>-25.253236760721848</v>
      </c>
      <c r="O9" s="28">
        <f>IF(($M9       =0),0,(($H9       /$M9       )*100))</f>
        <v>91.577097550760683</v>
      </c>
      <c r="Q9" s="30"/>
    </row>
    <row r="10" spans="1:17" x14ac:dyDescent="0.2">
      <c r="A10" s="1" t="s">
        <v>16</v>
      </c>
      <c r="B10" s="26" t="s">
        <v>20</v>
      </c>
      <c r="C10" s="57">
        <v>372073726</v>
      </c>
      <c r="D10" s="58">
        <v>393144952</v>
      </c>
      <c r="E10" s="59">
        <f t="shared" ref="E10:E33" si="0">$D10      -$C10</f>
        <v>21071226</v>
      </c>
      <c r="F10" s="57">
        <v>369480825</v>
      </c>
      <c r="G10" s="58">
        <v>378565226</v>
      </c>
      <c r="H10" s="59">
        <f t="shared" ref="H10:H33" si="1">$G10      -$F10</f>
        <v>9084401</v>
      </c>
      <c r="I10" s="59">
        <v>344624625</v>
      </c>
      <c r="J10" s="27">
        <f t="shared" ref="J10:J33" si="2">IF(($C10      =0),0,(($E10      /$C10      )*100))</f>
        <v>5.6631856880966644</v>
      </c>
      <c r="K10" s="28">
        <f t="shared" ref="K10:K33" si="3">IF(($F10      =0),0,(($H10      /$F10      )*100))</f>
        <v>2.458693492416014</v>
      </c>
      <c r="L10" s="78">
        <v>-7396438</v>
      </c>
      <c r="M10" s="79">
        <v>-29569344</v>
      </c>
      <c r="N10" s="29">
        <f t="shared" ref="N10:N33" si="4">IF(($L10      =0),0,(($E10      /$L10      )*100))</f>
        <v>-284.88342631953378</v>
      </c>
      <c r="O10" s="28">
        <f t="shared" ref="O10:O33" si="5">IF(($M10      =0),0,(($H10      /$M10      )*100))</f>
        <v>-30.722362322275394</v>
      </c>
      <c r="Q10" s="30"/>
    </row>
    <row r="11" spans="1:17" ht="16.5" x14ac:dyDescent="0.3">
      <c r="A11" s="4" t="s">
        <v>16</v>
      </c>
      <c r="B11" s="31" t="s">
        <v>21</v>
      </c>
      <c r="C11" s="60">
        <v>1074119095</v>
      </c>
      <c r="D11" s="61">
        <v>1066722657</v>
      </c>
      <c r="E11" s="62">
        <f t="shared" si="0"/>
        <v>-7396438</v>
      </c>
      <c r="F11" s="60">
        <v>1110274739</v>
      </c>
      <c r="G11" s="61">
        <v>1080705395</v>
      </c>
      <c r="H11" s="62">
        <f t="shared" si="1"/>
        <v>-29569344</v>
      </c>
      <c r="I11" s="62">
        <v>1085513339</v>
      </c>
      <c r="J11" s="32">
        <f t="shared" si="2"/>
        <v>-0.68860501916689232</v>
      </c>
      <c r="K11" s="33">
        <f t="shared" si="3"/>
        <v>-2.6632456779690816</v>
      </c>
      <c r="L11" s="80">
        <v>-7396438</v>
      </c>
      <c r="M11" s="81">
        <v>-29569344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367951663</v>
      </c>
      <c r="D13" s="58">
        <v>359492099</v>
      </c>
      <c r="E13" s="59">
        <f t="shared" si="0"/>
        <v>-8459564</v>
      </c>
      <c r="F13" s="57">
        <v>386275235</v>
      </c>
      <c r="G13" s="58">
        <v>367912763</v>
      </c>
      <c r="H13" s="59">
        <f t="shared" si="1"/>
        <v>-18362472</v>
      </c>
      <c r="I13" s="59">
        <v>386270635</v>
      </c>
      <c r="J13" s="27">
        <f t="shared" si="2"/>
        <v>-2.2990965527991105</v>
      </c>
      <c r="K13" s="28">
        <f t="shared" si="3"/>
        <v>-4.7537274813903094</v>
      </c>
      <c r="L13" s="78">
        <v>64594092</v>
      </c>
      <c r="M13" s="79">
        <v>20229968</v>
      </c>
      <c r="N13" s="29">
        <f t="shared" si="4"/>
        <v>-13.096498051245925</v>
      </c>
      <c r="O13" s="28">
        <f t="shared" si="5"/>
        <v>-90.768665575743867</v>
      </c>
      <c r="Q13" s="30"/>
    </row>
    <row r="14" spans="1:17" x14ac:dyDescent="0.2">
      <c r="A14" s="1" t="s">
        <v>16</v>
      </c>
      <c r="B14" s="26" t="s">
        <v>24</v>
      </c>
      <c r="C14" s="57">
        <v>53571593</v>
      </c>
      <c r="D14" s="58">
        <v>57570443</v>
      </c>
      <c r="E14" s="59">
        <f t="shared" si="0"/>
        <v>3998850</v>
      </c>
      <c r="F14" s="57">
        <v>54547271</v>
      </c>
      <c r="G14" s="58">
        <v>47570443</v>
      </c>
      <c r="H14" s="59">
        <f t="shared" si="1"/>
        <v>-6976828</v>
      </c>
      <c r="I14" s="59">
        <v>46570443</v>
      </c>
      <c r="J14" s="27">
        <f t="shared" si="2"/>
        <v>7.4644970889702673</v>
      </c>
      <c r="K14" s="28">
        <f t="shared" si="3"/>
        <v>-12.790425390850443</v>
      </c>
      <c r="L14" s="78">
        <v>64594092</v>
      </c>
      <c r="M14" s="79">
        <v>20229968</v>
      </c>
      <c r="N14" s="29">
        <f t="shared" si="4"/>
        <v>6.1907364531109126</v>
      </c>
      <c r="O14" s="28">
        <f t="shared" si="5"/>
        <v>-34.487587919071352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64594092</v>
      </c>
      <c r="M15" s="79">
        <v>20229968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356560305</v>
      </c>
      <c r="D16" s="58">
        <v>362945234</v>
      </c>
      <c r="E16" s="59">
        <f t="shared" si="0"/>
        <v>6384929</v>
      </c>
      <c r="F16" s="57">
        <v>377750732</v>
      </c>
      <c r="G16" s="58">
        <v>393560305</v>
      </c>
      <c r="H16" s="59">
        <f t="shared" si="1"/>
        <v>15809573</v>
      </c>
      <c r="I16" s="59">
        <v>417750732</v>
      </c>
      <c r="J16" s="27">
        <f t="shared" si="2"/>
        <v>1.7907010147974827</v>
      </c>
      <c r="K16" s="28">
        <f t="shared" si="3"/>
        <v>4.1851865954822296</v>
      </c>
      <c r="L16" s="78">
        <v>64594092</v>
      </c>
      <c r="M16" s="79">
        <v>20229968</v>
      </c>
      <c r="N16" s="29">
        <f t="shared" si="4"/>
        <v>9.8846950275266661</v>
      </c>
      <c r="O16" s="28">
        <f t="shared" si="5"/>
        <v>78.149273394797262</v>
      </c>
      <c r="Q16" s="30"/>
    </row>
    <row r="17" spans="1:17" x14ac:dyDescent="0.2">
      <c r="A17" s="1" t="s">
        <v>16</v>
      </c>
      <c r="B17" s="26" t="s">
        <v>26</v>
      </c>
      <c r="C17" s="57">
        <v>220934060</v>
      </c>
      <c r="D17" s="58">
        <v>283603937</v>
      </c>
      <c r="E17" s="59">
        <f t="shared" si="0"/>
        <v>62669877</v>
      </c>
      <c r="F17" s="57">
        <v>223183852</v>
      </c>
      <c r="G17" s="58">
        <v>252943547</v>
      </c>
      <c r="H17" s="59">
        <f t="shared" si="1"/>
        <v>29759695</v>
      </c>
      <c r="I17" s="59">
        <v>221264334</v>
      </c>
      <c r="J17" s="39">
        <f t="shared" si="2"/>
        <v>28.365873962575076</v>
      </c>
      <c r="K17" s="28">
        <f t="shared" si="3"/>
        <v>13.334161380098413</v>
      </c>
      <c r="L17" s="82">
        <v>64594092</v>
      </c>
      <c r="M17" s="79">
        <v>20229968</v>
      </c>
      <c r="N17" s="29">
        <f t="shared" si="4"/>
        <v>97.021066570608355</v>
      </c>
      <c r="O17" s="28">
        <f t="shared" si="5"/>
        <v>147.10698010001795</v>
      </c>
      <c r="Q17" s="30"/>
    </row>
    <row r="18" spans="1:17" ht="16.5" x14ac:dyDescent="0.3">
      <c r="A18" s="1" t="s">
        <v>16</v>
      </c>
      <c r="B18" s="31" t="s">
        <v>27</v>
      </c>
      <c r="C18" s="60">
        <v>999017621</v>
      </c>
      <c r="D18" s="61">
        <v>1063611713</v>
      </c>
      <c r="E18" s="62">
        <f t="shared" si="0"/>
        <v>64594092</v>
      </c>
      <c r="F18" s="60">
        <v>1041757090</v>
      </c>
      <c r="G18" s="61">
        <v>1061987058</v>
      </c>
      <c r="H18" s="62">
        <f t="shared" si="1"/>
        <v>20229968</v>
      </c>
      <c r="I18" s="62">
        <v>1071856144</v>
      </c>
      <c r="J18" s="40">
        <f t="shared" si="2"/>
        <v>6.465761027852782</v>
      </c>
      <c r="K18" s="33">
        <f t="shared" si="3"/>
        <v>1.9419083579263186</v>
      </c>
      <c r="L18" s="83">
        <v>64594092</v>
      </c>
      <c r="M18" s="81">
        <v>20229968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75101474</v>
      </c>
      <c r="D19" s="67">
        <v>3110944</v>
      </c>
      <c r="E19" s="68">
        <f t="shared" si="0"/>
        <v>-71990530</v>
      </c>
      <c r="F19" s="69">
        <v>68517649</v>
      </c>
      <c r="G19" s="70">
        <v>18718337</v>
      </c>
      <c r="H19" s="71">
        <f t="shared" si="1"/>
        <v>-49799312</v>
      </c>
      <c r="I19" s="71">
        <v>13657195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9884700</v>
      </c>
      <c r="M22" s="79">
        <v>-13242050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1000000</v>
      </c>
      <c r="E23" s="59">
        <f t="shared" si="0"/>
        <v>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0</v>
      </c>
      <c r="K23" s="28">
        <f t="shared" si="3"/>
        <v>0</v>
      </c>
      <c r="L23" s="78">
        <v>9884700</v>
      </c>
      <c r="M23" s="79">
        <v>-13242050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197877403</v>
      </c>
      <c r="D24" s="58">
        <v>207762103</v>
      </c>
      <c r="E24" s="59">
        <f t="shared" si="0"/>
        <v>9884700</v>
      </c>
      <c r="F24" s="57">
        <v>95662050</v>
      </c>
      <c r="G24" s="58">
        <v>82420000</v>
      </c>
      <c r="H24" s="59">
        <f t="shared" si="1"/>
        <v>-13242050</v>
      </c>
      <c r="I24" s="59">
        <v>76558650</v>
      </c>
      <c r="J24" s="27">
        <f t="shared" si="2"/>
        <v>4.9953657416860278</v>
      </c>
      <c r="K24" s="28">
        <f t="shared" si="3"/>
        <v>-13.842532122194747</v>
      </c>
      <c r="L24" s="78">
        <v>9884700</v>
      </c>
      <c r="M24" s="79">
        <v>-13242050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9884700</v>
      </c>
      <c r="M25" s="79">
        <v>-13242050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198877403</v>
      </c>
      <c r="D26" s="61">
        <v>208762103</v>
      </c>
      <c r="E26" s="62">
        <f t="shared" si="0"/>
        <v>9884700</v>
      </c>
      <c r="F26" s="60">
        <v>96662050</v>
      </c>
      <c r="G26" s="61">
        <v>83420000</v>
      </c>
      <c r="H26" s="62">
        <f t="shared" si="1"/>
        <v>-13242050</v>
      </c>
      <c r="I26" s="62">
        <v>77558650</v>
      </c>
      <c r="J26" s="40">
        <f t="shared" si="2"/>
        <v>4.9702479270608739</v>
      </c>
      <c r="K26" s="33">
        <f t="shared" si="3"/>
        <v>-13.699326674739465</v>
      </c>
      <c r="L26" s="83">
        <v>9884700</v>
      </c>
      <c r="M26" s="81">
        <v>-13242050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9884700</v>
      </c>
      <c r="M28" s="79">
        <v>-13242050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15500000</v>
      </c>
      <c r="D29" s="58">
        <v>24027000</v>
      </c>
      <c r="E29" s="59">
        <f t="shared" si="0"/>
        <v>8527000</v>
      </c>
      <c r="F29" s="57">
        <v>12000000</v>
      </c>
      <c r="G29" s="58">
        <v>7920000</v>
      </c>
      <c r="H29" s="59">
        <f t="shared" si="1"/>
        <v>-4080000</v>
      </c>
      <c r="I29" s="59">
        <v>15000000</v>
      </c>
      <c r="J29" s="27">
        <f t="shared" si="2"/>
        <v>55.012903225806454</v>
      </c>
      <c r="K29" s="28">
        <f t="shared" si="3"/>
        <v>-34</v>
      </c>
      <c r="L29" s="78">
        <v>9884700</v>
      </c>
      <c r="M29" s="79">
        <v>-13242050</v>
      </c>
      <c r="N29" s="29">
        <f t="shared" si="4"/>
        <v>86.264631197709591</v>
      </c>
      <c r="O29" s="28">
        <f t="shared" si="5"/>
        <v>30.810939393824977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9884700</v>
      </c>
      <c r="M30" s="79">
        <v>-13242050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157174403</v>
      </c>
      <c r="D31" s="58">
        <v>167532103</v>
      </c>
      <c r="E31" s="59">
        <f t="shared" si="0"/>
        <v>10357700</v>
      </c>
      <c r="F31" s="57">
        <v>25500000</v>
      </c>
      <c r="G31" s="58">
        <v>57400000</v>
      </c>
      <c r="H31" s="59">
        <f t="shared" si="1"/>
        <v>31900000</v>
      </c>
      <c r="I31" s="59">
        <v>61558650</v>
      </c>
      <c r="J31" s="27">
        <f t="shared" si="2"/>
        <v>6.5899407297255648</v>
      </c>
      <c r="K31" s="28">
        <f t="shared" si="3"/>
        <v>125.09803921568627</v>
      </c>
      <c r="L31" s="78">
        <v>9884700</v>
      </c>
      <c r="M31" s="79">
        <v>-13242050</v>
      </c>
      <c r="N31" s="29">
        <f t="shared" si="4"/>
        <v>104.78517304521129</v>
      </c>
      <c r="O31" s="28">
        <f t="shared" si="5"/>
        <v>-240.8992565350531</v>
      </c>
      <c r="Q31" s="30"/>
    </row>
    <row r="32" spans="1:17" x14ac:dyDescent="0.2">
      <c r="A32" s="4" t="s">
        <v>16</v>
      </c>
      <c r="B32" s="26" t="s">
        <v>39</v>
      </c>
      <c r="C32" s="57">
        <v>26203000</v>
      </c>
      <c r="D32" s="58">
        <v>17203000</v>
      </c>
      <c r="E32" s="59">
        <f t="shared" si="0"/>
        <v>-9000000</v>
      </c>
      <c r="F32" s="57">
        <v>59162050</v>
      </c>
      <c r="G32" s="58">
        <v>18100000</v>
      </c>
      <c r="H32" s="59">
        <f t="shared" si="1"/>
        <v>-41062050</v>
      </c>
      <c r="I32" s="59">
        <v>1000000</v>
      </c>
      <c r="J32" s="27">
        <f t="shared" si="2"/>
        <v>-34.347212151280388</v>
      </c>
      <c r="K32" s="28">
        <f t="shared" si="3"/>
        <v>-69.40606351537852</v>
      </c>
      <c r="L32" s="78">
        <v>9884700</v>
      </c>
      <c r="M32" s="79">
        <v>-13242050</v>
      </c>
      <c r="N32" s="29">
        <f t="shared" si="4"/>
        <v>-91.049804242920871</v>
      </c>
      <c r="O32" s="28">
        <f t="shared" si="5"/>
        <v>310.08831714122812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198877403</v>
      </c>
      <c r="D33" s="76">
        <v>208762103</v>
      </c>
      <c r="E33" s="77">
        <f t="shared" si="0"/>
        <v>9884700</v>
      </c>
      <c r="F33" s="75">
        <v>96662050</v>
      </c>
      <c r="G33" s="76">
        <v>83420000</v>
      </c>
      <c r="H33" s="77">
        <f t="shared" si="1"/>
        <v>-13242050</v>
      </c>
      <c r="I33" s="77">
        <v>77558650</v>
      </c>
      <c r="J33" s="53">
        <f t="shared" si="2"/>
        <v>4.9702479270608739</v>
      </c>
      <c r="K33" s="54">
        <f t="shared" si="3"/>
        <v>-13.699326674739465</v>
      </c>
      <c r="L33" s="90">
        <v>9884700</v>
      </c>
      <c r="M33" s="91">
        <v>-13242050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915996</v>
      </c>
      <c r="M8" s="79">
        <v>-61306033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449812471</v>
      </c>
      <c r="D9" s="58">
        <v>499529286</v>
      </c>
      <c r="E9" s="59">
        <f>$D9       -$C9</f>
        <v>49716815</v>
      </c>
      <c r="F9" s="57">
        <v>470953658</v>
      </c>
      <c r="G9" s="58">
        <v>529501044</v>
      </c>
      <c r="H9" s="59">
        <f>$G9       -$F9</f>
        <v>58547386</v>
      </c>
      <c r="I9" s="59">
        <v>561271107</v>
      </c>
      <c r="J9" s="27">
        <f>IF(($C9       =0),0,(($E9       /$C9       )*100))</f>
        <v>11.052787151381581</v>
      </c>
      <c r="K9" s="28">
        <f>IF(($F9       =0),0,(($H9       /$F9       )*100))</f>
        <v>12.431666047278053</v>
      </c>
      <c r="L9" s="78">
        <v>915996</v>
      </c>
      <c r="M9" s="79">
        <v>-61306033</v>
      </c>
      <c r="N9" s="29">
        <f>IF(($L9       =0),0,(($E9       /$L9       )*100))</f>
        <v>5427.6235922427613</v>
      </c>
      <c r="O9" s="28">
        <f>IF(($M9       =0),0,(($H9       /$M9       )*100))</f>
        <v>-95.500203055056588</v>
      </c>
      <c r="Q9" s="30"/>
    </row>
    <row r="10" spans="1:17" x14ac:dyDescent="0.2">
      <c r="A10" s="1" t="s">
        <v>16</v>
      </c>
      <c r="B10" s="26" t="s">
        <v>20</v>
      </c>
      <c r="C10" s="57">
        <v>1270054903</v>
      </c>
      <c r="D10" s="58">
        <v>1221254084</v>
      </c>
      <c r="E10" s="59">
        <f t="shared" ref="E10:E33" si="0">$D10      -$C10</f>
        <v>-48800819</v>
      </c>
      <c r="F10" s="57">
        <v>1363521385</v>
      </c>
      <c r="G10" s="58">
        <v>1243667966</v>
      </c>
      <c r="H10" s="59">
        <f t="shared" ref="H10:H33" si="1">$G10      -$F10</f>
        <v>-119853419</v>
      </c>
      <c r="I10" s="59">
        <v>1303068090</v>
      </c>
      <c r="J10" s="27">
        <f t="shared" ref="J10:J33" si="2">IF(($C10      =0),0,(($E10      /$C10      )*100))</f>
        <v>-3.8424180627725195</v>
      </c>
      <c r="K10" s="28">
        <f t="shared" ref="K10:K33" si="3">IF(($F10      =0),0,(($H10      /$F10      )*100))</f>
        <v>-8.7899918782718611</v>
      </c>
      <c r="L10" s="78">
        <v>915996</v>
      </c>
      <c r="M10" s="79">
        <v>-61306033</v>
      </c>
      <c r="N10" s="29">
        <f t="shared" ref="N10:N33" si="4">IF(($L10      =0),0,(($E10      /$L10      )*100))</f>
        <v>-5327.6235922427613</v>
      </c>
      <c r="O10" s="28">
        <f t="shared" ref="O10:O33" si="5">IF(($M10      =0),0,(($H10      /$M10      )*100))</f>
        <v>195.5002030550566</v>
      </c>
      <c r="Q10" s="30"/>
    </row>
    <row r="11" spans="1:17" ht="16.5" x14ac:dyDescent="0.3">
      <c r="A11" s="4" t="s">
        <v>16</v>
      </c>
      <c r="B11" s="31" t="s">
        <v>21</v>
      </c>
      <c r="C11" s="60">
        <v>1719867374</v>
      </c>
      <c r="D11" s="61">
        <v>1720783370</v>
      </c>
      <c r="E11" s="62">
        <f t="shared" si="0"/>
        <v>915996</v>
      </c>
      <c r="F11" s="60">
        <v>1834475043</v>
      </c>
      <c r="G11" s="61">
        <v>1773169010</v>
      </c>
      <c r="H11" s="62">
        <f t="shared" si="1"/>
        <v>-61306033</v>
      </c>
      <c r="I11" s="62">
        <v>1864339197</v>
      </c>
      <c r="J11" s="32">
        <f t="shared" si="2"/>
        <v>5.325968815081436E-2</v>
      </c>
      <c r="K11" s="33">
        <f t="shared" si="3"/>
        <v>-3.3418842755006071</v>
      </c>
      <c r="L11" s="80">
        <v>915996</v>
      </c>
      <c r="M11" s="81">
        <v>-61306033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442337418</v>
      </c>
      <c r="D13" s="58">
        <v>452000831</v>
      </c>
      <c r="E13" s="59">
        <f t="shared" si="0"/>
        <v>9663413</v>
      </c>
      <c r="F13" s="57">
        <v>463182422</v>
      </c>
      <c r="G13" s="58">
        <v>483248896</v>
      </c>
      <c r="H13" s="59">
        <f t="shared" si="1"/>
        <v>20066474</v>
      </c>
      <c r="I13" s="59">
        <v>517473515</v>
      </c>
      <c r="J13" s="27">
        <f t="shared" si="2"/>
        <v>2.184624815077254</v>
      </c>
      <c r="K13" s="28">
        <f t="shared" si="3"/>
        <v>4.3323047350013644</v>
      </c>
      <c r="L13" s="78">
        <v>-80020824</v>
      </c>
      <c r="M13" s="79">
        <v>-157858710</v>
      </c>
      <c r="N13" s="29">
        <f t="shared" si="4"/>
        <v>-12.07612283522599</v>
      </c>
      <c r="O13" s="28">
        <f t="shared" si="5"/>
        <v>-12.711667287791723</v>
      </c>
      <c r="Q13" s="30"/>
    </row>
    <row r="14" spans="1:17" x14ac:dyDescent="0.2">
      <c r="A14" s="1" t="s">
        <v>16</v>
      </c>
      <c r="B14" s="26" t="s">
        <v>24</v>
      </c>
      <c r="C14" s="57">
        <v>230652626</v>
      </c>
      <c r="D14" s="58">
        <v>120000000</v>
      </c>
      <c r="E14" s="59">
        <f t="shared" si="0"/>
        <v>-110652626</v>
      </c>
      <c r="F14" s="57">
        <v>237572204</v>
      </c>
      <c r="G14" s="58">
        <v>125520000</v>
      </c>
      <c r="H14" s="59">
        <f t="shared" si="1"/>
        <v>-112052204</v>
      </c>
      <c r="I14" s="59">
        <v>131168400</v>
      </c>
      <c r="J14" s="27">
        <f t="shared" si="2"/>
        <v>-47.973711775559842</v>
      </c>
      <c r="K14" s="28">
        <f t="shared" si="3"/>
        <v>-47.165536251033814</v>
      </c>
      <c r="L14" s="78">
        <v>-80020824</v>
      </c>
      <c r="M14" s="79">
        <v>-157858710</v>
      </c>
      <c r="N14" s="29">
        <f t="shared" si="4"/>
        <v>138.27978827111303</v>
      </c>
      <c r="O14" s="28">
        <f t="shared" si="5"/>
        <v>70.982591964675251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-80020824</v>
      </c>
      <c r="M15" s="79">
        <v>-157858710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-80020824</v>
      </c>
      <c r="M16" s="79">
        <v>-157858710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772396608</v>
      </c>
      <c r="D17" s="58">
        <v>793364997</v>
      </c>
      <c r="E17" s="59">
        <f t="shared" si="0"/>
        <v>20968389</v>
      </c>
      <c r="F17" s="57">
        <v>843268786</v>
      </c>
      <c r="G17" s="58">
        <v>777395806</v>
      </c>
      <c r="H17" s="59">
        <f t="shared" si="1"/>
        <v>-65872980</v>
      </c>
      <c r="I17" s="59">
        <v>800126646</v>
      </c>
      <c r="J17" s="39">
        <f t="shared" si="2"/>
        <v>2.7147179030594604</v>
      </c>
      <c r="K17" s="28">
        <f t="shared" si="3"/>
        <v>-7.8116231851133646</v>
      </c>
      <c r="L17" s="82">
        <v>-80020824</v>
      </c>
      <c r="M17" s="79">
        <v>-157858710</v>
      </c>
      <c r="N17" s="29">
        <f t="shared" si="4"/>
        <v>-26.203665435887043</v>
      </c>
      <c r="O17" s="28">
        <f t="shared" si="5"/>
        <v>41.729075323116476</v>
      </c>
      <c r="Q17" s="30"/>
    </row>
    <row r="18" spans="1:17" ht="16.5" x14ac:dyDescent="0.3">
      <c r="A18" s="1" t="s">
        <v>16</v>
      </c>
      <c r="B18" s="31" t="s">
        <v>27</v>
      </c>
      <c r="C18" s="60">
        <v>1445386652</v>
      </c>
      <c r="D18" s="61">
        <v>1365365828</v>
      </c>
      <c r="E18" s="62">
        <f t="shared" si="0"/>
        <v>-80020824</v>
      </c>
      <c r="F18" s="60">
        <v>1544023412</v>
      </c>
      <c r="G18" s="61">
        <v>1386164702</v>
      </c>
      <c r="H18" s="62">
        <f t="shared" si="1"/>
        <v>-157858710</v>
      </c>
      <c r="I18" s="62">
        <v>1448768561</v>
      </c>
      <c r="J18" s="40">
        <f t="shared" si="2"/>
        <v>-5.5362918904276697</v>
      </c>
      <c r="K18" s="33">
        <f t="shared" si="3"/>
        <v>-10.223854688545357</v>
      </c>
      <c r="L18" s="83">
        <v>-80020824</v>
      </c>
      <c r="M18" s="81">
        <v>-157858710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274480722</v>
      </c>
      <c r="D19" s="67">
        <v>355417542</v>
      </c>
      <c r="E19" s="68">
        <f t="shared" si="0"/>
        <v>80936820</v>
      </c>
      <c r="F19" s="69">
        <v>290451631</v>
      </c>
      <c r="G19" s="70">
        <v>387004308</v>
      </c>
      <c r="H19" s="71">
        <f t="shared" si="1"/>
        <v>96552677</v>
      </c>
      <c r="I19" s="71">
        <v>415570636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-57247650</v>
      </c>
      <c r="M22" s="79">
        <v>-50888765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55575250</v>
      </c>
      <c r="D23" s="58">
        <v>51194000</v>
      </c>
      <c r="E23" s="59">
        <f t="shared" si="0"/>
        <v>-4381250</v>
      </c>
      <c r="F23" s="57">
        <v>124911786</v>
      </c>
      <c r="G23" s="58">
        <v>6583524</v>
      </c>
      <c r="H23" s="59">
        <f t="shared" si="1"/>
        <v>-118328262</v>
      </c>
      <c r="I23" s="59">
        <v>6879783</v>
      </c>
      <c r="J23" s="27">
        <f t="shared" si="2"/>
        <v>-7.8834553150908011</v>
      </c>
      <c r="K23" s="28">
        <f t="shared" si="3"/>
        <v>-94.72946131760537</v>
      </c>
      <c r="L23" s="78">
        <v>-57247650</v>
      </c>
      <c r="M23" s="79">
        <v>-50888765</v>
      </c>
      <c r="N23" s="29">
        <f t="shared" si="4"/>
        <v>7.6531525748218492</v>
      </c>
      <c r="O23" s="28">
        <f t="shared" si="5"/>
        <v>232.5233516671116</v>
      </c>
      <c r="Q23" s="30"/>
    </row>
    <row r="24" spans="1:17" x14ac:dyDescent="0.2">
      <c r="A24" s="4" t="s">
        <v>16</v>
      </c>
      <c r="B24" s="26" t="s">
        <v>32</v>
      </c>
      <c r="C24" s="57">
        <v>500942999</v>
      </c>
      <c r="D24" s="58">
        <v>448076599</v>
      </c>
      <c r="E24" s="59">
        <f t="shared" si="0"/>
        <v>-52866400</v>
      </c>
      <c r="F24" s="57">
        <v>392091000</v>
      </c>
      <c r="G24" s="58">
        <v>459530497</v>
      </c>
      <c r="H24" s="59">
        <f t="shared" si="1"/>
        <v>67439497</v>
      </c>
      <c r="I24" s="59">
        <v>458370000</v>
      </c>
      <c r="J24" s="27">
        <f t="shared" si="2"/>
        <v>-10.55337635330442</v>
      </c>
      <c r="K24" s="28">
        <f t="shared" si="3"/>
        <v>17.199960468360661</v>
      </c>
      <c r="L24" s="78">
        <v>-57247650</v>
      </c>
      <c r="M24" s="79">
        <v>-50888765</v>
      </c>
      <c r="N24" s="29">
        <f t="shared" si="4"/>
        <v>92.34684742517814</v>
      </c>
      <c r="O24" s="28">
        <f t="shared" si="5"/>
        <v>-132.5233516671116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-57247650</v>
      </c>
      <c r="M25" s="79">
        <v>-50888765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556518249</v>
      </c>
      <c r="D26" s="61">
        <v>499270599</v>
      </c>
      <c r="E26" s="62">
        <f t="shared" si="0"/>
        <v>-57247650</v>
      </c>
      <c r="F26" s="60">
        <v>517002786</v>
      </c>
      <c r="G26" s="61">
        <v>466114021</v>
      </c>
      <c r="H26" s="62">
        <f t="shared" si="1"/>
        <v>-50888765</v>
      </c>
      <c r="I26" s="62">
        <v>465249783</v>
      </c>
      <c r="J26" s="40">
        <f t="shared" si="2"/>
        <v>-10.286751620969756</v>
      </c>
      <c r="K26" s="33">
        <f t="shared" si="3"/>
        <v>-9.8430349657728922</v>
      </c>
      <c r="L26" s="83">
        <v>-57247650</v>
      </c>
      <c r="M26" s="81">
        <v>-50888765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383332600</v>
      </c>
      <c r="D28" s="58">
        <v>357710281</v>
      </c>
      <c r="E28" s="59">
        <f t="shared" si="0"/>
        <v>-25622319</v>
      </c>
      <c r="F28" s="57">
        <v>368871000</v>
      </c>
      <c r="G28" s="58">
        <v>344551768</v>
      </c>
      <c r="H28" s="59">
        <f t="shared" si="1"/>
        <v>-24319232</v>
      </c>
      <c r="I28" s="59">
        <v>346974901</v>
      </c>
      <c r="J28" s="27">
        <f t="shared" si="2"/>
        <v>-6.6840960043575732</v>
      </c>
      <c r="K28" s="28">
        <f t="shared" si="3"/>
        <v>-6.592882606656528</v>
      </c>
      <c r="L28" s="78">
        <v>-57247650</v>
      </c>
      <c r="M28" s="79">
        <v>-50888765</v>
      </c>
      <c r="N28" s="29">
        <f t="shared" si="4"/>
        <v>44.756979544138495</v>
      </c>
      <c r="O28" s="28">
        <f t="shared" si="5"/>
        <v>47.789000185011368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-57247650</v>
      </c>
      <c r="M29" s="79">
        <v>-50888765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-57247650</v>
      </c>
      <c r="M30" s="79">
        <v>-50888765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8050000</v>
      </c>
      <c r="D31" s="58">
        <v>2100000</v>
      </c>
      <c r="E31" s="59">
        <f t="shared" si="0"/>
        <v>-5950000</v>
      </c>
      <c r="F31" s="57">
        <v>150000</v>
      </c>
      <c r="G31" s="58">
        <v>0</v>
      </c>
      <c r="H31" s="59">
        <f t="shared" si="1"/>
        <v>-150000</v>
      </c>
      <c r="I31" s="59">
        <v>0</v>
      </c>
      <c r="J31" s="27">
        <f t="shared" si="2"/>
        <v>-73.91304347826086</v>
      </c>
      <c r="K31" s="28">
        <f t="shared" si="3"/>
        <v>-100</v>
      </c>
      <c r="L31" s="78">
        <v>-57247650</v>
      </c>
      <c r="M31" s="79">
        <v>-50888765</v>
      </c>
      <c r="N31" s="29">
        <f t="shared" si="4"/>
        <v>10.393439730713837</v>
      </c>
      <c r="O31" s="28">
        <f t="shared" si="5"/>
        <v>0.29476054292140907</v>
      </c>
      <c r="Q31" s="30"/>
    </row>
    <row r="32" spans="1:17" x14ac:dyDescent="0.2">
      <c r="A32" s="4" t="s">
        <v>16</v>
      </c>
      <c r="B32" s="26" t="s">
        <v>39</v>
      </c>
      <c r="C32" s="57">
        <v>165135649</v>
      </c>
      <c r="D32" s="58">
        <v>139460318</v>
      </c>
      <c r="E32" s="59">
        <f t="shared" si="0"/>
        <v>-25675331</v>
      </c>
      <c r="F32" s="57">
        <v>147981786</v>
      </c>
      <c r="G32" s="58">
        <v>121562253</v>
      </c>
      <c r="H32" s="59">
        <f t="shared" si="1"/>
        <v>-26419533</v>
      </c>
      <c r="I32" s="59">
        <v>118274882</v>
      </c>
      <c r="J32" s="27">
        <f t="shared" si="2"/>
        <v>-15.548024400231109</v>
      </c>
      <c r="K32" s="28">
        <f t="shared" si="3"/>
        <v>-17.853232964765002</v>
      </c>
      <c r="L32" s="78">
        <v>-57247650</v>
      </c>
      <c r="M32" s="79">
        <v>-50888765</v>
      </c>
      <c r="N32" s="29">
        <f t="shared" si="4"/>
        <v>44.849580725147668</v>
      </c>
      <c r="O32" s="28">
        <f t="shared" si="5"/>
        <v>51.916239272067223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556518249</v>
      </c>
      <c r="D33" s="76">
        <v>499270599</v>
      </c>
      <c r="E33" s="77">
        <f t="shared" si="0"/>
        <v>-57247650</v>
      </c>
      <c r="F33" s="75">
        <v>517002786</v>
      </c>
      <c r="G33" s="76">
        <v>466114021</v>
      </c>
      <c r="H33" s="77">
        <f t="shared" si="1"/>
        <v>-50888765</v>
      </c>
      <c r="I33" s="77">
        <v>465249783</v>
      </c>
      <c r="J33" s="53">
        <f t="shared" si="2"/>
        <v>-10.286751620969756</v>
      </c>
      <c r="K33" s="54">
        <f t="shared" si="3"/>
        <v>-9.8430349657728922</v>
      </c>
      <c r="L33" s="90">
        <v>-57247650</v>
      </c>
      <c r="M33" s="91">
        <v>-50888765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37657452</v>
      </c>
      <c r="D8" s="58">
        <v>30745439</v>
      </c>
      <c r="E8" s="59">
        <f>$D8       -$C8</f>
        <v>-6912013</v>
      </c>
      <c r="F8" s="57">
        <v>39427356</v>
      </c>
      <c r="G8" s="58">
        <v>32159729</v>
      </c>
      <c r="H8" s="59">
        <f>$G8       -$F8</f>
        <v>-7267627</v>
      </c>
      <c r="I8" s="59">
        <v>33606916</v>
      </c>
      <c r="J8" s="27">
        <f>IF(($C8       =0),0,(($E8       /$C8       )*100))</f>
        <v>-18.354967298371648</v>
      </c>
      <c r="K8" s="28">
        <f>IF(($F8       =0),0,(($H8       /$F8       )*100))</f>
        <v>-18.432955534730759</v>
      </c>
      <c r="L8" s="78">
        <v>51335352</v>
      </c>
      <c r="M8" s="79">
        <v>63987505</v>
      </c>
      <c r="N8" s="29">
        <f>IF(($L8       =0),0,(($E8       /$L8       )*100))</f>
        <v>-13.464430905236609</v>
      </c>
      <c r="O8" s="28">
        <f>IF(($M8       =0),0,(($H8       /$M8       )*100))</f>
        <v>-11.357884637008429</v>
      </c>
      <c r="Q8" s="30"/>
    </row>
    <row r="9" spans="1:17" x14ac:dyDescent="0.2">
      <c r="A9" s="1" t="s">
        <v>16</v>
      </c>
      <c r="B9" s="26" t="s">
        <v>19</v>
      </c>
      <c r="C9" s="57">
        <v>54679668</v>
      </c>
      <c r="D9" s="58">
        <v>37016821</v>
      </c>
      <c r="E9" s="59">
        <f>$D9       -$C9</f>
        <v>-17662847</v>
      </c>
      <c r="F9" s="57">
        <v>57249600</v>
      </c>
      <c r="G9" s="58">
        <v>38719593</v>
      </c>
      <c r="H9" s="59">
        <f>$G9       -$F9</f>
        <v>-18530007</v>
      </c>
      <c r="I9" s="59">
        <v>40461977</v>
      </c>
      <c r="J9" s="27">
        <f>IF(($C9       =0),0,(($E9       /$C9       )*100))</f>
        <v>-32.302403518616828</v>
      </c>
      <c r="K9" s="28">
        <f>IF(($F9       =0),0,(($H9       /$F9       )*100))</f>
        <v>-32.367050599480166</v>
      </c>
      <c r="L9" s="78">
        <v>51335352</v>
      </c>
      <c r="M9" s="79">
        <v>63987505</v>
      </c>
      <c r="N9" s="29">
        <f>IF(($L9       =0),0,(($E9       /$L9       )*100))</f>
        <v>-34.406790470629282</v>
      </c>
      <c r="O9" s="28">
        <f>IF(($M9       =0),0,(($H9       /$M9       )*100))</f>
        <v>-28.958789688705632</v>
      </c>
      <c r="Q9" s="30"/>
    </row>
    <row r="10" spans="1:17" x14ac:dyDescent="0.2">
      <c r="A10" s="1" t="s">
        <v>16</v>
      </c>
      <c r="B10" s="26" t="s">
        <v>20</v>
      </c>
      <c r="C10" s="57">
        <v>303515556</v>
      </c>
      <c r="D10" s="58">
        <v>379425768</v>
      </c>
      <c r="E10" s="59">
        <f t="shared" ref="E10:E33" si="0">$D10      -$C10</f>
        <v>75910212</v>
      </c>
      <c r="F10" s="57">
        <v>295984080</v>
      </c>
      <c r="G10" s="58">
        <v>385769219</v>
      </c>
      <c r="H10" s="59">
        <f t="shared" ref="H10:H33" si="1">$G10      -$F10</f>
        <v>89785139</v>
      </c>
      <c r="I10" s="59">
        <v>403115845</v>
      </c>
      <c r="J10" s="27">
        <f t="shared" ref="J10:J33" si="2">IF(($C10      =0),0,(($E10      /$C10      )*100))</f>
        <v>25.010320064122183</v>
      </c>
      <c r="K10" s="28">
        <f t="shared" ref="K10:K33" si="3">IF(($F10      =0),0,(($H10      /$F10      )*100))</f>
        <v>30.334448731161483</v>
      </c>
      <c r="L10" s="78">
        <v>51335352</v>
      </c>
      <c r="M10" s="79">
        <v>63987505</v>
      </c>
      <c r="N10" s="29">
        <f t="shared" ref="N10:N33" si="4">IF(($L10      =0),0,(($E10      /$L10      )*100))</f>
        <v>147.8712213758659</v>
      </c>
      <c r="O10" s="28">
        <f t="shared" ref="O10:O33" si="5">IF(($M10      =0),0,(($H10      /$M10      )*100))</f>
        <v>140.31667432571408</v>
      </c>
      <c r="Q10" s="30"/>
    </row>
    <row r="11" spans="1:17" ht="16.5" x14ac:dyDescent="0.3">
      <c r="A11" s="4" t="s">
        <v>16</v>
      </c>
      <c r="B11" s="31" t="s">
        <v>21</v>
      </c>
      <c r="C11" s="60">
        <v>395852676</v>
      </c>
      <c r="D11" s="61">
        <v>447188028</v>
      </c>
      <c r="E11" s="62">
        <f t="shared" si="0"/>
        <v>51335352</v>
      </c>
      <c r="F11" s="60">
        <v>392661036</v>
      </c>
      <c r="G11" s="61">
        <v>456648541</v>
      </c>
      <c r="H11" s="62">
        <f t="shared" si="1"/>
        <v>63987505</v>
      </c>
      <c r="I11" s="62">
        <v>477184738</v>
      </c>
      <c r="J11" s="32">
        <f t="shared" si="2"/>
        <v>12.968297326857027</v>
      </c>
      <c r="K11" s="33">
        <f t="shared" si="3"/>
        <v>16.295863132190178</v>
      </c>
      <c r="L11" s="80">
        <v>51335352</v>
      </c>
      <c r="M11" s="81">
        <v>63987505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155534160</v>
      </c>
      <c r="D13" s="58">
        <v>165008996</v>
      </c>
      <c r="E13" s="59">
        <f t="shared" si="0"/>
        <v>9474836</v>
      </c>
      <c r="F13" s="57">
        <v>162844248</v>
      </c>
      <c r="G13" s="58">
        <v>171281102</v>
      </c>
      <c r="H13" s="59">
        <f t="shared" si="1"/>
        <v>8436854</v>
      </c>
      <c r="I13" s="59">
        <v>178989920</v>
      </c>
      <c r="J13" s="27">
        <f t="shared" si="2"/>
        <v>6.0918038841113749</v>
      </c>
      <c r="K13" s="28">
        <f t="shared" si="3"/>
        <v>5.1809346069134721</v>
      </c>
      <c r="L13" s="78">
        <v>20019092</v>
      </c>
      <c r="M13" s="79">
        <v>12543498</v>
      </c>
      <c r="N13" s="29">
        <f t="shared" si="4"/>
        <v>47.328999736851202</v>
      </c>
      <c r="O13" s="28">
        <f t="shared" si="5"/>
        <v>67.260775263805996</v>
      </c>
      <c r="Q13" s="30"/>
    </row>
    <row r="14" spans="1:17" x14ac:dyDescent="0.2">
      <c r="A14" s="1" t="s">
        <v>16</v>
      </c>
      <c r="B14" s="26" t="s">
        <v>24</v>
      </c>
      <c r="C14" s="57">
        <v>6981588</v>
      </c>
      <c r="D14" s="58">
        <v>4197469</v>
      </c>
      <c r="E14" s="59">
        <f t="shared" si="0"/>
        <v>-2784119</v>
      </c>
      <c r="F14" s="57">
        <v>7309728</v>
      </c>
      <c r="G14" s="58">
        <v>4390552</v>
      </c>
      <c r="H14" s="59">
        <f t="shared" si="1"/>
        <v>-2919176</v>
      </c>
      <c r="I14" s="59">
        <v>4588128</v>
      </c>
      <c r="J14" s="27">
        <f t="shared" si="2"/>
        <v>-39.878019155527369</v>
      </c>
      <c r="K14" s="28">
        <f t="shared" si="3"/>
        <v>-39.935494179810796</v>
      </c>
      <c r="L14" s="78">
        <v>20019092</v>
      </c>
      <c r="M14" s="79">
        <v>12543498</v>
      </c>
      <c r="N14" s="29">
        <f t="shared" si="4"/>
        <v>-13.907319073212712</v>
      </c>
      <c r="O14" s="28">
        <f t="shared" si="5"/>
        <v>-23.272423689149548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20019092</v>
      </c>
      <c r="M15" s="79">
        <v>12543498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38522364</v>
      </c>
      <c r="D16" s="58">
        <v>32413147</v>
      </c>
      <c r="E16" s="59">
        <f t="shared" si="0"/>
        <v>-6109217</v>
      </c>
      <c r="F16" s="57">
        <v>40332912</v>
      </c>
      <c r="G16" s="58">
        <v>33904151</v>
      </c>
      <c r="H16" s="59">
        <f t="shared" si="1"/>
        <v>-6428761</v>
      </c>
      <c r="I16" s="59">
        <v>35429838</v>
      </c>
      <c r="J16" s="27">
        <f t="shared" si="2"/>
        <v>-15.858883945959287</v>
      </c>
      <c r="K16" s="28">
        <f t="shared" si="3"/>
        <v>-15.939243365319122</v>
      </c>
      <c r="L16" s="78">
        <v>20019092</v>
      </c>
      <c r="M16" s="79">
        <v>12543498</v>
      </c>
      <c r="N16" s="29">
        <f t="shared" si="4"/>
        <v>-30.516953516173462</v>
      </c>
      <c r="O16" s="28">
        <f t="shared" si="5"/>
        <v>-51.251740144575294</v>
      </c>
      <c r="Q16" s="30"/>
    </row>
    <row r="17" spans="1:17" x14ac:dyDescent="0.2">
      <c r="A17" s="1" t="s">
        <v>16</v>
      </c>
      <c r="B17" s="26" t="s">
        <v>26</v>
      </c>
      <c r="C17" s="57">
        <v>226129860</v>
      </c>
      <c r="D17" s="58">
        <v>245567452</v>
      </c>
      <c r="E17" s="59">
        <f t="shared" si="0"/>
        <v>19437592</v>
      </c>
      <c r="F17" s="57">
        <v>233617152</v>
      </c>
      <c r="G17" s="58">
        <v>247071733</v>
      </c>
      <c r="H17" s="59">
        <f t="shared" si="1"/>
        <v>13454581</v>
      </c>
      <c r="I17" s="59">
        <v>258176850</v>
      </c>
      <c r="J17" s="39">
        <f t="shared" si="2"/>
        <v>8.5957652828335007</v>
      </c>
      <c r="K17" s="28">
        <f t="shared" si="3"/>
        <v>5.7592436534796896</v>
      </c>
      <c r="L17" s="82">
        <v>20019092</v>
      </c>
      <c r="M17" s="79">
        <v>12543498</v>
      </c>
      <c r="N17" s="29">
        <f t="shared" si="4"/>
        <v>97.095272852534976</v>
      </c>
      <c r="O17" s="28">
        <f t="shared" si="5"/>
        <v>107.26338856991886</v>
      </c>
      <c r="Q17" s="30"/>
    </row>
    <row r="18" spans="1:17" ht="16.5" x14ac:dyDescent="0.3">
      <c r="A18" s="1" t="s">
        <v>16</v>
      </c>
      <c r="B18" s="31" t="s">
        <v>27</v>
      </c>
      <c r="C18" s="60">
        <v>427167972</v>
      </c>
      <c r="D18" s="61">
        <v>447187064</v>
      </c>
      <c r="E18" s="62">
        <f t="shared" si="0"/>
        <v>20019092</v>
      </c>
      <c r="F18" s="60">
        <v>444104040</v>
      </c>
      <c r="G18" s="61">
        <v>456647538</v>
      </c>
      <c r="H18" s="62">
        <f t="shared" si="1"/>
        <v>12543498</v>
      </c>
      <c r="I18" s="62">
        <v>477184736</v>
      </c>
      <c r="J18" s="40">
        <f t="shared" si="2"/>
        <v>4.6864683946857326</v>
      </c>
      <c r="K18" s="33">
        <f t="shared" si="3"/>
        <v>2.824450324748228</v>
      </c>
      <c r="L18" s="83">
        <v>20019092</v>
      </c>
      <c r="M18" s="81">
        <v>12543498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-31315296</v>
      </c>
      <c r="D19" s="67">
        <v>964</v>
      </c>
      <c r="E19" s="68">
        <f t="shared" si="0"/>
        <v>31316260</v>
      </c>
      <c r="F19" s="69">
        <v>-51443004</v>
      </c>
      <c r="G19" s="70">
        <v>1003</v>
      </c>
      <c r="H19" s="71">
        <f t="shared" si="1"/>
        <v>51444007</v>
      </c>
      <c r="I19" s="71">
        <v>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-55104440</v>
      </c>
      <c r="M22" s="79">
        <v>-54505921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52988184</v>
      </c>
      <c r="D23" s="58">
        <v>11950000</v>
      </c>
      <c r="E23" s="59">
        <f t="shared" si="0"/>
        <v>-41038184</v>
      </c>
      <c r="F23" s="57">
        <v>55478628</v>
      </c>
      <c r="G23" s="58">
        <v>12499700</v>
      </c>
      <c r="H23" s="59">
        <f t="shared" si="1"/>
        <v>-42978928</v>
      </c>
      <c r="I23" s="59">
        <v>13062184</v>
      </c>
      <c r="J23" s="27">
        <f t="shared" si="2"/>
        <v>-77.447802325137232</v>
      </c>
      <c r="K23" s="28">
        <f t="shared" si="3"/>
        <v>-77.469341887834716</v>
      </c>
      <c r="L23" s="78">
        <v>-55104440</v>
      </c>
      <c r="M23" s="79">
        <v>-54505921</v>
      </c>
      <c r="N23" s="29">
        <f t="shared" si="4"/>
        <v>74.473461666609808</v>
      </c>
      <c r="O23" s="28">
        <f t="shared" si="5"/>
        <v>78.851851709835344</v>
      </c>
      <c r="Q23" s="30"/>
    </row>
    <row r="24" spans="1:17" x14ac:dyDescent="0.2">
      <c r="A24" s="4" t="s">
        <v>16</v>
      </c>
      <c r="B24" s="26" t="s">
        <v>32</v>
      </c>
      <c r="C24" s="57">
        <v>70133256</v>
      </c>
      <c r="D24" s="58">
        <v>56067000</v>
      </c>
      <c r="E24" s="59">
        <f t="shared" si="0"/>
        <v>-14066256</v>
      </c>
      <c r="F24" s="57">
        <v>74604492</v>
      </c>
      <c r="G24" s="58">
        <v>63077499</v>
      </c>
      <c r="H24" s="59">
        <f t="shared" si="1"/>
        <v>-11526993</v>
      </c>
      <c r="I24" s="59">
        <v>68808148</v>
      </c>
      <c r="J24" s="27">
        <f t="shared" si="2"/>
        <v>-20.056470784701624</v>
      </c>
      <c r="K24" s="28">
        <f t="shared" si="3"/>
        <v>-15.450802881949791</v>
      </c>
      <c r="L24" s="78">
        <v>-55104440</v>
      </c>
      <c r="M24" s="79">
        <v>-54505921</v>
      </c>
      <c r="N24" s="29">
        <f t="shared" si="4"/>
        <v>25.526538333390196</v>
      </c>
      <c r="O24" s="28">
        <f t="shared" si="5"/>
        <v>21.148148290164659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-55104440</v>
      </c>
      <c r="M25" s="79">
        <v>-54505921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123121440</v>
      </c>
      <c r="D26" s="61">
        <v>68017000</v>
      </c>
      <c r="E26" s="62">
        <f t="shared" si="0"/>
        <v>-55104440</v>
      </c>
      <c r="F26" s="60">
        <v>130083120</v>
      </c>
      <c r="G26" s="61">
        <v>75577199</v>
      </c>
      <c r="H26" s="62">
        <f t="shared" si="1"/>
        <v>-54505921</v>
      </c>
      <c r="I26" s="62">
        <v>81870332</v>
      </c>
      <c r="J26" s="40">
        <f t="shared" si="2"/>
        <v>-44.756169193602673</v>
      </c>
      <c r="K26" s="33">
        <f t="shared" si="3"/>
        <v>-41.900840785491617</v>
      </c>
      <c r="L26" s="83">
        <v>-55104440</v>
      </c>
      <c r="M26" s="81">
        <v>-54505921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-55104440</v>
      </c>
      <c r="M28" s="79">
        <v>-54505921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40444812</v>
      </c>
      <c r="D29" s="58">
        <v>12994000</v>
      </c>
      <c r="E29" s="59">
        <f t="shared" si="0"/>
        <v>-27450812</v>
      </c>
      <c r="F29" s="57">
        <v>43694208</v>
      </c>
      <c r="G29" s="58">
        <v>18000000</v>
      </c>
      <c r="H29" s="59">
        <f t="shared" si="1"/>
        <v>-25694208</v>
      </c>
      <c r="I29" s="59">
        <v>20000000</v>
      </c>
      <c r="J29" s="27">
        <f t="shared" si="2"/>
        <v>-67.87226999596389</v>
      </c>
      <c r="K29" s="28">
        <f t="shared" si="3"/>
        <v>-58.80460861082549</v>
      </c>
      <c r="L29" s="78">
        <v>-55104440</v>
      </c>
      <c r="M29" s="79">
        <v>-54505921</v>
      </c>
      <c r="N29" s="29">
        <f t="shared" si="4"/>
        <v>49.815971272006394</v>
      </c>
      <c r="O29" s="28">
        <f t="shared" si="5"/>
        <v>47.14021436313314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-55104440</v>
      </c>
      <c r="M30" s="79">
        <v>-54505921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50878248</v>
      </c>
      <c r="D31" s="58">
        <v>43073000</v>
      </c>
      <c r="E31" s="59">
        <f t="shared" si="0"/>
        <v>-7805248</v>
      </c>
      <c r="F31" s="57">
        <v>53096004</v>
      </c>
      <c r="G31" s="58">
        <v>45077499</v>
      </c>
      <c r="H31" s="59">
        <f t="shared" si="1"/>
        <v>-8018505</v>
      </c>
      <c r="I31" s="59">
        <v>48808148</v>
      </c>
      <c r="J31" s="27">
        <f t="shared" si="2"/>
        <v>-15.341031397150312</v>
      </c>
      <c r="K31" s="28">
        <f t="shared" si="3"/>
        <v>-15.101899193769835</v>
      </c>
      <c r="L31" s="78">
        <v>-55104440</v>
      </c>
      <c r="M31" s="79">
        <v>-54505921</v>
      </c>
      <c r="N31" s="29">
        <f t="shared" si="4"/>
        <v>14.164462972493686</v>
      </c>
      <c r="O31" s="28">
        <f t="shared" si="5"/>
        <v>14.711254947879882</v>
      </c>
      <c r="Q31" s="30"/>
    </row>
    <row r="32" spans="1:17" x14ac:dyDescent="0.2">
      <c r="A32" s="4" t="s">
        <v>16</v>
      </c>
      <c r="B32" s="26" t="s">
        <v>39</v>
      </c>
      <c r="C32" s="57">
        <v>31798380</v>
      </c>
      <c r="D32" s="58">
        <v>11950000</v>
      </c>
      <c r="E32" s="59">
        <f t="shared" si="0"/>
        <v>-19848380</v>
      </c>
      <c r="F32" s="57">
        <v>33292908</v>
      </c>
      <c r="G32" s="58">
        <v>12499700</v>
      </c>
      <c r="H32" s="59">
        <f t="shared" si="1"/>
        <v>-20793208</v>
      </c>
      <c r="I32" s="59">
        <v>13062184</v>
      </c>
      <c r="J32" s="27">
        <f t="shared" si="2"/>
        <v>-62.419469167926167</v>
      </c>
      <c r="K32" s="28">
        <f t="shared" si="3"/>
        <v>-62.45536737133326</v>
      </c>
      <c r="L32" s="78">
        <v>-55104440</v>
      </c>
      <c r="M32" s="79">
        <v>-54505921</v>
      </c>
      <c r="N32" s="29">
        <f t="shared" si="4"/>
        <v>36.019565755499919</v>
      </c>
      <c r="O32" s="28">
        <f t="shared" si="5"/>
        <v>38.14853068898698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123121440</v>
      </c>
      <c r="D33" s="76">
        <v>68017000</v>
      </c>
      <c r="E33" s="77">
        <f t="shared" si="0"/>
        <v>-55104440</v>
      </c>
      <c r="F33" s="75">
        <v>130083120</v>
      </c>
      <c r="G33" s="76">
        <v>75577199</v>
      </c>
      <c r="H33" s="77">
        <f t="shared" si="1"/>
        <v>-54505921</v>
      </c>
      <c r="I33" s="77">
        <v>81870332</v>
      </c>
      <c r="J33" s="53">
        <f t="shared" si="2"/>
        <v>-44.756169193602673</v>
      </c>
      <c r="K33" s="54">
        <f t="shared" si="3"/>
        <v>-41.900840785491617</v>
      </c>
      <c r="L33" s="90">
        <v>-55104440</v>
      </c>
      <c r="M33" s="91">
        <v>-54505921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17883516</v>
      </c>
      <c r="D8" s="58">
        <v>17900566</v>
      </c>
      <c r="E8" s="59">
        <f>$D8       -$C8</f>
        <v>17050</v>
      </c>
      <c r="F8" s="57">
        <v>18724043</v>
      </c>
      <c r="G8" s="58">
        <v>18616589</v>
      </c>
      <c r="H8" s="59">
        <f>$G8       -$F8</f>
        <v>-107454</v>
      </c>
      <c r="I8" s="59">
        <v>19361252</v>
      </c>
      <c r="J8" s="27">
        <f>IF(($C8       =0),0,(($E8       /$C8       )*100))</f>
        <v>9.5339193925847693E-2</v>
      </c>
      <c r="K8" s="28">
        <f>IF(($F8       =0),0,(($H8       /$F8       )*100))</f>
        <v>-0.5738824675845916</v>
      </c>
      <c r="L8" s="78">
        <v>6865119</v>
      </c>
      <c r="M8" s="79">
        <v>-607871</v>
      </c>
      <c r="N8" s="29">
        <f>IF(($L8       =0),0,(($E8       /$L8       )*100))</f>
        <v>0.24835694763630464</v>
      </c>
      <c r="O8" s="28">
        <f>IF(($M8       =0),0,(($H8       /$M8       )*100))</f>
        <v>17.677105833310026</v>
      </c>
      <c r="Q8" s="30"/>
    </row>
    <row r="9" spans="1:17" x14ac:dyDescent="0.2">
      <c r="A9" s="1" t="s">
        <v>16</v>
      </c>
      <c r="B9" s="26" t="s">
        <v>19</v>
      </c>
      <c r="C9" s="57">
        <v>80097391</v>
      </c>
      <c r="D9" s="58">
        <v>73305843</v>
      </c>
      <c r="E9" s="59">
        <f>$D9       -$C9</f>
        <v>-6791548</v>
      </c>
      <c r="F9" s="57">
        <v>91481467</v>
      </c>
      <c r="G9" s="58">
        <v>76657897</v>
      </c>
      <c r="H9" s="59">
        <f>$G9       -$F9</f>
        <v>-14823570</v>
      </c>
      <c r="I9" s="59">
        <v>80490791</v>
      </c>
      <c r="J9" s="27">
        <f>IF(($C9       =0),0,(($E9       /$C9       )*100))</f>
        <v>-8.4791126342679508</v>
      </c>
      <c r="K9" s="28">
        <f>IF(($F9       =0),0,(($H9       /$F9       )*100))</f>
        <v>-16.2039049942214</v>
      </c>
      <c r="L9" s="78">
        <v>6865119</v>
      </c>
      <c r="M9" s="79">
        <v>-607871</v>
      </c>
      <c r="N9" s="29">
        <f>IF(($L9       =0),0,(($E9       /$L9       )*100))</f>
        <v>-98.928336129351862</v>
      </c>
      <c r="O9" s="28">
        <f>IF(($M9       =0),0,(($H9       /$M9       )*100))</f>
        <v>2438.6045723516995</v>
      </c>
      <c r="Q9" s="30"/>
    </row>
    <row r="10" spans="1:17" x14ac:dyDescent="0.2">
      <c r="A10" s="1" t="s">
        <v>16</v>
      </c>
      <c r="B10" s="26" t="s">
        <v>20</v>
      </c>
      <c r="C10" s="57">
        <v>246548467</v>
      </c>
      <c r="D10" s="58">
        <v>260188084</v>
      </c>
      <c r="E10" s="59">
        <f t="shared" ref="E10:E33" si="0">$D10      -$C10</f>
        <v>13639617</v>
      </c>
      <c r="F10" s="57">
        <v>240101885</v>
      </c>
      <c r="G10" s="58">
        <v>254425038</v>
      </c>
      <c r="H10" s="59">
        <f t="shared" ref="H10:H33" si="1">$G10      -$F10</f>
        <v>14323153</v>
      </c>
      <c r="I10" s="59">
        <v>250683316</v>
      </c>
      <c r="J10" s="27">
        <f t="shared" ref="J10:J33" si="2">IF(($C10      =0),0,(($E10      /$C10      )*100))</f>
        <v>5.532225434603899</v>
      </c>
      <c r="K10" s="28">
        <f t="shared" ref="K10:K33" si="3">IF(($F10      =0),0,(($H10      /$F10      )*100))</f>
        <v>5.9654479597275971</v>
      </c>
      <c r="L10" s="78">
        <v>6865119</v>
      </c>
      <c r="M10" s="79">
        <v>-607871</v>
      </c>
      <c r="N10" s="29">
        <f t="shared" ref="N10:N33" si="4">IF(($L10      =0),0,(($E10      /$L10      )*100))</f>
        <v>198.67997918171557</v>
      </c>
      <c r="O10" s="28">
        <f t="shared" ref="O10:O33" si="5">IF(($M10      =0),0,(($H10      /$M10      )*100))</f>
        <v>-2356.2816781850097</v>
      </c>
      <c r="Q10" s="30"/>
    </row>
    <row r="11" spans="1:17" ht="16.5" x14ac:dyDescent="0.3">
      <c r="A11" s="4" t="s">
        <v>16</v>
      </c>
      <c r="B11" s="31" t="s">
        <v>21</v>
      </c>
      <c r="C11" s="60">
        <v>344529374</v>
      </c>
      <c r="D11" s="61">
        <v>351394493</v>
      </c>
      <c r="E11" s="62">
        <f t="shared" si="0"/>
        <v>6865119</v>
      </c>
      <c r="F11" s="60">
        <v>350307395</v>
      </c>
      <c r="G11" s="61">
        <v>349699524</v>
      </c>
      <c r="H11" s="62">
        <f t="shared" si="1"/>
        <v>-607871</v>
      </c>
      <c r="I11" s="62">
        <v>350535359</v>
      </c>
      <c r="J11" s="32">
        <f t="shared" si="2"/>
        <v>1.9926077478665143</v>
      </c>
      <c r="K11" s="33">
        <f t="shared" si="3"/>
        <v>-0.17352502649851281</v>
      </c>
      <c r="L11" s="80">
        <v>6865119</v>
      </c>
      <c r="M11" s="81">
        <v>-607871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136600056</v>
      </c>
      <c r="D13" s="58">
        <v>146668768</v>
      </c>
      <c r="E13" s="59">
        <f t="shared" si="0"/>
        <v>10068712</v>
      </c>
      <c r="F13" s="57">
        <v>143178635</v>
      </c>
      <c r="G13" s="58">
        <v>153417820</v>
      </c>
      <c r="H13" s="59">
        <f t="shared" si="1"/>
        <v>10239185</v>
      </c>
      <c r="I13" s="59">
        <v>160459201</v>
      </c>
      <c r="J13" s="27">
        <f t="shared" si="2"/>
        <v>7.3709428054700075</v>
      </c>
      <c r="K13" s="28">
        <f t="shared" si="3"/>
        <v>7.1513358120783872</v>
      </c>
      <c r="L13" s="78">
        <v>63010362</v>
      </c>
      <c r="M13" s="79">
        <v>32793268</v>
      </c>
      <c r="N13" s="29">
        <f t="shared" si="4"/>
        <v>15.979454299913401</v>
      </c>
      <c r="O13" s="28">
        <f t="shared" si="5"/>
        <v>31.223435858847616</v>
      </c>
      <c r="Q13" s="30"/>
    </row>
    <row r="14" spans="1:17" x14ac:dyDescent="0.2">
      <c r="A14" s="1" t="s">
        <v>16</v>
      </c>
      <c r="B14" s="26" t="s">
        <v>24</v>
      </c>
      <c r="C14" s="57">
        <v>15152902</v>
      </c>
      <c r="D14" s="58">
        <v>15982644</v>
      </c>
      <c r="E14" s="59">
        <f t="shared" si="0"/>
        <v>829742</v>
      </c>
      <c r="F14" s="57">
        <v>15767017</v>
      </c>
      <c r="G14" s="58">
        <v>16781776</v>
      </c>
      <c r="H14" s="59">
        <f t="shared" si="1"/>
        <v>1014759</v>
      </c>
      <c r="I14" s="59">
        <v>17620865</v>
      </c>
      <c r="J14" s="27">
        <f t="shared" si="2"/>
        <v>5.4757959894414947</v>
      </c>
      <c r="K14" s="28">
        <f t="shared" si="3"/>
        <v>6.4359605878524766</v>
      </c>
      <c r="L14" s="78">
        <v>63010362</v>
      </c>
      <c r="M14" s="79">
        <v>32793268</v>
      </c>
      <c r="N14" s="29">
        <f t="shared" si="4"/>
        <v>1.3168342057771387</v>
      </c>
      <c r="O14" s="28">
        <f t="shared" si="5"/>
        <v>3.0944125483315661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63010362</v>
      </c>
      <c r="M15" s="79">
        <v>32793268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69352281</v>
      </c>
      <c r="D16" s="58">
        <v>55383367</v>
      </c>
      <c r="E16" s="59">
        <f t="shared" si="0"/>
        <v>-13968914</v>
      </c>
      <c r="F16" s="57">
        <v>78160021</v>
      </c>
      <c r="G16" s="58">
        <v>58152535</v>
      </c>
      <c r="H16" s="59">
        <f t="shared" si="1"/>
        <v>-20007486</v>
      </c>
      <c r="I16" s="59">
        <v>61060162</v>
      </c>
      <c r="J16" s="27">
        <f t="shared" si="2"/>
        <v>-20.141967644870974</v>
      </c>
      <c r="K16" s="28">
        <f t="shared" si="3"/>
        <v>-25.598107247182035</v>
      </c>
      <c r="L16" s="78">
        <v>63010362</v>
      </c>
      <c r="M16" s="79">
        <v>32793268</v>
      </c>
      <c r="N16" s="29">
        <f t="shared" si="4"/>
        <v>-22.169233054080848</v>
      </c>
      <c r="O16" s="28">
        <f t="shared" si="5"/>
        <v>-61.010955053335948</v>
      </c>
      <c r="Q16" s="30"/>
    </row>
    <row r="17" spans="1:17" x14ac:dyDescent="0.2">
      <c r="A17" s="1" t="s">
        <v>16</v>
      </c>
      <c r="B17" s="26" t="s">
        <v>26</v>
      </c>
      <c r="C17" s="57">
        <v>130008500</v>
      </c>
      <c r="D17" s="58">
        <v>196089322</v>
      </c>
      <c r="E17" s="59">
        <f t="shared" si="0"/>
        <v>66080822</v>
      </c>
      <c r="F17" s="57">
        <v>149078919</v>
      </c>
      <c r="G17" s="58">
        <v>190625729</v>
      </c>
      <c r="H17" s="59">
        <f t="shared" si="1"/>
        <v>41546810</v>
      </c>
      <c r="I17" s="59">
        <v>200659814</v>
      </c>
      <c r="J17" s="39">
        <f t="shared" si="2"/>
        <v>50.828078164120036</v>
      </c>
      <c r="K17" s="28">
        <f t="shared" si="3"/>
        <v>27.869004067570412</v>
      </c>
      <c r="L17" s="82">
        <v>63010362</v>
      </c>
      <c r="M17" s="79">
        <v>32793268</v>
      </c>
      <c r="N17" s="29">
        <f t="shared" si="4"/>
        <v>104.87294454839031</v>
      </c>
      <c r="O17" s="28">
        <f t="shared" si="5"/>
        <v>126.69310664615676</v>
      </c>
      <c r="Q17" s="30"/>
    </row>
    <row r="18" spans="1:17" ht="16.5" x14ac:dyDescent="0.3">
      <c r="A18" s="1" t="s">
        <v>16</v>
      </c>
      <c r="B18" s="31" t="s">
        <v>27</v>
      </c>
      <c r="C18" s="60">
        <v>351113739</v>
      </c>
      <c r="D18" s="61">
        <v>414124101</v>
      </c>
      <c r="E18" s="62">
        <f t="shared" si="0"/>
        <v>63010362</v>
      </c>
      <c r="F18" s="60">
        <v>386184592</v>
      </c>
      <c r="G18" s="61">
        <v>418977860</v>
      </c>
      <c r="H18" s="62">
        <f t="shared" si="1"/>
        <v>32793268</v>
      </c>
      <c r="I18" s="62">
        <v>439800042</v>
      </c>
      <c r="J18" s="40">
        <f t="shared" si="2"/>
        <v>17.945854861578059</v>
      </c>
      <c r="K18" s="33">
        <f t="shared" si="3"/>
        <v>8.4916044501330088</v>
      </c>
      <c r="L18" s="83">
        <v>63010362</v>
      </c>
      <c r="M18" s="81">
        <v>32793268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-6584365</v>
      </c>
      <c r="D19" s="67">
        <v>-62729608</v>
      </c>
      <c r="E19" s="68">
        <f t="shared" si="0"/>
        <v>-56145243</v>
      </c>
      <c r="F19" s="69">
        <v>-35877197</v>
      </c>
      <c r="G19" s="70">
        <v>-69278336</v>
      </c>
      <c r="H19" s="71">
        <f t="shared" si="1"/>
        <v>-33401139</v>
      </c>
      <c r="I19" s="71">
        <v>-89264683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51327561</v>
      </c>
      <c r="M22" s="79">
        <v>25096355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49857763</v>
      </c>
      <c r="D23" s="58">
        <v>87207051</v>
      </c>
      <c r="E23" s="59">
        <f t="shared" si="0"/>
        <v>37349288</v>
      </c>
      <c r="F23" s="57">
        <v>44471061</v>
      </c>
      <c r="G23" s="58">
        <v>73213331</v>
      </c>
      <c r="H23" s="59">
        <f t="shared" si="1"/>
        <v>28742270</v>
      </c>
      <c r="I23" s="59">
        <v>17020635</v>
      </c>
      <c r="J23" s="27">
        <f t="shared" si="2"/>
        <v>74.911680253283734</v>
      </c>
      <c r="K23" s="28">
        <f t="shared" si="3"/>
        <v>64.631401530986636</v>
      </c>
      <c r="L23" s="78">
        <v>51327561</v>
      </c>
      <c r="M23" s="79">
        <v>25096355</v>
      </c>
      <c r="N23" s="29">
        <f t="shared" si="4"/>
        <v>72.766535701939944</v>
      </c>
      <c r="O23" s="28">
        <f t="shared" si="5"/>
        <v>114.52766746406002</v>
      </c>
      <c r="Q23" s="30"/>
    </row>
    <row r="24" spans="1:17" x14ac:dyDescent="0.2">
      <c r="A24" s="4" t="s">
        <v>16</v>
      </c>
      <c r="B24" s="26" t="s">
        <v>32</v>
      </c>
      <c r="C24" s="57">
        <v>41804869</v>
      </c>
      <c r="D24" s="58">
        <v>55783142</v>
      </c>
      <c r="E24" s="59">
        <f t="shared" si="0"/>
        <v>13978273</v>
      </c>
      <c r="F24" s="57">
        <v>45234175</v>
      </c>
      <c r="G24" s="58">
        <v>41588260</v>
      </c>
      <c r="H24" s="59">
        <f t="shared" si="1"/>
        <v>-3645915</v>
      </c>
      <c r="I24" s="59">
        <v>46427226</v>
      </c>
      <c r="J24" s="27">
        <f t="shared" si="2"/>
        <v>33.43694965292201</v>
      </c>
      <c r="K24" s="28">
        <f t="shared" si="3"/>
        <v>-8.0600895230210341</v>
      </c>
      <c r="L24" s="78">
        <v>51327561</v>
      </c>
      <c r="M24" s="79">
        <v>25096355</v>
      </c>
      <c r="N24" s="29">
        <f t="shared" si="4"/>
        <v>27.233464298060063</v>
      </c>
      <c r="O24" s="28">
        <f t="shared" si="5"/>
        <v>-14.52766746406002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51327561</v>
      </c>
      <c r="M25" s="79">
        <v>25096355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91662632</v>
      </c>
      <c r="D26" s="61">
        <v>142990193</v>
      </c>
      <c r="E26" s="62">
        <f t="shared" si="0"/>
        <v>51327561</v>
      </c>
      <c r="F26" s="60">
        <v>89705236</v>
      </c>
      <c r="G26" s="61">
        <v>114801591</v>
      </c>
      <c r="H26" s="62">
        <f t="shared" si="1"/>
        <v>25096355</v>
      </c>
      <c r="I26" s="62">
        <v>63447861</v>
      </c>
      <c r="J26" s="40">
        <f t="shared" si="2"/>
        <v>55.996167554953033</v>
      </c>
      <c r="K26" s="33">
        <f t="shared" si="3"/>
        <v>27.97646616748213</v>
      </c>
      <c r="L26" s="83">
        <v>51327561</v>
      </c>
      <c r="M26" s="81">
        <v>25096355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51327561</v>
      </c>
      <c r="M28" s="79">
        <v>25096355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5258696</v>
      </c>
      <c r="D29" s="58">
        <v>7304130</v>
      </c>
      <c r="E29" s="59">
        <f t="shared" si="0"/>
        <v>2045434</v>
      </c>
      <c r="F29" s="57">
        <v>7156827</v>
      </c>
      <c r="G29" s="58">
        <v>5458712</v>
      </c>
      <c r="H29" s="59">
        <f t="shared" si="1"/>
        <v>-1698115</v>
      </c>
      <c r="I29" s="59">
        <v>5442663</v>
      </c>
      <c r="J29" s="27">
        <f t="shared" si="2"/>
        <v>38.896220660026742</v>
      </c>
      <c r="K29" s="28">
        <f t="shared" si="3"/>
        <v>-23.727204807381817</v>
      </c>
      <c r="L29" s="78">
        <v>51327561</v>
      </c>
      <c r="M29" s="79">
        <v>25096355</v>
      </c>
      <c r="N29" s="29">
        <f t="shared" si="4"/>
        <v>3.9850598005231537</v>
      </c>
      <c r="O29" s="28">
        <f t="shared" si="5"/>
        <v>-6.766381014294705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2400000</v>
      </c>
      <c r="E30" s="59">
        <f t="shared" si="0"/>
        <v>2400000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51327561</v>
      </c>
      <c r="M30" s="79">
        <v>25096355</v>
      </c>
      <c r="N30" s="29">
        <f t="shared" si="4"/>
        <v>4.6758504656007327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42608600</v>
      </c>
      <c r="D31" s="58">
        <v>84321849</v>
      </c>
      <c r="E31" s="59">
        <f t="shared" si="0"/>
        <v>41713249</v>
      </c>
      <c r="F31" s="57">
        <v>53152000</v>
      </c>
      <c r="G31" s="58">
        <v>99333175</v>
      </c>
      <c r="H31" s="59">
        <f t="shared" si="1"/>
        <v>46181175</v>
      </c>
      <c r="I31" s="59">
        <v>30345052</v>
      </c>
      <c r="J31" s="27">
        <f t="shared" si="2"/>
        <v>97.898661303117208</v>
      </c>
      <c r="K31" s="28">
        <f t="shared" si="3"/>
        <v>86.885112507525591</v>
      </c>
      <c r="L31" s="78">
        <v>51327561</v>
      </c>
      <c r="M31" s="79">
        <v>25096355</v>
      </c>
      <c r="N31" s="29">
        <f t="shared" si="4"/>
        <v>81.268714482653877</v>
      </c>
      <c r="O31" s="28">
        <f t="shared" si="5"/>
        <v>184.01546758483454</v>
      </c>
      <c r="Q31" s="30"/>
    </row>
    <row r="32" spans="1:17" x14ac:dyDescent="0.2">
      <c r="A32" s="4" t="s">
        <v>16</v>
      </c>
      <c r="B32" s="26" t="s">
        <v>39</v>
      </c>
      <c r="C32" s="57">
        <v>43795336</v>
      </c>
      <c r="D32" s="58">
        <v>48964214</v>
      </c>
      <c r="E32" s="59">
        <f t="shared" si="0"/>
        <v>5168878</v>
      </c>
      <c r="F32" s="57">
        <v>29396409</v>
      </c>
      <c r="G32" s="58">
        <v>10009704</v>
      </c>
      <c r="H32" s="59">
        <f t="shared" si="1"/>
        <v>-19386705</v>
      </c>
      <c r="I32" s="59">
        <v>27660146</v>
      </c>
      <c r="J32" s="27">
        <f t="shared" si="2"/>
        <v>11.802348085650035</v>
      </c>
      <c r="K32" s="28">
        <f t="shared" si="3"/>
        <v>-65.949228696607136</v>
      </c>
      <c r="L32" s="78">
        <v>51327561</v>
      </c>
      <c r="M32" s="79">
        <v>25096355</v>
      </c>
      <c r="N32" s="29">
        <f t="shared" si="4"/>
        <v>10.070375251222243</v>
      </c>
      <c r="O32" s="28">
        <f t="shared" si="5"/>
        <v>-77.249086570539831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91662632</v>
      </c>
      <c r="D33" s="76">
        <v>142990193</v>
      </c>
      <c r="E33" s="77">
        <f t="shared" si="0"/>
        <v>51327561</v>
      </c>
      <c r="F33" s="75">
        <v>89705236</v>
      </c>
      <c r="G33" s="76">
        <v>114801591</v>
      </c>
      <c r="H33" s="77">
        <f t="shared" si="1"/>
        <v>25096355</v>
      </c>
      <c r="I33" s="77">
        <v>63447861</v>
      </c>
      <c r="J33" s="53">
        <f t="shared" si="2"/>
        <v>55.996167554953033</v>
      </c>
      <c r="K33" s="54">
        <f t="shared" si="3"/>
        <v>27.97646616748213</v>
      </c>
      <c r="L33" s="90">
        <v>51327561</v>
      </c>
      <c r="M33" s="91">
        <v>25096355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56563892</v>
      </c>
      <c r="D8" s="58">
        <v>65730053</v>
      </c>
      <c r="E8" s="59">
        <f>$D8       -$C8</f>
        <v>9166161</v>
      </c>
      <c r="F8" s="57">
        <v>59222397</v>
      </c>
      <c r="G8" s="58">
        <v>68753635</v>
      </c>
      <c r="H8" s="59">
        <f>$G8       -$F8</f>
        <v>9531238</v>
      </c>
      <c r="I8" s="59">
        <v>71847549</v>
      </c>
      <c r="J8" s="27">
        <f>IF(($C8       =0),0,(($E8       /$C8       )*100))</f>
        <v>16.204968710427494</v>
      </c>
      <c r="K8" s="28">
        <f>IF(($F8       =0),0,(($H8       /$F8       )*100))</f>
        <v>16.093975392451611</v>
      </c>
      <c r="L8" s="78">
        <v>-6725022</v>
      </c>
      <c r="M8" s="79">
        <v>10704604</v>
      </c>
      <c r="N8" s="29">
        <f>IF(($L8       =0),0,(($E8       /$L8       )*100))</f>
        <v>-136.2993459352252</v>
      </c>
      <c r="O8" s="28">
        <f>IF(($M8       =0),0,(($H8       /$M8       )*100))</f>
        <v>89.038679058094999</v>
      </c>
      <c r="Q8" s="30"/>
    </row>
    <row r="9" spans="1:17" x14ac:dyDescent="0.2">
      <c r="A9" s="1" t="s">
        <v>16</v>
      </c>
      <c r="B9" s="26" t="s">
        <v>19</v>
      </c>
      <c r="C9" s="57">
        <v>225892207</v>
      </c>
      <c r="D9" s="58">
        <v>206664202</v>
      </c>
      <c r="E9" s="59">
        <f>$D9       -$C9</f>
        <v>-19228005</v>
      </c>
      <c r="F9" s="57">
        <v>236509142</v>
      </c>
      <c r="G9" s="58">
        <v>235514681</v>
      </c>
      <c r="H9" s="59">
        <f>$G9       -$F9</f>
        <v>-994461</v>
      </c>
      <c r="I9" s="59">
        <v>265670944</v>
      </c>
      <c r="J9" s="27">
        <f>IF(($C9       =0),0,(($E9       /$C9       )*100))</f>
        <v>-8.5120267119263655</v>
      </c>
      <c r="K9" s="28">
        <f>IF(($F9       =0),0,(($H9       /$F9       )*100))</f>
        <v>-0.42047465547864532</v>
      </c>
      <c r="L9" s="78">
        <v>-6725022</v>
      </c>
      <c r="M9" s="79">
        <v>10704604</v>
      </c>
      <c r="N9" s="29">
        <f>IF(($L9       =0),0,(($E9       /$L9       )*100))</f>
        <v>285.91735461980642</v>
      </c>
      <c r="O9" s="28">
        <f>IF(($M9       =0),0,(($H9       /$M9       )*100))</f>
        <v>-9.290030719492286</v>
      </c>
      <c r="Q9" s="30"/>
    </row>
    <row r="10" spans="1:17" x14ac:dyDescent="0.2">
      <c r="A10" s="1" t="s">
        <v>16</v>
      </c>
      <c r="B10" s="26" t="s">
        <v>20</v>
      </c>
      <c r="C10" s="57">
        <v>137179033</v>
      </c>
      <c r="D10" s="58">
        <v>140515855</v>
      </c>
      <c r="E10" s="59">
        <f t="shared" ref="E10:E33" si="0">$D10      -$C10</f>
        <v>3336822</v>
      </c>
      <c r="F10" s="57">
        <v>141410671</v>
      </c>
      <c r="G10" s="58">
        <v>143578498</v>
      </c>
      <c r="H10" s="59">
        <f t="shared" ref="H10:H33" si="1">$G10      -$F10</f>
        <v>2167827</v>
      </c>
      <c r="I10" s="59">
        <v>143259410</v>
      </c>
      <c r="J10" s="27">
        <f t="shared" ref="J10:J33" si="2">IF(($C10      =0),0,(($E10      /$C10      )*100))</f>
        <v>2.4324577357240882</v>
      </c>
      <c r="K10" s="28">
        <f t="shared" ref="K10:K33" si="3">IF(($F10      =0),0,(($H10      /$F10      )*100))</f>
        <v>1.5330009996204601</v>
      </c>
      <c r="L10" s="78">
        <v>-6725022</v>
      </c>
      <c r="M10" s="79">
        <v>10704604</v>
      </c>
      <c r="N10" s="29">
        <f t="shared" ref="N10:N33" si="4">IF(($L10      =0),0,(($E10      /$L10      )*100))</f>
        <v>-49.618008684581255</v>
      </c>
      <c r="O10" s="28">
        <f t="shared" ref="O10:O33" si="5">IF(($M10      =0),0,(($H10      /$M10      )*100))</f>
        <v>20.251351661397283</v>
      </c>
      <c r="Q10" s="30"/>
    </row>
    <row r="11" spans="1:17" ht="16.5" x14ac:dyDescent="0.3">
      <c r="A11" s="4" t="s">
        <v>16</v>
      </c>
      <c r="B11" s="31" t="s">
        <v>21</v>
      </c>
      <c r="C11" s="60">
        <v>419635132</v>
      </c>
      <c r="D11" s="61">
        <v>412910110</v>
      </c>
      <c r="E11" s="62">
        <f t="shared" si="0"/>
        <v>-6725022</v>
      </c>
      <c r="F11" s="60">
        <v>437142210</v>
      </c>
      <c r="G11" s="61">
        <v>447846814</v>
      </c>
      <c r="H11" s="62">
        <f t="shared" si="1"/>
        <v>10704604</v>
      </c>
      <c r="I11" s="62">
        <v>480777903</v>
      </c>
      <c r="J11" s="32">
        <f t="shared" si="2"/>
        <v>-1.6025879358451809</v>
      </c>
      <c r="K11" s="33">
        <f t="shared" si="3"/>
        <v>2.4487692460538186</v>
      </c>
      <c r="L11" s="80">
        <v>-6725022</v>
      </c>
      <c r="M11" s="81">
        <v>10704604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141424908</v>
      </c>
      <c r="D13" s="58">
        <v>139246096</v>
      </c>
      <c r="E13" s="59">
        <f t="shared" si="0"/>
        <v>-2178812</v>
      </c>
      <c r="F13" s="57">
        <v>148071885</v>
      </c>
      <c r="G13" s="58">
        <v>145663924</v>
      </c>
      <c r="H13" s="59">
        <f t="shared" si="1"/>
        <v>-2407961</v>
      </c>
      <c r="I13" s="59">
        <v>152232718</v>
      </c>
      <c r="J13" s="27">
        <f t="shared" si="2"/>
        <v>-1.5406140479865116</v>
      </c>
      <c r="K13" s="28">
        <f t="shared" si="3"/>
        <v>-1.626210809702328</v>
      </c>
      <c r="L13" s="78">
        <v>31617409</v>
      </c>
      <c r="M13" s="79">
        <v>28110348</v>
      </c>
      <c r="N13" s="29">
        <f t="shared" si="4"/>
        <v>-6.8911782113455278</v>
      </c>
      <c r="O13" s="28">
        <f t="shared" si="5"/>
        <v>-8.5661017074566281</v>
      </c>
      <c r="Q13" s="30"/>
    </row>
    <row r="14" spans="1:17" x14ac:dyDescent="0.2">
      <c r="A14" s="1" t="s">
        <v>16</v>
      </c>
      <c r="B14" s="26" t="s">
        <v>24</v>
      </c>
      <c r="C14" s="57">
        <v>14966061</v>
      </c>
      <c r="D14" s="58">
        <v>16500000</v>
      </c>
      <c r="E14" s="59">
        <f t="shared" si="0"/>
        <v>1533939</v>
      </c>
      <c r="F14" s="57">
        <v>14979999</v>
      </c>
      <c r="G14" s="58">
        <v>17259000</v>
      </c>
      <c r="H14" s="59">
        <f t="shared" si="1"/>
        <v>2279001</v>
      </c>
      <c r="I14" s="59">
        <v>18035655</v>
      </c>
      <c r="J14" s="27">
        <f t="shared" si="2"/>
        <v>10.249450406489725</v>
      </c>
      <c r="K14" s="28">
        <f t="shared" si="3"/>
        <v>15.213625848706666</v>
      </c>
      <c r="L14" s="78">
        <v>31617409</v>
      </c>
      <c r="M14" s="79">
        <v>28110348</v>
      </c>
      <c r="N14" s="29">
        <f t="shared" si="4"/>
        <v>4.8515645288960902</v>
      </c>
      <c r="O14" s="28">
        <f t="shared" si="5"/>
        <v>8.1073382656095188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31617409</v>
      </c>
      <c r="M15" s="79">
        <v>28110348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171042186</v>
      </c>
      <c r="D16" s="58">
        <v>179902185</v>
      </c>
      <c r="E16" s="59">
        <f t="shared" si="0"/>
        <v>8859999</v>
      </c>
      <c r="F16" s="57">
        <v>179081169</v>
      </c>
      <c r="G16" s="58">
        <v>188177686</v>
      </c>
      <c r="H16" s="59">
        <f t="shared" si="1"/>
        <v>9096517</v>
      </c>
      <c r="I16" s="59">
        <v>196645682</v>
      </c>
      <c r="J16" s="27">
        <f t="shared" si="2"/>
        <v>5.1800080478391459</v>
      </c>
      <c r="K16" s="28">
        <f t="shared" si="3"/>
        <v>5.0795497096626612</v>
      </c>
      <c r="L16" s="78">
        <v>31617409</v>
      </c>
      <c r="M16" s="79">
        <v>28110348</v>
      </c>
      <c r="N16" s="29">
        <f t="shared" si="4"/>
        <v>28.022533408730617</v>
      </c>
      <c r="O16" s="28">
        <f t="shared" si="5"/>
        <v>32.360029836699283</v>
      </c>
      <c r="Q16" s="30"/>
    </row>
    <row r="17" spans="1:17" x14ac:dyDescent="0.2">
      <c r="A17" s="1" t="s">
        <v>16</v>
      </c>
      <c r="B17" s="26" t="s">
        <v>26</v>
      </c>
      <c r="C17" s="57">
        <v>118588229</v>
      </c>
      <c r="D17" s="58">
        <v>141990512</v>
      </c>
      <c r="E17" s="59">
        <f t="shared" si="0"/>
        <v>23402283</v>
      </c>
      <c r="F17" s="57">
        <v>124851337</v>
      </c>
      <c r="G17" s="58">
        <v>143994128</v>
      </c>
      <c r="H17" s="59">
        <f t="shared" si="1"/>
        <v>19142791</v>
      </c>
      <c r="I17" s="59">
        <v>135036636</v>
      </c>
      <c r="J17" s="39">
        <f t="shared" si="2"/>
        <v>19.734069053345927</v>
      </c>
      <c r="K17" s="28">
        <f t="shared" si="3"/>
        <v>15.332467765243074</v>
      </c>
      <c r="L17" s="82">
        <v>31617409</v>
      </c>
      <c r="M17" s="79">
        <v>28110348</v>
      </c>
      <c r="N17" s="29">
        <f t="shared" si="4"/>
        <v>74.017080273718832</v>
      </c>
      <c r="O17" s="28">
        <f t="shared" si="5"/>
        <v>68.098733605147828</v>
      </c>
      <c r="Q17" s="30"/>
    </row>
    <row r="18" spans="1:17" ht="16.5" x14ac:dyDescent="0.3">
      <c r="A18" s="1" t="s">
        <v>16</v>
      </c>
      <c r="B18" s="31" t="s">
        <v>27</v>
      </c>
      <c r="C18" s="60">
        <v>446021384</v>
      </c>
      <c r="D18" s="61">
        <v>477638793</v>
      </c>
      <c r="E18" s="62">
        <f t="shared" si="0"/>
        <v>31617409</v>
      </c>
      <c r="F18" s="60">
        <v>466984390</v>
      </c>
      <c r="G18" s="61">
        <v>495094738</v>
      </c>
      <c r="H18" s="62">
        <f t="shared" si="1"/>
        <v>28110348</v>
      </c>
      <c r="I18" s="62">
        <v>501950691</v>
      </c>
      <c r="J18" s="40">
        <f t="shared" si="2"/>
        <v>7.0887652776755656</v>
      </c>
      <c r="K18" s="33">
        <f t="shared" si="3"/>
        <v>6.0195476769576821</v>
      </c>
      <c r="L18" s="83">
        <v>31617409</v>
      </c>
      <c r="M18" s="81">
        <v>28110348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-26386252</v>
      </c>
      <c r="D19" s="67">
        <v>-64728683</v>
      </c>
      <c r="E19" s="68">
        <f t="shared" si="0"/>
        <v>-38342431</v>
      </c>
      <c r="F19" s="69">
        <v>-29842180</v>
      </c>
      <c r="G19" s="70">
        <v>-47247924</v>
      </c>
      <c r="H19" s="71">
        <f t="shared" si="1"/>
        <v>-17405744</v>
      </c>
      <c r="I19" s="71">
        <v>-21172788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6450501</v>
      </c>
      <c r="M22" s="79">
        <v>-7277879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1222085</v>
      </c>
      <c r="D23" s="58">
        <v>15576242</v>
      </c>
      <c r="E23" s="59">
        <f t="shared" si="0"/>
        <v>14354157</v>
      </c>
      <c r="F23" s="57">
        <v>1279520</v>
      </c>
      <c r="G23" s="58">
        <v>684903</v>
      </c>
      <c r="H23" s="59">
        <f t="shared" si="1"/>
        <v>-594617</v>
      </c>
      <c r="I23" s="59">
        <v>715724</v>
      </c>
      <c r="J23" s="27">
        <f t="shared" si="2"/>
        <v>1174.5628986527122</v>
      </c>
      <c r="K23" s="28">
        <f t="shared" si="3"/>
        <v>-46.471880080030012</v>
      </c>
      <c r="L23" s="78">
        <v>6450501</v>
      </c>
      <c r="M23" s="79">
        <v>-7277879</v>
      </c>
      <c r="N23" s="29">
        <f t="shared" si="4"/>
        <v>222.52778505111462</v>
      </c>
      <c r="O23" s="28">
        <f t="shared" si="5"/>
        <v>8.170196289330999</v>
      </c>
      <c r="Q23" s="30"/>
    </row>
    <row r="24" spans="1:17" x14ac:dyDescent="0.2">
      <c r="A24" s="4" t="s">
        <v>16</v>
      </c>
      <c r="B24" s="26" t="s">
        <v>32</v>
      </c>
      <c r="C24" s="57">
        <v>30956700</v>
      </c>
      <c r="D24" s="58">
        <v>23053044</v>
      </c>
      <c r="E24" s="59">
        <f t="shared" si="0"/>
        <v>-7903656</v>
      </c>
      <c r="F24" s="57">
        <v>31261350</v>
      </c>
      <c r="G24" s="58">
        <v>24578088</v>
      </c>
      <c r="H24" s="59">
        <f t="shared" si="1"/>
        <v>-6683262</v>
      </c>
      <c r="I24" s="59">
        <v>27094261</v>
      </c>
      <c r="J24" s="27">
        <f t="shared" si="2"/>
        <v>-25.531326013431666</v>
      </c>
      <c r="K24" s="28">
        <f t="shared" si="3"/>
        <v>-21.378673665724609</v>
      </c>
      <c r="L24" s="78">
        <v>6450501</v>
      </c>
      <c r="M24" s="79">
        <v>-7277879</v>
      </c>
      <c r="N24" s="29">
        <f t="shared" si="4"/>
        <v>-122.52778505111463</v>
      </c>
      <c r="O24" s="28">
        <f t="shared" si="5"/>
        <v>91.829803710668997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6450501</v>
      </c>
      <c r="M25" s="79">
        <v>-7277879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32178785</v>
      </c>
      <c r="D26" s="61">
        <v>38629286</v>
      </c>
      <c r="E26" s="62">
        <f t="shared" si="0"/>
        <v>6450501</v>
      </c>
      <c r="F26" s="60">
        <v>32540870</v>
      </c>
      <c r="G26" s="61">
        <v>25262991</v>
      </c>
      <c r="H26" s="62">
        <f t="shared" si="1"/>
        <v>-7277879</v>
      </c>
      <c r="I26" s="62">
        <v>27809985</v>
      </c>
      <c r="J26" s="40">
        <f t="shared" si="2"/>
        <v>20.045819007771733</v>
      </c>
      <c r="K26" s="33">
        <f t="shared" si="3"/>
        <v>-22.365348560133764</v>
      </c>
      <c r="L26" s="83">
        <v>6450501</v>
      </c>
      <c r="M26" s="81">
        <v>-7277879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6450501</v>
      </c>
      <c r="M28" s="79">
        <v>-7277879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9500000</v>
      </c>
      <c r="D29" s="58">
        <v>19188695</v>
      </c>
      <c r="E29" s="59">
        <f t="shared" si="0"/>
        <v>9688695</v>
      </c>
      <c r="F29" s="57">
        <v>9000000</v>
      </c>
      <c r="G29" s="58">
        <v>6086957</v>
      </c>
      <c r="H29" s="59">
        <f t="shared" si="1"/>
        <v>-2913043</v>
      </c>
      <c r="I29" s="59">
        <v>7274783</v>
      </c>
      <c r="J29" s="27">
        <f t="shared" si="2"/>
        <v>101.98626315789474</v>
      </c>
      <c r="K29" s="28">
        <f t="shared" si="3"/>
        <v>-32.367144444444449</v>
      </c>
      <c r="L29" s="78">
        <v>6450501</v>
      </c>
      <c r="M29" s="79">
        <v>-7277879</v>
      </c>
      <c r="N29" s="29">
        <f t="shared" si="4"/>
        <v>150.20065883254651</v>
      </c>
      <c r="O29" s="28">
        <f t="shared" si="5"/>
        <v>40.025988340833919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6450501</v>
      </c>
      <c r="M30" s="79">
        <v>-7277879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21456700</v>
      </c>
      <c r="D31" s="58">
        <v>16649182</v>
      </c>
      <c r="E31" s="59">
        <f t="shared" si="0"/>
        <v>-4807518</v>
      </c>
      <c r="F31" s="57">
        <v>22261350</v>
      </c>
      <c r="G31" s="58">
        <v>17317626</v>
      </c>
      <c r="H31" s="59">
        <f t="shared" si="1"/>
        <v>-4943724</v>
      </c>
      <c r="I31" s="59">
        <v>18561671</v>
      </c>
      <c r="J31" s="27">
        <f t="shared" si="2"/>
        <v>-22.405672820144755</v>
      </c>
      <c r="K31" s="28">
        <f t="shared" si="3"/>
        <v>-22.207655869927027</v>
      </c>
      <c r="L31" s="78">
        <v>6450501</v>
      </c>
      <c r="M31" s="79">
        <v>-7277879</v>
      </c>
      <c r="N31" s="29">
        <f t="shared" si="4"/>
        <v>-74.529373764921516</v>
      </c>
      <c r="O31" s="28">
        <f t="shared" si="5"/>
        <v>67.928087290266845</v>
      </c>
      <c r="Q31" s="30"/>
    </row>
    <row r="32" spans="1:17" x14ac:dyDescent="0.2">
      <c r="A32" s="4" t="s">
        <v>16</v>
      </c>
      <c r="B32" s="26" t="s">
        <v>39</v>
      </c>
      <c r="C32" s="57">
        <v>1222085</v>
      </c>
      <c r="D32" s="58">
        <v>2791409</v>
      </c>
      <c r="E32" s="59">
        <f t="shared" si="0"/>
        <v>1569324</v>
      </c>
      <c r="F32" s="57">
        <v>1279520</v>
      </c>
      <c r="G32" s="58">
        <v>1858408</v>
      </c>
      <c r="H32" s="59">
        <f t="shared" si="1"/>
        <v>578888</v>
      </c>
      <c r="I32" s="59">
        <v>1973531</v>
      </c>
      <c r="J32" s="27">
        <f t="shared" si="2"/>
        <v>128.41365371475797</v>
      </c>
      <c r="K32" s="28">
        <f t="shared" si="3"/>
        <v>45.242590971614355</v>
      </c>
      <c r="L32" s="78">
        <v>6450501</v>
      </c>
      <c r="M32" s="79">
        <v>-7277879</v>
      </c>
      <c r="N32" s="29">
        <f t="shared" si="4"/>
        <v>24.328714932375021</v>
      </c>
      <c r="O32" s="28">
        <f t="shared" si="5"/>
        <v>-7.9540756311007641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32178785</v>
      </c>
      <c r="D33" s="76">
        <v>38629286</v>
      </c>
      <c r="E33" s="77">
        <f t="shared" si="0"/>
        <v>6450501</v>
      </c>
      <c r="F33" s="75">
        <v>32540870</v>
      </c>
      <c r="G33" s="76">
        <v>25262991</v>
      </c>
      <c r="H33" s="77">
        <f t="shared" si="1"/>
        <v>-7277879</v>
      </c>
      <c r="I33" s="77">
        <v>27809985</v>
      </c>
      <c r="J33" s="53">
        <f t="shared" si="2"/>
        <v>20.045819007771733</v>
      </c>
      <c r="K33" s="54">
        <f t="shared" si="3"/>
        <v>-22.365348560133764</v>
      </c>
      <c r="L33" s="90">
        <v>6450501</v>
      </c>
      <c r="M33" s="91">
        <v>-7277879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142053831</v>
      </c>
      <c r="M8" s="79">
        <v>174094718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249874689</v>
      </c>
      <c r="D9" s="58">
        <v>332802644</v>
      </c>
      <c r="E9" s="59">
        <f>$D9       -$C9</f>
        <v>82927955</v>
      </c>
      <c r="F9" s="57">
        <v>264867168</v>
      </c>
      <c r="G9" s="58">
        <v>388161724</v>
      </c>
      <c r="H9" s="59">
        <f>$G9       -$F9</f>
        <v>123294556</v>
      </c>
      <c r="I9" s="59">
        <v>454245261</v>
      </c>
      <c r="J9" s="27">
        <f>IF(($C9       =0),0,(($E9       /$C9       )*100))</f>
        <v>33.18781719424171</v>
      </c>
      <c r="K9" s="28">
        <f>IF(($F9       =0),0,(($H9       /$F9       )*100))</f>
        <v>46.549580656217834</v>
      </c>
      <c r="L9" s="78">
        <v>142053831</v>
      </c>
      <c r="M9" s="79">
        <v>174094718</v>
      </c>
      <c r="N9" s="29">
        <f>IF(($L9       =0),0,(($E9       /$L9       )*100))</f>
        <v>58.37783776489632</v>
      </c>
      <c r="O9" s="28">
        <f>IF(($M9       =0),0,(($H9       /$M9       )*100))</f>
        <v>70.820388703579169</v>
      </c>
      <c r="Q9" s="30"/>
    </row>
    <row r="10" spans="1:17" x14ac:dyDescent="0.2">
      <c r="A10" s="1" t="s">
        <v>16</v>
      </c>
      <c r="B10" s="26" t="s">
        <v>20</v>
      </c>
      <c r="C10" s="57">
        <v>503059058</v>
      </c>
      <c r="D10" s="58">
        <v>562184934</v>
      </c>
      <c r="E10" s="59">
        <f t="shared" ref="E10:E33" si="0">$D10      -$C10</f>
        <v>59125876</v>
      </c>
      <c r="F10" s="57">
        <v>504191851</v>
      </c>
      <c r="G10" s="58">
        <v>554992013</v>
      </c>
      <c r="H10" s="59">
        <f t="shared" ref="H10:H33" si="1">$G10      -$F10</f>
        <v>50800162</v>
      </c>
      <c r="I10" s="59">
        <v>590829924</v>
      </c>
      <c r="J10" s="27">
        <f t="shared" ref="J10:J33" si="2">IF(($C10      =0),0,(($E10      /$C10      )*100))</f>
        <v>11.753267346992089</v>
      </c>
      <c r="K10" s="28">
        <f t="shared" ref="K10:K33" si="3">IF(($F10      =0),0,(($H10      /$F10      )*100))</f>
        <v>10.075561891618118</v>
      </c>
      <c r="L10" s="78">
        <v>142053831</v>
      </c>
      <c r="M10" s="79">
        <v>174094718</v>
      </c>
      <c r="N10" s="29">
        <f t="shared" ref="N10:N33" si="4">IF(($L10      =0),0,(($E10      /$L10      )*100))</f>
        <v>41.62216223510368</v>
      </c>
      <c r="O10" s="28">
        <f t="shared" ref="O10:O33" si="5">IF(($M10      =0),0,(($H10      /$M10      )*100))</f>
        <v>29.179611296420838</v>
      </c>
      <c r="Q10" s="30"/>
    </row>
    <row r="11" spans="1:17" ht="16.5" x14ac:dyDescent="0.3">
      <c r="A11" s="4" t="s">
        <v>16</v>
      </c>
      <c r="B11" s="31" t="s">
        <v>21</v>
      </c>
      <c r="C11" s="60">
        <v>752933747</v>
      </c>
      <c r="D11" s="61">
        <v>894987578</v>
      </c>
      <c r="E11" s="62">
        <f t="shared" si="0"/>
        <v>142053831</v>
      </c>
      <c r="F11" s="60">
        <v>769059019</v>
      </c>
      <c r="G11" s="61">
        <v>943153737</v>
      </c>
      <c r="H11" s="62">
        <f t="shared" si="1"/>
        <v>174094718</v>
      </c>
      <c r="I11" s="62">
        <v>1045075185</v>
      </c>
      <c r="J11" s="32">
        <f t="shared" si="2"/>
        <v>18.866710592532389</v>
      </c>
      <c r="K11" s="33">
        <f t="shared" si="3"/>
        <v>22.637367705065557</v>
      </c>
      <c r="L11" s="80">
        <v>142053831</v>
      </c>
      <c r="M11" s="81">
        <v>174094718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268875878</v>
      </c>
      <c r="D13" s="58">
        <v>280594762</v>
      </c>
      <c r="E13" s="59">
        <f t="shared" si="0"/>
        <v>11718884</v>
      </c>
      <c r="F13" s="57">
        <v>281513237</v>
      </c>
      <c r="G13" s="58">
        <v>300236415</v>
      </c>
      <c r="H13" s="59">
        <f t="shared" si="1"/>
        <v>18723178</v>
      </c>
      <c r="I13" s="59">
        <v>321252928</v>
      </c>
      <c r="J13" s="27">
        <f t="shared" si="2"/>
        <v>4.3584735407168065</v>
      </c>
      <c r="K13" s="28">
        <f t="shared" si="3"/>
        <v>6.6509050158803014</v>
      </c>
      <c r="L13" s="78">
        <v>166133247</v>
      </c>
      <c r="M13" s="79">
        <v>242328489</v>
      </c>
      <c r="N13" s="29">
        <f t="shared" si="4"/>
        <v>7.0539065548992728</v>
      </c>
      <c r="O13" s="28">
        <f t="shared" si="5"/>
        <v>7.7263627059548909</v>
      </c>
      <c r="Q13" s="30"/>
    </row>
    <row r="14" spans="1:17" x14ac:dyDescent="0.2">
      <c r="A14" s="1" t="s">
        <v>16</v>
      </c>
      <c r="B14" s="26" t="s">
        <v>24</v>
      </c>
      <c r="C14" s="57">
        <v>97146653</v>
      </c>
      <c r="D14" s="58">
        <v>150384478</v>
      </c>
      <c r="E14" s="59">
        <f t="shared" si="0"/>
        <v>53237825</v>
      </c>
      <c r="F14" s="57">
        <v>97946653</v>
      </c>
      <c r="G14" s="58">
        <v>172942150</v>
      </c>
      <c r="H14" s="59">
        <f t="shared" si="1"/>
        <v>74995497</v>
      </c>
      <c r="I14" s="59">
        <v>198883472</v>
      </c>
      <c r="J14" s="27">
        <f t="shared" si="2"/>
        <v>54.801502013661761</v>
      </c>
      <c r="K14" s="28">
        <f t="shared" si="3"/>
        <v>76.567697519995917</v>
      </c>
      <c r="L14" s="78">
        <v>166133247</v>
      </c>
      <c r="M14" s="79">
        <v>242328489</v>
      </c>
      <c r="N14" s="29">
        <f t="shared" si="4"/>
        <v>32.045256419986785</v>
      </c>
      <c r="O14" s="28">
        <f t="shared" si="5"/>
        <v>30.947866389741733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166133247</v>
      </c>
      <c r="M15" s="79">
        <v>242328489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166133247</v>
      </c>
      <c r="M16" s="79">
        <v>242328489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300242469</v>
      </c>
      <c r="D17" s="58">
        <v>401419007</v>
      </c>
      <c r="E17" s="59">
        <f t="shared" si="0"/>
        <v>101176538</v>
      </c>
      <c r="F17" s="57">
        <v>272147216</v>
      </c>
      <c r="G17" s="58">
        <v>420757030</v>
      </c>
      <c r="H17" s="59">
        <f t="shared" si="1"/>
        <v>148609814</v>
      </c>
      <c r="I17" s="59">
        <v>437655932</v>
      </c>
      <c r="J17" s="39">
        <f t="shared" si="2"/>
        <v>33.698276708482574</v>
      </c>
      <c r="K17" s="28">
        <f t="shared" si="3"/>
        <v>54.606406115137332</v>
      </c>
      <c r="L17" s="82">
        <v>166133247</v>
      </c>
      <c r="M17" s="79">
        <v>242328489</v>
      </c>
      <c r="N17" s="29">
        <f t="shared" si="4"/>
        <v>60.900837025113944</v>
      </c>
      <c r="O17" s="28">
        <f t="shared" si="5"/>
        <v>61.325770904303376</v>
      </c>
      <c r="Q17" s="30"/>
    </row>
    <row r="18" spans="1:17" ht="16.5" x14ac:dyDescent="0.3">
      <c r="A18" s="1" t="s">
        <v>16</v>
      </c>
      <c r="B18" s="31" t="s">
        <v>27</v>
      </c>
      <c r="C18" s="60">
        <v>666265000</v>
      </c>
      <c r="D18" s="61">
        <v>832398247</v>
      </c>
      <c r="E18" s="62">
        <f t="shared" si="0"/>
        <v>166133247</v>
      </c>
      <c r="F18" s="60">
        <v>651607106</v>
      </c>
      <c r="G18" s="61">
        <v>893935595</v>
      </c>
      <c r="H18" s="62">
        <f t="shared" si="1"/>
        <v>242328489</v>
      </c>
      <c r="I18" s="62">
        <v>957792332</v>
      </c>
      <c r="J18" s="40">
        <f t="shared" si="2"/>
        <v>24.935010393762241</v>
      </c>
      <c r="K18" s="33">
        <f t="shared" si="3"/>
        <v>37.189356403366169</v>
      </c>
      <c r="L18" s="83">
        <v>166133247</v>
      </c>
      <c r="M18" s="81">
        <v>242328489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86668747</v>
      </c>
      <c r="D19" s="67">
        <v>62589331</v>
      </c>
      <c r="E19" s="68">
        <f t="shared" si="0"/>
        <v>-24079416</v>
      </c>
      <c r="F19" s="69">
        <v>117451913</v>
      </c>
      <c r="G19" s="70">
        <v>49218142</v>
      </c>
      <c r="H19" s="71">
        <f t="shared" si="1"/>
        <v>-68233771</v>
      </c>
      <c r="I19" s="71">
        <v>87282853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30000000</v>
      </c>
      <c r="E22" s="59">
        <f t="shared" si="0"/>
        <v>30000000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-41981000</v>
      </c>
      <c r="M22" s="79">
        <v>-48711029</v>
      </c>
      <c r="N22" s="29">
        <f t="shared" si="4"/>
        <v>-71.460898978109142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6121000</v>
      </c>
      <c r="E23" s="59">
        <f t="shared" si="0"/>
        <v>6121000</v>
      </c>
      <c r="F23" s="57">
        <v>9</v>
      </c>
      <c r="G23" s="58">
        <v>4600000</v>
      </c>
      <c r="H23" s="59">
        <f t="shared" si="1"/>
        <v>4599991</v>
      </c>
      <c r="I23" s="59">
        <v>4800000</v>
      </c>
      <c r="J23" s="27">
        <f t="shared" si="2"/>
        <v>0</v>
      </c>
      <c r="K23" s="28">
        <f t="shared" si="3"/>
        <v>51111011.111111112</v>
      </c>
      <c r="L23" s="78">
        <v>-41981000</v>
      </c>
      <c r="M23" s="79">
        <v>-48711029</v>
      </c>
      <c r="N23" s="29">
        <f t="shared" si="4"/>
        <v>-14.580405421500203</v>
      </c>
      <c r="O23" s="28">
        <f t="shared" si="5"/>
        <v>-9.4434280992093189</v>
      </c>
      <c r="Q23" s="30"/>
    </row>
    <row r="24" spans="1:17" x14ac:dyDescent="0.2">
      <c r="A24" s="4" t="s">
        <v>16</v>
      </c>
      <c r="B24" s="26" t="s">
        <v>32</v>
      </c>
      <c r="C24" s="57">
        <v>298251150</v>
      </c>
      <c r="D24" s="58">
        <v>220149150</v>
      </c>
      <c r="E24" s="59">
        <f t="shared" si="0"/>
        <v>-78102000</v>
      </c>
      <c r="F24" s="57">
        <v>359989120</v>
      </c>
      <c r="G24" s="58">
        <v>306678100</v>
      </c>
      <c r="H24" s="59">
        <f t="shared" si="1"/>
        <v>-53311020</v>
      </c>
      <c r="I24" s="59">
        <v>322886550</v>
      </c>
      <c r="J24" s="27">
        <f t="shared" si="2"/>
        <v>-26.186655105940076</v>
      </c>
      <c r="K24" s="28">
        <f t="shared" si="3"/>
        <v>-14.809064229496713</v>
      </c>
      <c r="L24" s="78">
        <v>-41981000</v>
      </c>
      <c r="M24" s="79">
        <v>-48711029</v>
      </c>
      <c r="N24" s="29">
        <f t="shared" si="4"/>
        <v>186.04130439960934</v>
      </c>
      <c r="O24" s="28">
        <f t="shared" si="5"/>
        <v>109.44342809920933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-41981000</v>
      </c>
      <c r="M25" s="79">
        <v>-48711029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298251150</v>
      </c>
      <c r="D26" s="61">
        <v>256270150</v>
      </c>
      <c r="E26" s="62">
        <f t="shared" si="0"/>
        <v>-41981000</v>
      </c>
      <c r="F26" s="60">
        <v>359989129</v>
      </c>
      <c r="G26" s="61">
        <v>311278100</v>
      </c>
      <c r="H26" s="62">
        <f t="shared" si="1"/>
        <v>-48711029</v>
      </c>
      <c r="I26" s="62">
        <v>327686550</v>
      </c>
      <c r="J26" s="40">
        <f t="shared" si="2"/>
        <v>-14.075721082718374</v>
      </c>
      <c r="K26" s="33">
        <f t="shared" si="3"/>
        <v>-13.531249995051933</v>
      </c>
      <c r="L26" s="83">
        <v>-41981000</v>
      </c>
      <c r="M26" s="81">
        <v>-48711029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222596400</v>
      </c>
      <c r="D28" s="58">
        <v>130286750</v>
      </c>
      <c r="E28" s="59">
        <f t="shared" si="0"/>
        <v>-92309650</v>
      </c>
      <c r="F28" s="57">
        <v>160306015</v>
      </c>
      <c r="G28" s="58">
        <v>110600000</v>
      </c>
      <c r="H28" s="59">
        <f t="shared" si="1"/>
        <v>-49706015</v>
      </c>
      <c r="I28" s="59">
        <v>144000000</v>
      </c>
      <c r="J28" s="27">
        <f t="shared" si="2"/>
        <v>-41.46951612874242</v>
      </c>
      <c r="K28" s="28">
        <f t="shared" si="3"/>
        <v>-31.006955665387853</v>
      </c>
      <c r="L28" s="78">
        <v>-41981000</v>
      </c>
      <c r="M28" s="79">
        <v>-48711029</v>
      </c>
      <c r="N28" s="29">
        <f t="shared" si="4"/>
        <v>219.88435244515375</v>
      </c>
      <c r="O28" s="28">
        <f t="shared" si="5"/>
        <v>102.04262981182353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-41981000</v>
      </c>
      <c r="M29" s="79">
        <v>-48711029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-41981000</v>
      </c>
      <c r="M30" s="79">
        <v>-48711029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-41981000</v>
      </c>
      <c r="M31" s="79">
        <v>-48711029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75654750</v>
      </c>
      <c r="D32" s="58">
        <v>125983400</v>
      </c>
      <c r="E32" s="59">
        <f t="shared" si="0"/>
        <v>50328650</v>
      </c>
      <c r="F32" s="57">
        <v>199683114</v>
      </c>
      <c r="G32" s="58">
        <v>200678100</v>
      </c>
      <c r="H32" s="59">
        <f t="shared" si="1"/>
        <v>994986</v>
      </c>
      <c r="I32" s="59">
        <v>183686550</v>
      </c>
      <c r="J32" s="27">
        <f t="shared" si="2"/>
        <v>66.524111176099325</v>
      </c>
      <c r="K32" s="28">
        <f t="shared" si="3"/>
        <v>0.49828249373154304</v>
      </c>
      <c r="L32" s="78">
        <v>-41981000</v>
      </c>
      <c r="M32" s="79">
        <v>-48711029</v>
      </c>
      <c r="N32" s="29">
        <f t="shared" si="4"/>
        <v>-119.88435244515377</v>
      </c>
      <c r="O32" s="28">
        <f t="shared" si="5"/>
        <v>-2.0426298118235193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298251150</v>
      </c>
      <c r="D33" s="76">
        <v>256270150</v>
      </c>
      <c r="E33" s="77">
        <f t="shared" si="0"/>
        <v>-41981000</v>
      </c>
      <c r="F33" s="75">
        <v>359989129</v>
      </c>
      <c r="G33" s="76">
        <v>311278100</v>
      </c>
      <c r="H33" s="77">
        <f t="shared" si="1"/>
        <v>-48711029</v>
      </c>
      <c r="I33" s="77">
        <v>327686550</v>
      </c>
      <c r="J33" s="53">
        <f t="shared" si="2"/>
        <v>-14.075721082718374</v>
      </c>
      <c r="K33" s="54">
        <f t="shared" si="3"/>
        <v>-13.531249995051933</v>
      </c>
      <c r="L33" s="90">
        <v>-41981000</v>
      </c>
      <c r="M33" s="91">
        <v>-48711029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43390984</v>
      </c>
      <c r="D8" s="58">
        <v>41772024</v>
      </c>
      <c r="E8" s="59">
        <f>$D8       -$C8</f>
        <v>-1618960</v>
      </c>
      <c r="F8" s="57">
        <v>45386970</v>
      </c>
      <c r="G8" s="58">
        <v>43818853</v>
      </c>
      <c r="H8" s="59">
        <f>$G8       -$F8</f>
        <v>-1568117</v>
      </c>
      <c r="I8" s="59">
        <v>45834521</v>
      </c>
      <c r="J8" s="27">
        <f>IF(($C8       =0),0,(($E8       /$C8       )*100))</f>
        <v>-3.7310976860999512</v>
      </c>
      <c r="K8" s="28">
        <f>IF(($F8       =0),0,(($H8       /$F8       )*100))</f>
        <v>-3.4549938010843202</v>
      </c>
      <c r="L8" s="78">
        <v>26912084</v>
      </c>
      <c r="M8" s="79">
        <v>45385494</v>
      </c>
      <c r="N8" s="29">
        <f>IF(($L8       =0),0,(($E8       /$L8       )*100))</f>
        <v>-6.0157362766852245</v>
      </c>
      <c r="O8" s="28">
        <f>IF(($M8       =0),0,(($H8       /$M8       )*100))</f>
        <v>-3.4551061623345993</v>
      </c>
      <c r="Q8" s="30"/>
    </row>
    <row r="9" spans="1:17" x14ac:dyDescent="0.2">
      <c r="A9" s="1" t="s">
        <v>16</v>
      </c>
      <c r="B9" s="26" t="s">
        <v>19</v>
      </c>
      <c r="C9" s="57">
        <v>1673604</v>
      </c>
      <c r="D9" s="58">
        <v>1500004</v>
      </c>
      <c r="E9" s="59">
        <f>$D9       -$C9</f>
        <v>-173600</v>
      </c>
      <c r="F9" s="57">
        <v>1750584</v>
      </c>
      <c r="G9" s="58">
        <v>1573504</v>
      </c>
      <c r="H9" s="59">
        <f>$G9       -$F9</f>
        <v>-177080</v>
      </c>
      <c r="I9" s="59">
        <v>1645885</v>
      </c>
      <c r="J9" s="27">
        <f>IF(($C9       =0),0,(($E9       /$C9       )*100))</f>
        <v>-10.372824156730028</v>
      </c>
      <c r="K9" s="28">
        <f>IF(($F9       =0),0,(($H9       /$F9       )*100))</f>
        <v>-10.115481462186333</v>
      </c>
      <c r="L9" s="78">
        <v>26912084</v>
      </c>
      <c r="M9" s="79">
        <v>45385494</v>
      </c>
      <c r="N9" s="29">
        <f>IF(($L9       =0),0,(($E9       /$L9       )*100))</f>
        <v>-0.64506338490917314</v>
      </c>
      <c r="O9" s="28">
        <f>IF(($M9       =0),0,(($H9       /$M9       )*100))</f>
        <v>-0.39016871778458551</v>
      </c>
      <c r="Q9" s="30"/>
    </row>
    <row r="10" spans="1:17" x14ac:dyDescent="0.2">
      <c r="A10" s="1" t="s">
        <v>16</v>
      </c>
      <c r="B10" s="26" t="s">
        <v>20</v>
      </c>
      <c r="C10" s="57">
        <v>389293240</v>
      </c>
      <c r="D10" s="58">
        <v>417997884</v>
      </c>
      <c r="E10" s="59">
        <f t="shared" ref="E10:E33" si="0">$D10      -$C10</f>
        <v>28704644</v>
      </c>
      <c r="F10" s="57">
        <v>378219540</v>
      </c>
      <c r="G10" s="58">
        <v>425350231</v>
      </c>
      <c r="H10" s="59">
        <f t="shared" ref="H10:H33" si="1">$G10      -$F10</f>
        <v>47130691</v>
      </c>
      <c r="I10" s="59">
        <v>436523777</v>
      </c>
      <c r="J10" s="27">
        <f t="shared" ref="J10:J33" si="2">IF(($C10      =0),0,(($E10      /$C10      )*100))</f>
        <v>7.3735274725037598</v>
      </c>
      <c r="K10" s="28">
        <f t="shared" ref="K10:K33" si="3">IF(($F10      =0),0,(($H10      /$F10      )*100))</f>
        <v>12.461199387001528</v>
      </c>
      <c r="L10" s="78">
        <v>26912084</v>
      </c>
      <c r="M10" s="79">
        <v>45385494</v>
      </c>
      <c r="N10" s="29">
        <f t="shared" ref="N10:N33" si="4">IF(($L10      =0),0,(($E10      /$L10      )*100))</f>
        <v>106.66079966159441</v>
      </c>
      <c r="O10" s="28">
        <f t="shared" ref="O10:O33" si="5">IF(($M10      =0),0,(($H10      /$M10      )*100))</f>
        <v>103.84527488011919</v>
      </c>
      <c r="Q10" s="30"/>
    </row>
    <row r="11" spans="1:17" ht="16.5" x14ac:dyDescent="0.3">
      <c r="A11" s="4" t="s">
        <v>16</v>
      </c>
      <c r="B11" s="31" t="s">
        <v>21</v>
      </c>
      <c r="C11" s="60">
        <v>434357828</v>
      </c>
      <c r="D11" s="61">
        <v>461269912</v>
      </c>
      <c r="E11" s="62">
        <f t="shared" si="0"/>
        <v>26912084</v>
      </c>
      <c r="F11" s="60">
        <v>425357094</v>
      </c>
      <c r="G11" s="61">
        <v>470742588</v>
      </c>
      <c r="H11" s="62">
        <f t="shared" si="1"/>
        <v>45385494</v>
      </c>
      <c r="I11" s="62">
        <v>484004183</v>
      </c>
      <c r="J11" s="32">
        <f t="shared" si="2"/>
        <v>6.1958326212092585</v>
      </c>
      <c r="K11" s="33">
        <f t="shared" si="3"/>
        <v>10.669974626072651</v>
      </c>
      <c r="L11" s="80">
        <v>26912084</v>
      </c>
      <c r="M11" s="81">
        <v>45385494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181196417</v>
      </c>
      <c r="D13" s="58">
        <v>172563308</v>
      </c>
      <c r="E13" s="59">
        <f t="shared" si="0"/>
        <v>-8633109</v>
      </c>
      <c r="F13" s="57">
        <v>181105684</v>
      </c>
      <c r="G13" s="58">
        <v>181012206</v>
      </c>
      <c r="H13" s="59">
        <f t="shared" si="1"/>
        <v>-93478</v>
      </c>
      <c r="I13" s="59">
        <v>189469726</v>
      </c>
      <c r="J13" s="27">
        <f t="shared" si="2"/>
        <v>-4.7645031523995307</v>
      </c>
      <c r="K13" s="28">
        <f t="shared" si="3"/>
        <v>-5.1615166313609462E-2</v>
      </c>
      <c r="L13" s="78">
        <v>167475</v>
      </c>
      <c r="M13" s="79">
        <v>-38243197</v>
      </c>
      <c r="N13" s="29">
        <f t="shared" si="4"/>
        <v>-5154.8643081056871</v>
      </c>
      <c r="O13" s="28">
        <f t="shared" si="5"/>
        <v>0.24443040156919937</v>
      </c>
      <c r="Q13" s="30"/>
    </row>
    <row r="14" spans="1:17" x14ac:dyDescent="0.2">
      <c r="A14" s="1" t="s">
        <v>16</v>
      </c>
      <c r="B14" s="26" t="s">
        <v>24</v>
      </c>
      <c r="C14" s="57">
        <v>17114000</v>
      </c>
      <c r="D14" s="58">
        <v>12363000</v>
      </c>
      <c r="E14" s="59">
        <f t="shared" si="0"/>
        <v>-4751000</v>
      </c>
      <c r="F14" s="57">
        <v>17901000</v>
      </c>
      <c r="G14" s="58">
        <v>7162992</v>
      </c>
      <c r="H14" s="59">
        <f t="shared" si="1"/>
        <v>-10738008</v>
      </c>
      <c r="I14" s="59">
        <v>7963008</v>
      </c>
      <c r="J14" s="27">
        <f t="shared" si="2"/>
        <v>-27.760897510809862</v>
      </c>
      <c r="K14" s="28">
        <f t="shared" si="3"/>
        <v>-59.98552036199095</v>
      </c>
      <c r="L14" s="78">
        <v>167475</v>
      </c>
      <c r="M14" s="79">
        <v>-38243197</v>
      </c>
      <c r="N14" s="29">
        <f t="shared" si="4"/>
        <v>-2836.8413195999401</v>
      </c>
      <c r="O14" s="28">
        <f t="shared" si="5"/>
        <v>28.078217414720847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167475</v>
      </c>
      <c r="M15" s="79">
        <v>-38243197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167475</v>
      </c>
      <c r="M16" s="79">
        <v>-38243197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365523466</v>
      </c>
      <c r="D17" s="58">
        <v>379075050</v>
      </c>
      <c r="E17" s="59">
        <f t="shared" si="0"/>
        <v>13551584</v>
      </c>
      <c r="F17" s="57">
        <v>379531600</v>
      </c>
      <c r="G17" s="58">
        <v>352119889</v>
      </c>
      <c r="H17" s="59">
        <f t="shared" si="1"/>
        <v>-27411711</v>
      </c>
      <c r="I17" s="59">
        <v>359309652</v>
      </c>
      <c r="J17" s="39">
        <f t="shared" si="2"/>
        <v>3.70744569378755</v>
      </c>
      <c r="K17" s="28">
        <f t="shared" si="3"/>
        <v>-7.2225108528512507</v>
      </c>
      <c r="L17" s="82">
        <v>167475</v>
      </c>
      <c r="M17" s="79">
        <v>-38243197</v>
      </c>
      <c r="N17" s="29">
        <f t="shared" si="4"/>
        <v>8091.7056277056272</v>
      </c>
      <c r="O17" s="28">
        <f t="shared" si="5"/>
        <v>71.677352183709957</v>
      </c>
      <c r="Q17" s="30"/>
    </row>
    <row r="18" spans="1:17" ht="16.5" x14ac:dyDescent="0.3">
      <c r="A18" s="1" t="s">
        <v>16</v>
      </c>
      <c r="B18" s="31" t="s">
        <v>27</v>
      </c>
      <c r="C18" s="60">
        <v>563833883</v>
      </c>
      <c r="D18" s="61">
        <v>564001358</v>
      </c>
      <c r="E18" s="62">
        <f t="shared" si="0"/>
        <v>167475</v>
      </c>
      <c r="F18" s="60">
        <v>578538284</v>
      </c>
      <c r="G18" s="61">
        <v>540295087</v>
      </c>
      <c r="H18" s="62">
        <f t="shared" si="1"/>
        <v>-38243197</v>
      </c>
      <c r="I18" s="62">
        <v>556742386</v>
      </c>
      <c r="J18" s="40">
        <f t="shared" si="2"/>
        <v>2.9702897440095844E-2</v>
      </c>
      <c r="K18" s="33">
        <f t="shared" si="3"/>
        <v>-6.6103139684356655</v>
      </c>
      <c r="L18" s="83">
        <v>167475</v>
      </c>
      <c r="M18" s="81">
        <v>-38243197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-129476055</v>
      </c>
      <c r="D19" s="67">
        <v>-102731446</v>
      </c>
      <c r="E19" s="68">
        <f t="shared" si="0"/>
        <v>26744609</v>
      </c>
      <c r="F19" s="69">
        <v>-153181190</v>
      </c>
      <c r="G19" s="70">
        <v>-69552499</v>
      </c>
      <c r="H19" s="71">
        <f t="shared" si="1"/>
        <v>83628691</v>
      </c>
      <c r="I19" s="71">
        <v>-72738203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15530449</v>
      </c>
      <c r="M22" s="79">
        <v>-29185275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54688804</v>
      </c>
      <c r="D23" s="58">
        <v>82174981</v>
      </c>
      <c r="E23" s="59">
        <f t="shared" si="0"/>
        <v>27486177</v>
      </c>
      <c r="F23" s="57">
        <v>53378176</v>
      </c>
      <c r="G23" s="58">
        <v>37969469</v>
      </c>
      <c r="H23" s="59">
        <f t="shared" si="1"/>
        <v>-15408707</v>
      </c>
      <c r="I23" s="59">
        <v>39716066</v>
      </c>
      <c r="J23" s="27">
        <f t="shared" si="2"/>
        <v>50.259239532830158</v>
      </c>
      <c r="K23" s="28">
        <f t="shared" si="3"/>
        <v>-28.867054205823745</v>
      </c>
      <c r="L23" s="78">
        <v>15530449</v>
      </c>
      <c r="M23" s="79">
        <v>-29185275</v>
      </c>
      <c r="N23" s="29">
        <f t="shared" si="4"/>
        <v>176.98250063472088</v>
      </c>
      <c r="O23" s="28">
        <f t="shared" si="5"/>
        <v>52.796168615851656</v>
      </c>
      <c r="Q23" s="30"/>
    </row>
    <row r="24" spans="1:17" x14ac:dyDescent="0.2">
      <c r="A24" s="4" t="s">
        <v>16</v>
      </c>
      <c r="B24" s="26" t="s">
        <v>32</v>
      </c>
      <c r="C24" s="57">
        <v>72970124</v>
      </c>
      <c r="D24" s="58">
        <v>61014396</v>
      </c>
      <c r="E24" s="59">
        <f t="shared" si="0"/>
        <v>-11955728</v>
      </c>
      <c r="F24" s="57">
        <v>77495168</v>
      </c>
      <c r="G24" s="58">
        <v>63718600</v>
      </c>
      <c r="H24" s="59">
        <f t="shared" si="1"/>
        <v>-13776568</v>
      </c>
      <c r="I24" s="59">
        <v>69157348</v>
      </c>
      <c r="J24" s="27">
        <f t="shared" si="2"/>
        <v>-16.384415079245311</v>
      </c>
      <c r="K24" s="28">
        <f t="shared" si="3"/>
        <v>-17.77732516174428</v>
      </c>
      <c r="L24" s="78">
        <v>15530449</v>
      </c>
      <c r="M24" s="79">
        <v>-29185275</v>
      </c>
      <c r="N24" s="29">
        <f t="shared" si="4"/>
        <v>-76.982500634720864</v>
      </c>
      <c r="O24" s="28">
        <f t="shared" si="5"/>
        <v>47.203831384148344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15530449</v>
      </c>
      <c r="M25" s="79">
        <v>-29185275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127658928</v>
      </c>
      <c r="D26" s="61">
        <v>143189377</v>
      </c>
      <c r="E26" s="62">
        <f t="shared" si="0"/>
        <v>15530449</v>
      </c>
      <c r="F26" s="60">
        <v>130873344</v>
      </c>
      <c r="G26" s="61">
        <v>101688069</v>
      </c>
      <c r="H26" s="62">
        <f t="shared" si="1"/>
        <v>-29185275</v>
      </c>
      <c r="I26" s="62">
        <v>108873414</v>
      </c>
      <c r="J26" s="40">
        <f t="shared" si="2"/>
        <v>12.165579989830402</v>
      </c>
      <c r="K26" s="33">
        <f t="shared" si="3"/>
        <v>-22.300396786682551</v>
      </c>
      <c r="L26" s="83">
        <v>15530449</v>
      </c>
      <c r="M26" s="81">
        <v>-29185275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15530449</v>
      </c>
      <c r="M28" s="79">
        <v>-29185275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8500000</v>
      </c>
      <c r="D29" s="58">
        <v>10250004</v>
      </c>
      <c r="E29" s="59">
        <f t="shared" si="0"/>
        <v>1750004</v>
      </c>
      <c r="F29" s="57">
        <v>10000000</v>
      </c>
      <c r="G29" s="58">
        <v>4311254</v>
      </c>
      <c r="H29" s="59">
        <f t="shared" si="1"/>
        <v>-5688746</v>
      </c>
      <c r="I29" s="59">
        <v>4509572</v>
      </c>
      <c r="J29" s="27">
        <f t="shared" si="2"/>
        <v>20.588282352941174</v>
      </c>
      <c r="K29" s="28">
        <f t="shared" si="3"/>
        <v>-56.887460000000004</v>
      </c>
      <c r="L29" s="78">
        <v>15530449</v>
      </c>
      <c r="M29" s="79">
        <v>-29185275</v>
      </c>
      <c r="N29" s="29">
        <f t="shared" si="4"/>
        <v>11.268212528819998</v>
      </c>
      <c r="O29" s="28">
        <f t="shared" si="5"/>
        <v>19.491836208498977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15530449</v>
      </c>
      <c r="M30" s="79">
        <v>-29185275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57343144</v>
      </c>
      <c r="D31" s="58">
        <v>44121400</v>
      </c>
      <c r="E31" s="59">
        <f t="shared" si="0"/>
        <v>-13221744</v>
      </c>
      <c r="F31" s="57">
        <v>58044508</v>
      </c>
      <c r="G31" s="58">
        <v>57274632</v>
      </c>
      <c r="H31" s="59">
        <f t="shared" si="1"/>
        <v>-769876</v>
      </c>
      <c r="I31" s="59">
        <v>61852020</v>
      </c>
      <c r="J31" s="27">
        <f t="shared" si="2"/>
        <v>-23.057235926931387</v>
      </c>
      <c r="K31" s="28">
        <f t="shared" si="3"/>
        <v>-1.3263545967174017</v>
      </c>
      <c r="L31" s="78">
        <v>15530449</v>
      </c>
      <c r="M31" s="79">
        <v>-29185275</v>
      </c>
      <c r="N31" s="29">
        <f t="shared" si="4"/>
        <v>-85.134331917898834</v>
      </c>
      <c r="O31" s="28">
        <f t="shared" si="5"/>
        <v>2.6378918821220636</v>
      </c>
      <c r="Q31" s="30"/>
    </row>
    <row r="32" spans="1:17" x14ac:dyDescent="0.2">
      <c r="A32" s="4" t="s">
        <v>16</v>
      </c>
      <c r="B32" s="26" t="s">
        <v>39</v>
      </c>
      <c r="C32" s="57">
        <v>61815784</v>
      </c>
      <c r="D32" s="58">
        <v>88817973</v>
      </c>
      <c r="E32" s="59">
        <f t="shared" si="0"/>
        <v>27002189</v>
      </c>
      <c r="F32" s="57">
        <v>62828836</v>
      </c>
      <c r="G32" s="58">
        <v>40102183</v>
      </c>
      <c r="H32" s="59">
        <f t="shared" si="1"/>
        <v>-22726653</v>
      </c>
      <c r="I32" s="59">
        <v>42511822</v>
      </c>
      <c r="J32" s="27">
        <f t="shared" si="2"/>
        <v>43.681705953935648</v>
      </c>
      <c r="K32" s="28">
        <f t="shared" si="3"/>
        <v>-36.172328578552687</v>
      </c>
      <c r="L32" s="78">
        <v>15530449</v>
      </c>
      <c r="M32" s="79">
        <v>-29185275</v>
      </c>
      <c r="N32" s="29">
        <f t="shared" si="4"/>
        <v>173.86611938907885</v>
      </c>
      <c r="O32" s="28">
        <f t="shared" si="5"/>
        <v>77.870271909378957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127658928</v>
      </c>
      <c r="D33" s="76">
        <v>143189377</v>
      </c>
      <c r="E33" s="77">
        <f t="shared" si="0"/>
        <v>15530449</v>
      </c>
      <c r="F33" s="75">
        <v>130873344</v>
      </c>
      <c r="G33" s="76">
        <v>101688069</v>
      </c>
      <c r="H33" s="77">
        <f t="shared" si="1"/>
        <v>-29185275</v>
      </c>
      <c r="I33" s="77">
        <v>108873414</v>
      </c>
      <c r="J33" s="53">
        <f t="shared" si="2"/>
        <v>12.165579989830402</v>
      </c>
      <c r="K33" s="54">
        <f t="shared" si="3"/>
        <v>-22.300396786682551</v>
      </c>
      <c r="L33" s="90">
        <v>15530449</v>
      </c>
      <c r="M33" s="91">
        <v>-29185275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12551107</v>
      </c>
      <c r="D8" s="58">
        <v>15000000</v>
      </c>
      <c r="E8" s="59">
        <f>$D8       -$C8</f>
        <v>2448893</v>
      </c>
      <c r="F8" s="57">
        <v>13141008</v>
      </c>
      <c r="G8" s="58">
        <v>15734999</v>
      </c>
      <c r="H8" s="59">
        <f>$G8       -$F8</f>
        <v>2593991</v>
      </c>
      <c r="I8" s="59">
        <v>16506015</v>
      </c>
      <c r="J8" s="27">
        <f>IF(($C8       =0),0,(($E8       /$C8       )*100))</f>
        <v>19.511370590657858</v>
      </c>
      <c r="K8" s="28">
        <f>IF(($F8       =0),0,(($H8       /$F8       )*100))</f>
        <v>19.739665328565358</v>
      </c>
      <c r="L8" s="78">
        <v>102111708</v>
      </c>
      <c r="M8" s="79">
        <v>123315582</v>
      </c>
      <c r="N8" s="29">
        <f>IF(($L8       =0),0,(($E8       /$L8       )*100))</f>
        <v>2.3982489843378199</v>
      </c>
      <c r="O8" s="28">
        <f>IF(($M8       =0),0,(($H8       /$M8       )*100))</f>
        <v>2.1035387077036218</v>
      </c>
      <c r="Q8" s="30"/>
    </row>
    <row r="9" spans="1:17" x14ac:dyDescent="0.2">
      <c r="A9" s="1" t="s">
        <v>16</v>
      </c>
      <c r="B9" s="26" t="s">
        <v>19</v>
      </c>
      <c r="C9" s="57">
        <v>1573500</v>
      </c>
      <c r="D9" s="58">
        <v>2937200</v>
      </c>
      <c r="E9" s="59">
        <f>$D9       -$C9</f>
        <v>1363700</v>
      </c>
      <c r="F9" s="57">
        <v>1647455</v>
      </c>
      <c r="G9" s="58">
        <v>3081123</v>
      </c>
      <c r="H9" s="59">
        <f>$G9       -$F9</f>
        <v>1433668</v>
      </c>
      <c r="I9" s="59">
        <v>3232098</v>
      </c>
      <c r="J9" s="27">
        <f>IF(($C9       =0),0,(($E9       /$C9       )*100))</f>
        <v>86.666666666666671</v>
      </c>
      <c r="K9" s="28">
        <f>IF(($F9       =0),0,(($H9       /$F9       )*100))</f>
        <v>87.023196384726745</v>
      </c>
      <c r="L9" s="78">
        <v>102111708</v>
      </c>
      <c r="M9" s="79">
        <v>123315582</v>
      </c>
      <c r="N9" s="29">
        <f>IF(($L9       =0),0,(($E9       /$L9       )*100))</f>
        <v>1.3354981781325213</v>
      </c>
      <c r="O9" s="28">
        <f>IF(($M9       =0),0,(($H9       /$M9       )*100))</f>
        <v>1.1626008463391106</v>
      </c>
      <c r="Q9" s="30"/>
    </row>
    <row r="10" spans="1:17" x14ac:dyDescent="0.2">
      <c r="A10" s="1" t="s">
        <v>16</v>
      </c>
      <c r="B10" s="26" t="s">
        <v>20</v>
      </c>
      <c r="C10" s="57">
        <v>257919468</v>
      </c>
      <c r="D10" s="58">
        <v>356218583</v>
      </c>
      <c r="E10" s="59">
        <f t="shared" ref="E10:E33" si="0">$D10      -$C10</f>
        <v>98299115</v>
      </c>
      <c r="F10" s="57">
        <v>252957133</v>
      </c>
      <c r="G10" s="58">
        <v>372245056</v>
      </c>
      <c r="H10" s="59">
        <f t="shared" ref="H10:H33" si="1">$G10      -$F10</f>
        <v>119287923</v>
      </c>
      <c r="I10" s="59">
        <v>390250942</v>
      </c>
      <c r="J10" s="27">
        <f t="shared" ref="J10:J33" si="2">IF(($C10      =0),0,(($E10      /$C10      )*100))</f>
        <v>38.112328535044895</v>
      </c>
      <c r="K10" s="28">
        <f t="shared" ref="K10:K33" si="3">IF(($F10      =0),0,(($H10      /$F10      )*100))</f>
        <v>47.15736677803033</v>
      </c>
      <c r="L10" s="78">
        <v>102111708</v>
      </c>
      <c r="M10" s="79">
        <v>123315582</v>
      </c>
      <c r="N10" s="29">
        <f t="shared" ref="N10:N33" si="4">IF(($L10      =0),0,(($E10      /$L10      )*100))</f>
        <v>96.266252837529663</v>
      </c>
      <c r="O10" s="28">
        <f t="shared" ref="O10:O33" si="5">IF(($M10      =0),0,(($H10      /$M10      )*100))</f>
        <v>96.733860445957262</v>
      </c>
      <c r="Q10" s="30"/>
    </row>
    <row r="11" spans="1:17" ht="16.5" x14ac:dyDescent="0.3">
      <c r="A11" s="4" t="s">
        <v>16</v>
      </c>
      <c r="B11" s="31" t="s">
        <v>21</v>
      </c>
      <c r="C11" s="60">
        <v>272044075</v>
      </c>
      <c r="D11" s="61">
        <v>374155783</v>
      </c>
      <c r="E11" s="62">
        <f t="shared" si="0"/>
        <v>102111708</v>
      </c>
      <c r="F11" s="60">
        <v>267745596</v>
      </c>
      <c r="G11" s="61">
        <v>391061178</v>
      </c>
      <c r="H11" s="62">
        <f t="shared" si="1"/>
        <v>123315582</v>
      </c>
      <c r="I11" s="62">
        <v>409989055</v>
      </c>
      <c r="J11" s="32">
        <f t="shared" si="2"/>
        <v>37.534986931805072</v>
      </c>
      <c r="K11" s="33">
        <f t="shared" si="3"/>
        <v>46.056997329659161</v>
      </c>
      <c r="L11" s="80">
        <v>102111708</v>
      </c>
      <c r="M11" s="81">
        <v>123315582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100698134</v>
      </c>
      <c r="D13" s="58">
        <v>132671111</v>
      </c>
      <c r="E13" s="59">
        <f t="shared" si="0"/>
        <v>31972977</v>
      </c>
      <c r="F13" s="57">
        <v>105438695</v>
      </c>
      <c r="G13" s="58">
        <v>138773993</v>
      </c>
      <c r="H13" s="59">
        <f t="shared" si="1"/>
        <v>33335298</v>
      </c>
      <c r="I13" s="59">
        <v>145157583</v>
      </c>
      <c r="J13" s="27">
        <f t="shared" si="2"/>
        <v>31.751310307299242</v>
      </c>
      <c r="K13" s="28">
        <f t="shared" si="3"/>
        <v>31.615810495378383</v>
      </c>
      <c r="L13" s="78">
        <v>47093146</v>
      </c>
      <c r="M13" s="79">
        <v>46479120</v>
      </c>
      <c r="N13" s="29">
        <f t="shared" si="4"/>
        <v>67.893058153303244</v>
      </c>
      <c r="O13" s="28">
        <f t="shared" si="5"/>
        <v>71.721017953868312</v>
      </c>
      <c r="Q13" s="30"/>
    </row>
    <row r="14" spans="1:17" x14ac:dyDescent="0.2">
      <c r="A14" s="1" t="s">
        <v>16</v>
      </c>
      <c r="B14" s="26" t="s">
        <v>24</v>
      </c>
      <c r="C14" s="57">
        <v>1527845</v>
      </c>
      <c r="D14" s="58">
        <v>146860</v>
      </c>
      <c r="E14" s="59">
        <f t="shared" si="0"/>
        <v>-1380985</v>
      </c>
      <c r="F14" s="57">
        <v>1599655</v>
      </c>
      <c r="G14" s="58">
        <v>154057</v>
      </c>
      <c r="H14" s="59">
        <f t="shared" si="1"/>
        <v>-1445598</v>
      </c>
      <c r="I14" s="59">
        <v>161605</v>
      </c>
      <c r="J14" s="27">
        <f t="shared" si="2"/>
        <v>-90.387768392736177</v>
      </c>
      <c r="K14" s="28">
        <f t="shared" si="3"/>
        <v>-90.369360893442646</v>
      </c>
      <c r="L14" s="78">
        <v>47093146</v>
      </c>
      <c r="M14" s="79">
        <v>46479120</v>
      </c>
      <c r="N14" s="29">
        <f t="shared" si="4"/>
        <v>-2.9324543321017456</v>
      </c>
      <c r="O14" s="28">
        <f t="shared" si="5"/>
        <v>-3.1102094876150841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47093146</v>
      </c>
      <c r="M15" s="79">
        <v>46479120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47093146</v>
      </c>
      <c r="M16" s="79">
        <v>46479120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213167488</v>
      </c>
      <c r="D17" s="58">
        <v>229668642</v>
      </c>
      <c r="E17" s="59">
        <f t="shared" si="0"/>
        <v>16501154</v>
      </c>
      <c r="F17" s="57">
        <v>223186360</v>
      </c>
      <c r="G17" s="58">
        <v>237775780</v>
      </c>
      <c r="H17" s="59">
        <f t="shared" si="1"/>
        <v>14589420</v>
      </c>
      <c r="I17" s="59">
        <v>248497225</v>
      </c>
      <c r="J17" s="39">
        <f t="shared" si="2"/>
        <v>7.7409337393890016</v>
      </c>
      <c r="K17" s="28">
        <f t="shared" si="3"/>
        <v>6.5368779704996314</v>
      </c>
      <c r="L17" s="82">
        <v>47093146</v>
      </c>
      <c r="M17" s="79">
        <v>46479120</v>
      </c>
      <c r="N17" s="29">
        <f t="shared" si="4"/>
        <v>35.039396178798505</v>
      </c>
      <c r="O17" s="28">
        <f t="shared" si="5"/>
        <v>31.389191533746768</v>
      </c>
      <c r="Q17" s="30"/>
    </row>
    <row r="18" spans="1:17" ht="16.5" x14ac:dyDescent="0.3">
      <c r="A18" s="1" t="s">
        <v>16</v>
      </c>
      <c r="B18" s="31" t="s">
        <v>27</v>
      </c>
      <c r="C18" s="60">
        <v>315393467</v>
      </c>
      <c r="D18" s="61">
        <v>362486613</v>
      </c>
      <c r="E18" s="62">
        <f t="shared" si="0"/>
        <v>47093146</v>
      </c>
      <c r="F18" s="60">
        <v>330224710</v>
      </c>
      <c r="G18" s="61">
        <v>376703830</v>
      </c>
      <c r="H18" s="62">
        <f t="shared" si="1"/>
        <v>46479120</v>
      </c>
      <c r="I18" s="62">
        <v>393816413</v>
      </c>
      <c r="J18" s="40">
        <f t="shared" si="2"/>
        <v>14.931554051498471</v>
      </c>
      <c r="K18" s="33">
        <f t="shared" si="3"/>
        <v>14.07499759784784</v>
      </c>
      <c r="L18" s="83">
        <v>47093146</v>
      </c>
      <c r="M18" s="81">
        <v>46479120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-43349392</v>
      </c>
      <c r="D19" s="67">
        <v>11669170</v>
      </c>
      <c r="E19" s="68">
        <f t="shared" si="0"/>
        <v>55018562</v>
      </c>
      <c r="F19" s="69">
        <v>-62479114</v>
      </c>
      <c r="G19" s="70">
        <v>14357348</v>
      </c>
      <c r="H19" s="71">
        <f t="shared" si="1"/>
        <v>76836462</v>
      </c>
      <c r="I19" s="71">
        <v>16172642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36610674</v>
      </c>
      <c r="M22" s="79">
        <v>27615130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37499277</v>
      </c>
      <c r="D23" s="58">
        <v>56750000</v>
      </c>
      <c r="E23" s="59">
        <f t="shared" si="0"/>
        <v>19250723</v>
      </c>
      <c r="F23" s="57">
        <v>39261748</v>
      </c>
      <c r="G23" s="58">
        <v>59360500</v>
      </c>
      <c r="H23" s="59">
        <f t="shared" si="1"/>
        <v>20098752</v>
      </c>
      <c r="I23" s="59">
        <v>62091084</v>
      </c>
      <c r="J23" s="27">
        <f t="shared" si="2"/>
        <v>51.336251096254472</v>
      </c>
      <c r="K23" s="28">
        <f t="shared" si="3"/>
        <v>51.191689172881446</v>
      </c>
      <c r="L23" s="78">
        <v>36610674</v>
      </c>
      <c r="M23" s="79">
        <v>27615130</v>
      </c>
      <c r="N23" s="29">
        <f t="shared" si="4"/>
        <v>52.58226876675365</v>
      </c>
      <c r="O23" s="28">
        <f t="shared" si="5"/>
        <v>72.781667151304376</v>
      </c>
      <c r="Q23" s="30"/>
    </row>
    <row r="24" spans="1:17" x14ac:dyDescent="0.2">
      <c r="A24" s="4" t="s">
        <v>16</v>
      </c>
      <c r="B24" s="26" t="s">
        <v>32</v>
      </c>
      <c r="C24" s="57">
        <v>77419949</v>
      </c>
      <c r="D24" s="58">
        <v>94779900</v>
      </c>
      <c r="E24" s="59">
        <f t="shared" si="0"/>
        <v>17359951</v>
      </c>
      <c r="F24" s="57">
        <v>81058688</v>
      </c>
      <c r="G24" s="58">
        <v>88575066</v>
      </c>
      <c r="H24" s="59">
        <f t="shared" si="1"/>
        <v>7516378</v>
      </c>
      <c r="I24" s="59">
        <v>91285679</v>
      </c>
      <c r="J24" s="27">
        <f t="shared" si="2"/>
        <v>22.423097953732828</v>
      </c>
      <c r="K24" s="28">
        <f t="shared" si="3"/>
        <v>9.2727604966909905</v>
      </c>
      <c r="L24" s="78">
        <v>36610674</v>
      </c>
      <c r="M24" s="79">
        <v>27615130</v>
      </c>
      <c r="N24" s="29">
        <f t="shared" si="4"/>
        <v>47.417731233246343</v>
      </c>
      <c r="O24" s="28">
        <f t="shared" si="5"/>
        <v>27.218332848695624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36610674</v>
      </c>
      <c r="M25" s="79">
        <v>27615130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114919226</v>
      </c>
      <c r="D26" s="61">
        <v>151529900</v>
      </c>
      <c r="E26" s="62">
        <f t="shared" si="0"/>
        <v>36610674</v>
      </c>
      <c r="F26" s="60">
        <v>120320436</v>
      </c>
      <c r="G26" s="61">
        <v>147935566</v>
      </c>
      <c r="H26" s="62">
        <f t="shared" si="1"/>
        <v>27615130</v>
      </c>
      <c r="I26" s="62">
        <v>153376763</v>
      </c>
      <c r="J26" s="40">
        <f t="shared" si="2"/>
        <v>31.857745021707686</v>
      </c>
      <c r="K26" s="33">
        <f t="shared" si="3"/>
        <v>22.951321419746186</v>
      </c>
      <c r="L26" s="83">
        <v>36610674</v>
      </c>
      <c r="M26" s="81">
        <v>27615130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700000</v>
      </c>
      <c r="E28" s="59">
        <f t="shared" si="0"/>
        <v>700000</v>
      </c>
      <c r="F28" s="57">
        <v>0</v>
      </c>
      <c r="G28" s="58">
        <v>732200</v>
      </c>
      <c r="H28" s="59">
        <f t="shared" si="1"/>
        <v>732200</v>
      </c>
      <c r="I28" s="59">
        <v>765881</v>
      </c>
      <c r="J28" s="27">
        <f t="shared" si="2"/>
        <v>0</v>
      </c>
      <c r="K28" s="28">
        <f t="shared" si="3"/>
        <v>0</v>
      </c>
      <c r="L28" s="78">
        <v>36610674</v>
      </c>
      <c r="M28" s="79">
        <v>27615130</v>
      </c>
      <c r="N28" s="29">
        <f t="shared" si="4"/>
        <v>1.9120106884675216</v>
      </c>
      <c r="O28" s="28">
        <f t="shared" si="5"/>
        <v>2.65144505928453</v>
      </c>
      <c r="Q28" s="30"/>
    </row>
    <row r="29" spans="1:17" x14ac:dyDescent="0.2">
      <c r="A29" s="4" t="s">
        <v>16</v>
      </c>
      <c r="B29" s="26" t="s">
        <v>36</v>
      </c>
      <c r="C29" s="57">
        <v>28079632</v>
      </c>
      <c r="D29" s="58">
        <v>37677000</v>
      </c>
      <c r="E29" s="59">
        <f t="shared" si="0"/>
        <v>9597368</v>
      </c>
      <c r="F29" s="57">
        <v>29399376</v>
      </c>
      <c r="G29" s="58">
        <v>26694400</v>
      </c>
      <c r="H29" s="59">
        <f t="shared" si="1"/>
        <v>-2704976</v>
      </c>
      <c r="I29" s="59">
        <v>25002343</v>
      </c>
      <c r="J29" s="27">
        <f t="shared" si="2"/>
        <v>34.179108900002682</v>
      </c>
      <c r="K29" s="28">
        <f t="shared" si="3"/>
        <v>-9.2007939216124868</v>
      </c>
      <c r="L29" s="78">
        <v>36610674</v>
      </c>
      <c r="M29" s="79">
        <v>27615130</v>
      </c>
      <c r="N29" s="29">
        <f t="shared" si="4"/>
        <v>26.214671710223094</v>
      </c>
      <c r="O29" s="28">
        <f t="shared" si="5"/>
        <v>-9.7952680287943608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36610674</v>
      </c>
      <c r="M30" s="79">
        <v>27615130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59876973</v>
      </c>
      <c r="D31" s="58">
        <v>70543478</v>
      </c>
      <c r="E31" s="59">
        <f t="shared" si="0"/>
        <v>10666505</v>
      </c>
      <c r="F31" s="57">
        <v>62691191</v>
      </c>
      <c r="G31" s="58">
        <v>73865380</v>
      </c>
      <c r="H31" s="59">
        <f t="shared" si="1"/>
        <v>11174189</v>
      </c>
      <c r="I31" s="59">
        <v>78819348</v>
      </c>
      <c r="J31" s="27">
        <f t="shared" si="2"/>
        <v>17.814035121648516</v>
      </c>
      <c r="K31" s="28">
        <f t="shared" si="3"/>
        <v>17.824177243657726</v>
      </c>
      <c r="L31" s="78">
        <v>36610674</v>
      </c>
      <c r="M31" s="79">
        <v>27615130</v>
      </c>
      <c r="N31" s="29">
        <f t="shared" si="4"/>
        <v>29.134959383703237</v>
      </c>
      <c r="O31" s="28">
        <f t="shared" si="5"/>
        <v>40.4640101277814</v>
      </c>
      <c r="Q31" s="30"/>
    </row>
    <row r="32" spans="1:17" x14ac:dyDescent="0.2">
      <c r="A32" s="4" t="s">
        <v>16</v>
      </c>
      <c r="B32" s="26" t="s">
        <v>39</v>
      </c>
      <c r="C32" s="57">
        <v>26962621</v>
      </c>
      <c r="D32" s="58">
        <v>42609422</v>
      </c>
      <c r="E32" s="59">
        <f t="shared" si="0"/>
        <v>15646801</v>
      </c>
      <c r="F32" s="57">
        <v>28229869</v>
      </c>
      <c r="G32" s="58">
        <v>46643586</v>
      </c>
      <c r="H32" s="59">
        <f t="shared" si="1"/>
        <v>18413717</v>
      </c>
      <c r="I32" s="59">
        <v>48789191</v>
      </c>
      <c r="J32" s="27">
        <f t="shared" si="2"/>
        <v>58.031453989580619</v>
      </c>
      <c r="K32" s="28">
        <f t="shared" si="3"/>
        <v>65.227780546909372</v>
      </c>
      <c r="L32" s="78">
        <v>36610674</v>
      </c>
      <c r="M32" s="79">
        <v>27615130</v>
      </c>
      <c r="N32" s="29">
        <f t="shared" si="4"/>
        <v>42.738358217606155</v>
      </c>
      <c r="O32" s="28">
        <f t="shared" si="5"/>
        <v>66.67981284172842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114919226</v>
      </c>
      <c r="D33" s="76">
        <v>151529900</v>
      </c>
      <c r="E33" s="77">
        <f t="shared" si="0"/>
        <v>36610674</v>
      </c>
      <c r="F33" s="75">
        <v>120320436</v>
      </c>
      <c r="G33" s="76">
        <v>147935566</v>
      </c>
      <c r="H33" s="77">
        <f t="shared" si="1"/>
        <v>27615130</v>
      </c>
      <c r="I33" s="77">
        <v>153376763</v>
      </c>
      <c r="J33" s="53">
        <f t="shared" si="2"/>
        <v>31.857745021707686</v>
      </c>
      <c r="K33" s="54">
        <f t="shared" si="3"/>
        <v>22.951321419746186</v>
      </c>
      <c r="L33" s="90">
        <v>36610674</v>
      </c>
      <c r="M33" s="91">
        <v>27615130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21034232</v>
      </c>
      <c r="D8" s="58">
        <v>21092444</v>
      </c>
      <c r="E8" s="59">
        <f>$D8       -$C8</f>
        <v>58212</v>
      </c>
      <c r="F8" s="57">
        <v>22022842</v>
      </c>
      <c r="G8" s="58">
        <v>22001807</v>
      </c>
      <c r="H8" s="59">
        <f>$G8       -$F8</f>
        <v>-21035</v>
      </c>
      <c r="I8" s="59">
        <v>23013888</v>
      </c>
      <c r="J8" s="27">
        <f>IF(($C8       =0),0,(($E8       /$C8       )*100))</f>
        <v>0.27674887298000711</v>
      </c>
      <c r="K8" s="28">
        <f>IF(($F8       =0),0,(($H8       /$F8       )*100))</f>
        <v>-9.5514466298218914E-2</v>
      </c>
      <c r="L8" s="78">
        <v>83702116</v>
      </c>
      <c r="M8" s="79">
        <v>32672840</v>
      </c>
      <c r="N8" s="29">
        <f>IF(($L8       =0),0,(($E8       /$L8       )*100))</f>
        <v>6.9546628904817651E-2</v>
      </c>
      <c r="O8" s="28">
        <f>IF(($M8       =0),0,(($H8       /$M8       )*100))</f>
        <v>-6.4380690506243107E-2</v>
      </c>
      <c r="Q8" s="30"/>
    </row>
    <row r="9" spans="1:17" x14ac:dyDescent="0.2">
      <c r="A9" s="1" t="s">
        <v>16</v>
      </c>
      <c r="B9" s="26" t="s">
        <v>19</v>
      </c>
      <c r="C9" s="57">
        <v>433146</v>
      </c>
      <c r="D9" s="58">
        <v>433080</v>
      </c>
      <c r="E9" s="59">
        <f>$D9       -$C9</f>
        <v>-66</v>
      </c>
      <c r="F9" s="57">
        <v>453504</v>
      </c>
      <c r="G9" s="58">
        <v>453001</v>
      </c>
      <c r="H9" s="59">
        <f>$G9       -$F9</f>
        <v>-503</v>
      </c>
      <c r="I9" s="59">
        <v>473839</v>
      </c>
      <c r="J9" s="27">
        <f>IF(($C9       =0),0,(($E9       /$C9       )*100))</f>
        <v>-1.5237356457176103E-2</v>
      </c>
      <c r="K9" s="28">
        <f>IF(($F9       =0),0,(($H9       /$F9       )*100))</f>
        <v>-0.11091412644651426</v>
      </c>
      <c r="L9" s="78">
        <v>83702116</v>
      </c>
      <c r="M9" s="79">
        <v>32672840</v>
      </c>
      <c r="N9" s="29">
        <f>IF(($L9       =0),0,(($E9       /$L9       )*100))</f>
        <v>-7.8851053180065367E-5</v>
      </c>
      <c r="O9" s="28">
        <f>IF(($M9       =0),0,(($H9       /$M9       )*100))</f>
        <v>-1.5395049833439639E-3</v>
      </c>
      <c r="Q9" s="30"/>
    </row>
    <row r="10" spans="1:17" x14ac:dyDescent="0.2">
      <c r="A10" s="1" t="s">
        <v>16</v>
      </c>
      <c r="B10" s="26" t="s">
        <v>20</v>
      </c>
      <c r="C10" s="57">
        <v>385546110</v>
      </c>
      <c r="D10" s="58">
        <v>469190080</v>
      </c>
      <c r="E10" s="59">
        <f t="shared" ref="E10:E33" si="0">$D10      -$C10</f>
        <v>83643970</v>
      </c>
      <c r="F10" s="57">
        <v>373678682</v>
      </c>
      <c r="G10" s="58">
        <v>406373060</v>
      </c>
      <c r="H10" s="59">
        <f t="shared" ref="H10:H33" si="1">$G10      -$F10</f>
        <v>32694378</v>
      </c>
      <c r="I10" s="59">
        <v>394335305</v>
      </c>
      <c r="J10" s="27">
        <f t="shared" ref="J10:J33" si="2">IF(($C10      =0),0,(($E10      /$C10      )*100))</f>
        <v>21.694932935518398</v>
      </c>
      <c r="K10" s="28">
        <f t="shared" ref="K10:K33" si="3">IF(($F10      =0),0,(($H10      /$F10      )*100))</f>
        <v>8.7493291897234862</v>
      </c>
      <c r="L10" s="78">
        <v>83702116</v>
      </c>
      <c r="M10" s="79">
        <v>32672840</v>
      </c>
      <c r="N10" s="29">
        <f t="shared" ref="N10:N33" si="4">IF(($L10      =0),0,(($E10      /$L10      )*100))</f>
        <v>99.930532222148358</v>
      </c>
      <c r="O10" s="28">
        <f t="shared" ref="O10:O33" si="5">IF(($M10      =0),0,(($H10      /$M10      )*100))</f>
        <v>100.06592019548958</v>
      </c>
      <c r="Q10" s="30"/>
    </row>
    <row r="11" spans="1:17" ht="16.5" x14ac:dyDescent="0.3">
      <c r="A11" s="4" t="s">
        <v>16</v>
      </c>
      <c r="B11" s="31" t="s">
        <v>21</v>
      </c>
      <c r="C11" s="60">
        <v>407013488</v>
      </c>
      <c r="D11" s="61">
        <v>490715604</v>
      </c>
      <c r="E11" s="62">
        <f t="shared" si="0"/>
        <v>83702116</v>
      </c>
      <c r="F11" s="60">
        <v>396155028</v>
      </c>
      <c r="G11" s="61">
        <v>428827868</v>
      </c>
      <c r="H11" s="62">
        <f t="shared" si="1"/>
        <v>32672840</v>
      </c>
      <c r="I11" s="62">
        <v>417823032</v>
      </c>
      <c r="J11" s="32">
        <f t="shared" si="2"/>
        <v>20.56494894341192</v>
      </c>
      <c r="K11" s="33">
        <f t="shared" si="3"/>
        <v>8.2474884049685731</v>
      </c>
      <c r="L11" s="80">
        <v>83702116</v>
      </c>
      <c r="M11" s="81">
        <v>32672840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207372451</v>
      </c>
      <c r="D13" s="58">
        <v>202151249</v>
      </c>
      <c r="E13" s="59">
        <f t="shared" si="0"/>
        <v>-5221202</v>
      </c>
      <c r="F13" s="57">
        <v>217111502</v>
      </c>
      <c r="G13" s="58">
        <v>201192993</v>
      </c>
      <c r="H13" s="59">
        <f t="shared" si="1"/>
        <v>-15918509</v>
      </c>
      <c r="I13" s="59">
        <v>210202245</v>
      </c>
      <c r="J13" s="27">
        <f t="shared" si="2"/>
        <v>-2.5177895978092097</v>
      </c>
      <c r="K13" s="28">
        <f t="shared" si="3"/>
        <v>-7.3319510267125327</v>
      </c>
      <c r="L13" s="78">
        <v>54099778</v>
      </c>
      <c r="M13" s="79">
        <v>-62214525</v>
      </c>
      <c r="N13" s="29">
        <f t="shared" si="4"/>
        <v>-9.6510599359575924</v>
      </c>
      <c r="O13" s="28">
        <f t="shared" si="5"/>
        <v>25.586483220759138</v>
      </c>
      <c r="Q13" s="30"/>
    </row>
    <row r="14" spans="1:17" x14ac:dyDescent="0.2">
      <c r="A14" s="1" t="s">
        <v>16</v>
      </c>
      <c r="B14" s="26" t="s">
        <v>24</v>
      </c>
      <c r="C14" s="57">
        <v>7481978</v>
      </c>
      <c r="D14" s="58">
        <v>212237</v>
      </c>
      <c r="E14" s="59">
        <f t="shared" si="0"/>
        <v>-7269741</v>
      </c>
      <c r="F14" s="57">
        <v>7833632</v>
      </c>
      <c r="G14" s="58">
        <v>221999</v>
      </c>
      <c r="H14" s="59">
        <f t="shared" si="1"/>
        <v>-7611633</v>
      </c>
      <c r="I14" s="59">
        <v>232211</v>
      </c>
      <c r="J14" s="27">
        <f t="shared" si="2"/>
        <v>-97.163357069480824</v>
      </c>
      <c r="K14" s="28">
        <f t="shared" si="3"/>
        <v>-97.16607826356919</v>
      </c>
      <c r="L14" s="78">
        <v>54099778</v>
      </c>
      <c r="M14" s="79">
        <v>-62214525</v>
      </c>
      <c r="N14" s="29">
        <f t="shared" si="4"/>
        <v>-13.437654032517472</v>
      </c>
      <c r="O14" s="28">
        <f t="shared" si="5"/>
        <v>12.234495079726157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54099778</v>
      </c>
      <c r="M15" s="79">
        <v>-62214525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54099778</v>
      </c>
      <c r="M16" s="79">
        <v>-62214525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311926741</v>
      </c>
      <c r="D17" s="58">
        <v>378517462</v>
      </c>
      <c r="E17" s="59">
        <f t="shared" si="0"/>
        <v>66590721</v>
      </c>
      <c r="F17" s="57">
        <v>326493726</v>
      </c>
      <c r="G17" s="58">
        <v>287809343</v>
      </c>
      <c r="H17" s="59">
        <f t="shared" si="1"/>
        <v>-38684383</v>
      </c>
      <c r="I17" s="59">
        <v>273256611</v>
      </c>
      <c r="J17" s="39">
        <f t="shared" si="2"/>
        <v>21.34819245907487</v>
      </c>
      <c r="K17" s="28">
        <f t="shared" si="3"/>
        <v>-11.848430741361321</v>
      </c>
      <c r="L17" s="82">
        <v>54099778</v>
      </c>
      <c r="M17" s="79">
        <v>-62214525</v>
      </c>
      <c r="N17" s="29">
        <f t="shared" si="4"/>
        <v>123.08871396847508</v>
      </c>
      <c r="O17" s="28">
        <f t="shared" si="5"/>
        <v>62.179021699514706</v>
      </c>
      <c r="Q17" s="30"/>
    </row>
    <row r="18" spans="1:17" ht="16.5" x14ac:dyDescent="0.3">
      <c r="A18" s="1" t="s">
        <v>16</v>
      </c>
      <c r="B18" s="31" t="s">
        <v>27</v>
      </c>
      <c r="C18" s="60">
        <v>526781170</v>
      </c>
      <c r="D18" s="61">
        <v>580880948</v>
      </c>
      <c r="E18" s="62">
        <f t="shared" si="0"/>
        <v>54099778</v>
      </c>
      <c r="F18" s="60">
        <v>551438860</v>
      </c>
      <c r="G18" s="61">
        <v>489224335</v>
      </c>
      <c r="H18" s="62">
        <f t="shared" si="1"/>
        <v>-62214525</v>
      </c>
      <c r="I18" s="62">
        <v>483691067</v>
      </c>
      <c r="J18" s="40">
        <f t="shared" si="2"/>
        <v>10.269876958586048</v>
      </c>
      <c r="K18" s="33">
        <f t="shared" si="3"/>
        <v>-11.282216309528858</v>
      </c>
      <c r="L18" s="83">
        <v>54099778</v>
      </c>
      <c r="M18" s="81">
        <v>-62214525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-119767682</v>
      </c>
      <c r="D19" s="67">
        <v>-90165344</v>
      </c>
      <c r="E19" s="68">
        <f t="shared" si="0"/>
        <v>29602338</v>
      </c>
      <c r="F19" s="69">
        <v>-155283832</v>
      </c>
      <c r="G19" s="70">
        <v>-60396467</v>
      </c>
      <c r="H19" s="71">
        <f t="shared" si="1"/>
        <v>94887365</v>
      </c>
      <c r="I19" s="71">
        <v>-65868035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-57008776</v>
      </c>
      <c r="M22" s="79">
        <v>-7434597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73625301</v>
      </c>
      <c r="D23" s="58">
        <v>55607508</v>
      </c>
      <c r="E23" s="59">
        <f t="shared" si="0"/>
        <v>-18017793</v>
      </c>
      <c r="F23" s="57">
        <v>77085694</v>
      </c>
      <c r="G23" s="58">
        <v>53566346</v>
      </c>
      <c r="H23" s="59">
        <f t="shared" si="1"/>
        <v>-23519348</v>
      </c>
      <c r="I23" s="59">
        <v>54586012</v>
      </c>
      <c r="J23" s="27">
        <f t="shared" si="2"/>
        <v>-24.472284330627048</v>
      </c>
      <c r="K23" s="28">
        <f t="shared" si="3"/>
        <v>-30.510652209993726</v>
      </c>
      <c r="L23" s="78">
        <v>-57008776</v>
      </c>
      <c r="M23" s="79">
        <v>-7434597</v>
      </c>
      <c r="N23" s="29">
        <f t="shared" si="4"/>
        <v>31.605297051106657</v>
      </c>
      <c r="O23" s="28">
        <f t="shared" si="5"/>
        <v>316.35000525247034</v>
      </c>
      <c r="Q23" s="30"/>
    </row>
    <row r="24" spans="1:17" x14ac:dyDescent="0.2">
      <c r="A24" s="4" t="s">
        <v>16</v>
      </c>
      <c r="B24" s="26" t="s">
        <v>32</v>
      </c>
      <c r="C24" s="57">
        <v>143022033</v>
      </c>
      <c r="D24" s="58">
        <v>104031050</v>
      </c>
      <c r="E24" s="59">
        <f t="shared" si="0"/>
        <v>-38990983</v>
      </c>
      <c r="F24" s="57">
        <v>95243800</v>
      </c>
      <c r="G24" s="58">
        <v>111328551</v>
      </c>
      <c r="H24" s="59">
        <f t="shared" si="1"/>
        <v>16084751</v>
      </c>
      <c r="I24" s="59">
        <v>78203649</v>
      </c>
      <c r="J24" s="27">
        <f t="shared" si="2"/>
        <v>-27.262221199163069</v>
      </c>
      <c r="K24" s="28">
        <f t="shared" si="3"/>
        <v>16.887976960180083</v>
      </c>
      <c r="L24" s="78">
        <v>-57008776</v>
      </c>
      <c r="M24" s="79">
        <v>-7434597</v>
      </c>
      <c r="N24" s="29">
        <f t="shared" si="4"/>
        <v>68.39470294889334</v>
      </c>
      <c r="O24" s="28">
        <f t="shared" si="5"/>
        <v>-216.35000525247031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-57008776</v>
      </c>
      <c r="M25" s="79">
        <v>-7434597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216647334</v>
      </c>
      <c r="D26" s="61">
        <v>159638558</v>
      </c>
      <c r="E26" s="62">
        <f t="shared" si="0"/>
        <v>-57008776</v>
      </c>
      <c r="F26" s="60">
        <v>172329494</v>
      </c>
      <c r="G26" s="61">
        <v>164894897</v>
      </c>
      <c r="H26" s="62">
        <f t="shared" si="1"/>
        <v>-7434597</v>
      </c>
      <c r="I26" s="62">
        <v>132789661</v>
      </c>
      <c r="J26" s="40">
        <f t="shared" si="2"/>
        <v>-26.314090714820427</v>
      </c>
      <c r="K26" s="33">
        <f t="shared" si="3"/>
        <v>-4.3141756105893281</v>
      </c>
      <c r="L26" s="83">
        <v>-57008776</v>
      </c>
      <c r="M26" s="81">
        <v>-7434597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-57008776</v>
      </c>
      <c r="M28" s="79">
        <v>-7434597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18769500</v>
      </c>
      <c r="D29" s="58">
        <v>4720500</v>
      </c>
      <c r="E29" s="59">
        <f t="shared" si="0"/>
        <v>-14049000</v>
      </c>
      <c r="F29" s="57">
        <v>21040667</v>
      </c>
      <c r="G29" s="58">
        <v>4891924</v>
      </c>
      <c r="H29" s="59">
        <f t="shared" si="1"/>
        <v>-16148743</v>
      </c>
      <c r="I29" s="59">
        <v>5116953</v>
      </c>
      <c r="J29" s="27">
        <f t="shared" si="2"/>
        <v>-74.850155837928554</v>
      </c>
      <c r="K29" s="28">
        <f t="shared" si="3"/>
        <v>-76.75014770206667</v>
      </c>
      <c r="L29" s="78">
        <v>-57008776</v>
      </c>
      <c r="M29" s="79">
        <v>-7434597</v>
      </c>
      <c r="N29" s="29">
        <f t="shared" si="4"/>
        <v>24.643574175316445</v>
      </c>
      <c r="O29" s="28">
        <f t="shared" si="5"/>
        <v>217.21073785169526</v>
      </c>
      <c r="Q29" s="30"/>
    </row>
    <row r="30" spans="1:17" x14ac:dyDescent="0.2">
      <c r="A30" s="4" t="s">
        <v>16</v>
      </c>
      <c r="B30" s="26" t="s">
        <v>37</v>
      </c>
      <c r="C30" s="57">
        <v>53020583</v>
      </c>
      <c r="D30" s="58">
        <v>0</v>
      </c>
      <c r="E30" s="59">
        <f t="shared" si="0"/>
        <v>-53020583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-100</v>
      </c>
      <c r="K30" s="28">
        <f t="shared" si="3"/>
        <v>0</v>
      </c>
      <c r="L30" s="78">
        <v>-57008776</v>
      </c>
      <c r="M30" s="79">
        <v>-7434597</v>
      </c>
      <c r="N30" s="29">
        <f t="shared" si="4"/>
        <v>93.004247275893107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83260950</v>
      </c>
      <c r="D31" s="58">
        <v>112727793</v>
      </c>
      <c r="E31" s="59">
        <f t="shared" si="0"/>
        <v>29466843</v>
      </c>
      <c r="F31" s="57">
        <v>87032498</v>
      </c>
      <c r="G31" s="58">
        <v>121217035</v>
      </c>
      <c r="H31" s="59">
        <f t="shared" si="1"/>
        <v>34184537</v>
      </c>
      <c r="I31" s="59">
        <v>87726889</v>
      </c>
      <c r="J31" s="27">
        <f t="shared" si="2"/>
        <v>35.39095218106447</v>
      </c>
      <c r="K31" s="28">
        <f t="shared" si="3"/>
        <v>39.277899388800719</v>
      </c>
      <c r="L31" s="78">
        <v>-57008776</v>
      </c>
      <c r="M31" s="79">
        <v>-7434597</v>
      </c>
      <c r="N31" s="29">
        <f t="shared" si="4"/>
        <v>-51.688257611424604</v>
      </c>
      <c r="O31" s="28">
        <f t="shared" si="5"/>
        <v>-459.80349708262594</v>
      </c>
      <c r="Q31" s="30"/>
    </row>
    <row r="32" spans="1:17" x14ac:dyDescent="0.2">
      <c r="A32" s="4" t="s">
        <v>16</v>
      </c>
      <c r="B32" s="26" t="s">
        <v>39</v>
      </c>
      <c r="C32" s="57">
        <v>61596301</v>
      </c>
      <c r="D32" s="58">
        <v>42190265</v>
      </c>
      <c r="E32" s="59">
        <f t="shared" si="0"/>
        <v>-19406036</v>
      </c>
      <c r="F32" s="57">
        <v>64256329</v>
      </c>
      <c r="G32" s="58">
        <v>38785938</v>
      </c>
      <c r="H32" s="59">
        <f t="shared" si="1"/>
        <v>-25470391</v>
      </c>
      <c r="I32" s="59">
        <v>39945819</v>
      </c>
      <c r="J32" s="27">
        <f t="shared" si="2"/>
        <v>-31.505197040971666</v>
      </c>
      <c r="K32" s="28">
        <f t="shared" si="3"/>
        <v>-39.638727260625174</v>
      </c>
      <c r="L32" s="78">
        <v>-57008776</v>
      </c>
      <c r="M32" s="79">
        <v>-7434597</v>
      </c>
      <c r="N32" s="29">
        <f t="shared" si="4"/>
        <v>34.040436160215052</v>
      </c>
      <c r="O32" s="28">
        <f t="shared" si="5"/>
        <v>342.59275923093077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216647334</v>
      </c>
      <c r="D33" s="76">
        <v>159638558</v>
      </c>
      <c r="E33" s="77">
        <f t="shared" si="0"/>
        <v>-57008776</v>
      </c>
      <c r="F33" s="75">
        <v>172329494</v>
      </c>
      <c r="G33" s="76">
        <v>164894897</v>
      </c>
      <c r="H33" s="77">
        <f t="shared" si="1"/>
        <v>-7434597</v>
      </c>
      <c r="I33" s="77">
        <v>132789661</v>
      </c>
      <c r="J33" s="53">
        <f t="shared" si="2"/>
        <v>-26.314090714820427</v>
      </c>
      <c r="K33" s="54">
        <f t="shared" si="3"/>
        <v>-4.3141756105893281</v>
      </c>
      <c r="L33" s="90">
        <v>-57008776</v>
      </c>
      <c r="M33" s="91">
        <v>-7434597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38594235</v>
      </c>
      <c r="D8" s="58">
        <v>37887303</v>
      </c>
      <c r="E8" s="59">
        <f>$D8       -$C8</f>
        <v>-706932</v>
      </c>
      <c r="F8" s="57">
        <v>40408165</v>
      </c>
      <c r="G8" s="58">
        <v>39630119</v>
      </c>
      <c r="H8" s="59">
        <f>$G8       -$F8</f>
        <v>-778046</v>
      </c>
      <c r="I8" s="59">
        <v>41453105</v>
      </c>
      <c r="J8" s="27">
        <f>IF(($C8       =0),0,(($E8       /$C8       )*100))</f>
        <v>-1.8317036210200823</v>
      </c>
      <c r="K8" s="28">
        <f>IF(($F8       =0),0,(($H8       /$F8       )*100))</f>
        <v>-1.9254672910784243</v>
      </c>
      <c r="L8" s="78">
        <v>18496732</v>
      </c>
      <c r="M8" s="79">
        <v>25843136</v>
      </c>
      <c r="N8" s="29">
        <f>IF(($L8       =0),0,(($E8       /$L8       )*100))</f>
        <v>-3.8219291926811718</v>
      </c>
      <c r="O8" s="28">
        <f>IF(($M8       =0),0,(($H8       /$M8       )*100))</f>
        <v>-3.0106485528691258</v>
      </c>
      <c r="Q8" s="30"/>
    </row>
    <row r="9" spans="1:17" x14ac:dyDescent="0.2">
      <c r="A9" s="1" t="s">
        <v>16</v>
      </c>
      <c r="B9" s="26" t="s">
        <v>19</v>
      </c>
      <c r="C9" s="57">
        <v>2077631</v>
      </c>
      <c r="D9" s="58">
        <v>1806636</v>
      </c>
      <c r="E9" s="59">
        <f>$D9       -$C9</f>
        <v>-270995</v>
      </c>
      <c r="F9" s="57">
        <v>2179435</v>
      </c>
      <c r="G9" s="58">
        <v>1889741</v>
      </c>
      <c r="H9" s="59">
        <f>$G9       -$F9</f>
        <v>-289694</v>
      </c>
      <c r="I9" s="59">
        <v>1976669</v>
      </c>
      <c r="J9" s="27">
        <f>IF(($C9       =0),0,(($E9       /$C9       )*100))</f>
        <v>-13.043461519393965</v>
      </c>
      <c r="K9" s="28">
        <f>IF(($F9       =0),0,(($H9       /$F9       )*100))</f>
        <v>-13.292160582903367</v>
      </c>
      <c r="L9" s="78">
        <v>18496732</v>
      </c>
      <c r="M9" s="79">
        <v>25843136</v>
      </c>
      <c r="N9" s="29">
        <f>IF(($L9       =0),0,(($E9       /$L9       )*100))</f>
        <v>-1.4650966451803487</v>
      </c>
      <c r="O9" s="28">
        <f>IF(($M9       =0),0,(($H9       /$M9       )*100))</f>
        <v>-1.1209707676343923</v>
      </c>
      <c r="Q9" s="30"/>
    </row>
    <row r="10" spans="1:17" x14ac:dyDescent="0.2">
      <c r="A10" s="1" t="s">
        <v>16</v>
      </c>
      <c r="B10" s="26" t="s">
        <v>20</v>
      </c>
      <c r="C10" s="57">
        <v>257872208</v>
      </c>
      <c r="D10" s="58">
        <v>277346867</v>
      </c>
      <c r="E10" s="59">
        <f t="shared" ref="E10:E33" si="0">$D10      -$C10</f>
        <v>19474659</v>
      </c>
      <c r="F10" s="57">
        <v>246751042</v>
      </c>
      <c r="G10" s="58">
        <v>273661918</v>
      </c>
      <c r="H10" s="59">
        <f t="shared" ref="H10:H33" si="1">$G10      -$F10</f>
        <v>26910876</v>
      </c>
      <c r="I10" s="59">
        <v>265540609</v>
      </c>
      <c r="J10" s="27">
        <f t="shared" ref="J10:J33" si="2">IF(($C10      =0),0,(($E10      /$C10      )*100))</f>
        <v>7.5520581108918874</v>
      </c>
      <c r="K10" s="28">
        <f t="shared" ref="K10:K33" si="3">IF(($F10      =0),0,(($H10      /$F10      )*100))</f>
        <v>10.906084035908549</v>
      </c>
      <c r="L10" s="78">
        <v>18496732</v>
      </c>
      <c r="M10" s="79">
        <v>25843136</v>
      </c>
      <c r="N10" s="29">
        <f t="shared" ref="N10:N33" si="4">IF(($L10      =0),0,(($E10      /$L10      )*100))</f>
        <v>105.28702583786152</v>
      </c>
      <c r="O10" s="28">
        <f t="shared" ref="O10:O33" si="5">IF(($M10      =0),0,(($H10      /$M10      )*100))</f>
        <v>104.13161932050352</v>
      </c>
      <c r="Q10" s="30"/>
    </row>
    <row r="11" spans="1:17" ht="16.5" x14ac:dyDescent="0.3">
      <c r="A11" s="4" t="s">
        <v>16</v>
      </c>
      <c r="B11" s="31" t="s">
        <v>21</v>
      </c>
      <c r="C11" s="60">
        <v>298544074</v>
      </c>
      <c r="D11" s="61">
        <v>317040806</v>
      </c>
      <c r="E11" s="62">
        <f t="shared" si="0"/>
        <v>18496732</v>
      </c>
      <c r="F11" s="60">
        <v>289338642</v>
      </c>
      <c r="G11" s="61">
        <v>315181778</v>
      </c>
      <c r="H11" s="62">
        <f t="shared" si="1"/>
        <v>25843136</v>
      </c>
      <c r="I11" s="62">
        <v>308970383</v>
      </c>
      <c r="J11" s="32">
        <f t="shared" si="2"/>
        <v>6.1956453371102587</v>
      </c>
      <c r="K11" s="33">
        <f t="shared" si="3"/>
        <v>8.9317955670781082</v>
      </c>
      <c r="L11" s="80">
        <v>18496732</v>
      </c>
      <c r="M11" s="81">
        <v>25843136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102620964</v>
      </c>
      <c r="D13" s="58">
        <v>121853607</v>
      </c>
      <c r="E13" s="59">
        <f t="shared" si="0"/>
        <v>19232643</v>
      </c>
      <c r="F13" s="57">
        <v>102425305</v>
      </c>
      <c r="G13" s="58">
        <v>127435934</v>
      </c>
      <c r="H13" s="59">
        <f t="shared" si="1"/>
        <v>25010629</v>
      </c>
      <c r="I13" s="59">
        <v>133297984</v>
      </c>
      <c r="J13" s="27">
        <f t="shared" si="2"/>
        <v>18.741436691239812</v>
      </c>
      <c r="K13" s="28">
        <f t="shared" si="3"/>
        <v>24.418408126780779</v>
      </c>
      <c r="L13" s="78">
        <v>-44013799</v>
      </c>
      <c r="M13" s="79">
        <v>-67483849</v>
      </c>
      <c r="N13" s="29">
        <f t="shared" si="4"/>
        <v>-43.696848345220097</v>
      </c>
      <c r="O13" s="28">
        <f t="shared" si="5"/>
        <v>-37.061651596073006</v>
      </c>
      <c r="Q13" s="30"/>
    </row>
    <row r="14" spans="1:17" x14ac:dyDescent="0.2">
      <c r="A14" s="1" t="s">
        <v>16</v>
      </c>
      <c r="B14" s="26" t="s">
        <v>24</v>
      </c>
      <c r="C14" s="57">
        <v>15862028</v>
      </c>
      <c r="D14" s="58">
        <v>4677127</v>
      </c>
      <c r="E14" s="59">
        <f t="shared" si="0"/>
        <v>-11184901</v>
      </c>
      <c r="F14" s="57">
        <v>16609164</v>
      </c>
      <c r="G14" s="58">
        <v>4892274</v>
      </c>
      <c r="H14" s="59">
        <f t="shared" si="1"/>
        <v>-11716890</v>
      </c>
      <c r="I14" s="59">
        <v>5117318</v>
      </c>
      <c r="J14" s="27">
        <f t="shared" si="2"/>
        <v>-70.513688413612684</v>
      </c>
      <c r="K14" s="28">
        <f t="shared" si="3"/>
        <v>-70.54473060775365</v>
      </c>
      <c r="L14" s="78">
        <v>-44013799</v>
      </c>
      <c r="M14" s="79">
        <v>-67483849</v>
      </c>
      <c r="N14" s="29">
        <f t="shared" si="4"/>
        <v>25.41225991421463</v>
      </c>
      <c r="O14" s="28">
        <f t="shared" si="5"/>
        <v>17.362509954048413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-44013799</v>
      </c>
      <c r="M15" s="79">
        <v>-67483849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-44013799</v>
      </c>
      <c r="M16" s="79">
        <v>-67483849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263057415</v>
      </c>
      <c r="D17" s="58">
        <v>210995874</v>
      </c>
      <c r="E17" s="59">
        <f t="shared" si="0"/>
        <v>-52061541</v>
      </c>
      <c r="F17" s="57">
        <v>265475682</v>
      </c>
      <c r="G17" s="58">
        <v>184698094</v>
      </c>
      <c r="H17" s="59">
        <f t="shared" si="1"/>
        <v>-80777588</v>
      </c>
      <c r="I17" s="59">
        <v>166783439</v>
      </c>
      <c r="J17" s="39">
        <f t="shared" si="2"/>
        <v>-19.790942216930095</v>
      </c>
      <c r="K17" s="28">
        <f t="shared" si="3"/>
        <v>-30.427490529998902</v>
      </c>
      <c r="L17" s="82">
        <v>-44013799</v>
      </c>
      <c r="M17" s="79">
        <v>-67483849</v>
      </c>
      <c r="N17" s="29">
        <f t="shared" si="4"/>
        <v>118.28458843100546</v>
      </c>
      <c r="O17" s="28">
        <f t="shared" si="5"/>
        <v>119.6991416420246</v>
      </c>
      <c r="Q17" s="30"/>
    </row>
    <row r="18" spans="1:17" ht="16.5" x14ac:dyDescent="0.3">
      <c r="A18" s="1" t="s">
        <v>16</v>
      </c>
      <c r="B18" s="31" t="s">
        <v>27</v>
      </c>
      <c r="C18" s="60">
        <v>381540407</v>
      </c>
      <c r="D18" s="61">
        <v>337526608</v>
      </c>
      <c r="E18" s="62">
        <f t="shared" si="0"/>
        <v>-44013799</v>
      </c>
      <c r="F18" s="60">
        <v>384510151</v>
      </c>
      <c r="G18" s="61">
        <v>317026302</v>
      </c>
      <c r="H18" s="62">
        <f t="shared" si="1"/>
        <v>-67483849</v>
      </c>
      <c r="I18" s="62">
        <v>305198741</v>
      </c>
      <c r="J18" s="40">
        <f t="shared" si="2"/>
        <v>-11.535815916870897</v>
      </c>
      <c r="K18" s="33">
        <f t="shared" si="3"/>
        <v>-17.550602714777224</v>
      </c>
      <c r="L18" s="83">
        <v>-44013799</v>
      </c>
      <c r="M18" s="81">
        <v>-67483849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-82996333</v>
      </c>
      <c r="D19" s="67">
        <v>-20485802</v>
      </c>
      <c r="E19" s="68">
        <f t="shared" si="0"/>
        <v>62510531</v>
      </c>
      <c r="F19" s="69">
        <v>-95171509</v>
      </c>
      <c r="G19" s="70">
        <v>-1844524</v>
      </c>
      <c r="H19" s="71">
        <f t="shared" si="1"/>
        <v>93326985</v>
      </c>
      <c r="I19" s="71">
        <v>3771642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7184804</v>
      </c>
      <c r="M22" s="79">
        <v>-2973148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37029767</v>
      </c>
      <c r="D23" s="58">
        <v>39650687</v>
      </c>
      <c r="E23" s="59">
        <f t="shared" si="0"/>
        <v>2620920</v>
      </c>
      <c r="F23" s="57">
        <v>36959167</v>
      </c>
      <c r="G23" s="58">
        <v>25583952</v>
      </c>
      <c r="H23" s="59">
        <f t="shared" si="1"/>
        <v>-11375215</v>
      </c>
      <c r="I23" s="59">
        <v>20519265</v>
      </c>
      <c r="J23" s="27">
        <f t="shared" si="2"/>
        <v>7.0778733228324118</v>
      </c>
      <c r="K23" s="28">
        <f t="shared" si="3"/>
        <v>-30.777790527584131</v>
      </c>
      <c r="L23" s="78">
        <v>7184804</v>
      </c>
      <c r="M23" s="79">
        <v>-2973148</v>
      </c>
      <c r="N23" s="29">
        <f t="shared" si="4"/>
        <v>36.478656898643301</v>
      </c>
      <c r="O23" s="28">
        <f t="shared" si="5"/>
        <v>382.59834357388195</v>
      </c>
      <c r="Q23" s="30"/>
    </row>
    <row r="24" spans="1:17" x14ac:dyDescent="0.2">
      <c r="A24" s="4" t="s">
        <v>16</v>
      </c>
      <c r="B24" s="26" t="s">
        <v>32</v>
      </c>
      <c r="C24" s="57">
        <v>67334671</v>
      </c>
      <c r="D24" s="58">
        <v>71898555</v>
      </c>
      <c r="E24" s="59">
        <f t="shared" si="0"/>
        <v>4563884</v>
      </c>
      <c r="F24" s="57">
        <v>66074809</v>
      </c>
      <c r="G24" s="58">
        <v>74476876</v>
      </c>
      <c r="H24" s="59">
        <f t="shared" si="1"/>
        <v>8402067</v>
      </c>
      <c r="I24" s="59">
        <v>53995324</v>
      </c>
      <c r="J24" s="27">
        <f t="shared" si="2"/>
        <v>6.7779108922949955</v>
      </c>
      <c r="K24" s="28">
        <f t="shared" si="3"/>
        <v>12.715991354587192</v>
      </c>
      <c r="L24" s="78">
        <v>7184804</v>
      </c>
      <c r="M24" s="79">
        <v>-2973148</v>
      </c>
      <c r="N24" s="29">
        <f t="shared" si="4"/>
        <v>63.521343101356699</v>
      </c>
      <c r="O24" s="28">
        <f t="shared" si="5"/>
        <v>-282.59834357388195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7184804</v>
      </c>
      <c r="M25" s="79">
        <v>-2973148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104364438</v>
      </c>
      <c r="D26" s="61">
        <v>111549242</v>
      </c>
      <c r="E26" s="62">
        <f t="shared" si="0"/>
        <v>7184804</v>
      </c>
      <c r="F26" s="60">
        <v>103033976</v>
      </c>
      <c r="G26" s="61">
        <v>100060828</v>
      </c>
      <c r="H26" s="62">
        <f t="shared" si="1"/>
        <v>-2973148</v>
      </c>
      <c r="I26" s="62">
        <v>74514589</v>
      </c>
      <c r="J26" s="40">
        <f t="shared" si="2"/>
        <v>6.8843411967589958</v>
      </c>
      <c r="K26" s="33">
        <f t="shared" si="3"/>
        <v>-2.8855996006598836</v>
      </c>
      <c r="L26" s="83">
        <v>7184804</v>
      </c>
      <c r="M26" s="81">
        <v>-2973148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7184804</v>
      </c>
      <c r="M28" s="79">
        <v>-2973148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19050000</v>
      </c>
      <c r="D29" s="58">
        <v>13836000</v>
      </c>
      <c r="E29" s="59">
        <f t="shared" si="0"/>
        <v>-5214000</v>
      </c>
      <c r="F29" s="57">
        <v>17500000</v>
      </c>
      <c r="G29" s="58">
        <v>15000000</v>
      </c>
      <c r="H29" s="59">
        <f t="shared" si="1"/>
        <v>-2500000</v>
      </c>
      <c r="I29" s="59">
        <v>10434000</v>
      </c>
      <c r="J29" s="27">
        <f t="shared" si="2"/>
        <v>-27.370078740157481</v>
      </c>
      <c r="K29" s="28">
        <f t="shared" si="3"/>
        <v>-14.285714285714285</v>
      </c>
      <c r="L29" s="78">
        <v>7184804</v>
      </c>
      <c r="M29" s="79">
        <v>-2973148</v>
      </c>
      <c r="N29" s="29">
        <f t="shared" si="4"/>
        <v>-72.569829323110284</v>
      </c>
      <c r="O29" s="28">
        <f t="shared" si="5"/>
        <v>84.085958721193833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7184804</v>
      </c>
      <c r="M30" s="79">
        <v>-2973148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47554990</v>
      </c>
      <c r="D31" s="58">
        <v>54107951</v>
      </c>
      <c r="E31" s="59">
        <f t="shared" si="0"/>
        <v>6552961</v>
      </c>
      <c r="F31" s="57">
        <v>47846519</v>
      </c>
      <c r="G31" s="58">
        <v>50489847</v>
      </c>
      <c r="H31" s="59">
        <f t="shared" si="1"/>
        <v>2643328</v>
      </c>
      <c r="I31" s="59">
        <v>34160892</v>
      </c>
      <c r="J31" s="27">
        <f t="shared" si="2"/>
        <v>13.779754763905954</v>
      </c>
      <c r="K31" s="28">
        <f t="shared" si="3"/>
        <v>5.5245983516585611</v>
      </c>
      <c r="L31" s="78">
        <v>7184804</v>
      </c>
      <c r="M31" s="79">
        <v>-2973148</v>
      </c>
      <c r="N31" s="29">
        <f t="shared" si="4"/>
        <v>91.205842219217118</v>
      </c>
      <c r="O31" s="28">
        <f t="shared" si="5"/>
        <v>-88.906707637830337</v>
      </c>
      <c r="Q31" s="30"/>
    </row>
    <row r="32" spans="1:17" x14ac:dyDescent="0.2">
      <c r="A32" s="4" t="s">
        <v>16</v>
      </c>
      <c r="B32" s="26" t="s">
        <v>39</v>
      </c>
      <c r="C32" s="57">
        <v>37759448</v>
      </c>
      <c r="D32" s="58">
        <v>43605291</v>
      </c>
      <c r="E32" s="59">
        <f t="shared" si="0"/>
        <v>5845843</v>
      </c>
      <c r="F32" s="57">
        <v>37687457</v>
      </c>
      <c r="G32" s="58">
        <v>34570981</v>
      </c>
      <c r="H32" s="59">
        <f t="shared" si="1"/>
        <v>-3116476</v>
      </c>
      <c r="I32" s="59">
        <v>29919697</v>
      </c>
      <c r="J32" s="27">
        <f t="shared" si="2"/>
        <v>15.481802064479332</v>
      </c>
      <c r="K32" s="28">
        <f t="shared" si="3"/>
        <v>-8.2692658196598412</v>
      </c>
      <c r="L32" s="78">
        <v>7184804</v>
      </c>
      <c r="M32" s="79">
        <v>-2973148</v>
      </c>
      <c r="N32" s="29">
        <f t="shared" si="4"/>
        <v>81.363987103893166</v>
      </c>
      <c r="O32" s="28">
        <f t="shared" si="5"/>
        <v>104.8207489166365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104364438</v>
      </c>
      <c r="D33" s="76">
        <v>111549242</v>
      </c>
      <c r="E33" s="77">
        <f t="shared" si="0"/>
        <v>7184804</v>
      </c>
      <c r="F33" s="75">
        <v>103033976</v>
      </c>
      <c r="G33" s="76">
        <v>100060828</v>
      </c>
      <c r="H33" s="77">
        <f t="shared" si="1"/>
        <v>-2973148</v>
      </c>
      <c r="I33" s="77">
        <v>74514589</v>
      </c>
      <c r="J33" s="53">
        <f t="shared" si="2"/>
        <v>6.8843411967589958</v>
      </c>
      <c r="K33" s="54">
        <f t="shared" si="3"/>
        <v>-2.8855996006598836</v>
      </c>
      <c r="L33" s="90">
        <v>7184804</v>
      </c>
      <c r="M33" s="91">
        <v>-2973148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347829467</v>
      </c>
      <c r="D8" s="58">
        <v>370826175</v>
      </c>
      <c r="E8" s="59">
        <f>$D8       -$C8</f>
        <v>22996708</v>
      </c>
      <c r="F8" s="57">
        <v>364177451</v>
      </c>
      <c r="G8" s="58">
        <v>387884178</v>
      </c>
      <c r="H8" s="59">
        <f>$G8       -$F8</f>
        <v>23706727</v>
      </c>
      <c r="I8" s="59">
        <v>405726849</v>
      </c>
      <c r="J8" s="27">
        <f>IF(($C8       =0),0,(($E8       /$C8       )*100))</f>
        <v>6.6114893020262713</v>
      </c>
      <c r="K8" s="28">
        <f>IF(($F8       =0),0,(($H8       /$F8       )*100))</f>
        <v>6.5096636090189994</v>
      </c>
      <c r="L8" s="78">
        <v>127591840</v>
      </c>
      <c r="M8" s="79">
        <v>145374994</v>
      </c>
      <c r="N8" s="29">
        <f>IF(($L8       =0),0,(($E8       /$L8       )*100))</f>
        <v>18.023651042261012</v>
      </c>
      <c r="O8" s="28">
        <f>IF(($M8       =0),0,(($H8       /$M8       )*100))</f>
        <v>16.307293536328537</v>
      </c>
      <c r="Q8" s="30"/>
    </row>
    <row r="9" spans="1:17" x14ac:dyDescent="0.2">
      <c r="A9" s="1" t="s">
        <v>16</v>
      </c>
      <c r="B9" s="26" t="s">
        <v>19</v>
      </c>
      <c r="C9" s="57">
        <v>743092633</v>
      </c>
      <c r="D9" s="58">
        <v>834316618</v>
      </c>
      <c r="E9" s="59">
        <f>$D9       -$C9</f>
        <v>91223985</v>
      </c>
      <c r="F9" s="57">
        <v>778017988</v>
      </c>
      <c r="G9" s="58">
        <v>872695182</v>
      </c>
      <c r="H9" s="59">
        <f>$G9       -$F9</f>
        <v>94677194</v>
      </c>
      <c r="I9" s="59">
        <v>912839162</v>
      </c>
      <c r="J9" s="27">
        <f>IF(($C9       =0),0,(($E9       /$C9       )*100))</f>
        <v>12.276260179260854</v>
      </c>
      <c r="K9" s="28">
        <f>IF(($F9       =0),0,(($H9       /$F9       )*100))</f>
        <v>12.169023783547791</v>
      </c>
      <c r="L9" s="78">
        <v>127591840</v>
      </c>
      <c r="M9" s="79">
        <v>145374994</v>
      </c>
      <c r="N9" s="29">
        <f>IF(($L9       =0),0,(($E9       /$L9       )*100))</f>
        <v>71.496723458177257</v>
      </c>
      <c r="O9" s="28">
        <f>IF(($M9       =0),0,(($H9       /$M9       )*100))</f>
        <v>65.126189446308771</v>
      </c>
      <c r="Q9" s="30"/>
    </row>
    <row r="10" spans="1:17" x14ac:dyDescent="0.2">
      <c r="A10" s="1" t="s">
        <v>16</v>
      </c>
      <c r="B10" s="26" t="s">
        <v>20</v>
      </c>
      <c r="C10" s="57">
        <v>666091699</v>
      </c>
      <c r="D10" s="58">
        <v>679462846</v>
      </c>
      <c r="E10" s="59">
        <f t="shared" ref="E10:E33" si="0">$D10      -$C10</f>
        <v>13371147</v>
      </c>
      <c r="F10" s="57">
        <v>666234198</v>
      </c>
      <c r="G10" s="58">
        <v>693225271</v>
      </c>
      <c r="H10" s="59">
        <f t="shared" ref="H10:H33" si="1">$G10      -$F10</f>
        <v>26991073</v>
      </c>
      <c r="I10" s="59">
        <v>699092911</v>
      </c>
      <c r="J10" s="27">
        <f t="shared" ref="J10:J33" si="2">IF(($C10      =0),0,(($E10      /$C10      )*100))</f>
        <v>2.0074033380199805</v>
      </c>
      <c r="K10" s="28">
        <f t="shared" ref="K10:K33" si="3">IF(($F10      =0),0,(($H10      /$F10      )*100))</f>
        <v>4.0512890333498008</v>
      </c>
      <c r="L10" s="78">
        <v>127591840</v>
      </c>
      <c r="M10" s="79">
        <v>145374994</v>
      </c>
      <c r="N10" s="29">
        <f t="shared" ref="N10:N33" si="4">IF(($L10      =0),0,(($E10      /$L10      )*100))</f>
        <v>10.479625499561728</v>
      </c>
      <c r="O10" s="28">
        <f t="shared" ref="O10:O33" si="5">IF(($M10      =0),0,(($H10      /$M10      )*100))</f>
        <v>18.566517017362695</v>
      </c>
      <c r="Q10" s="30"/>
    </row>
    <row r="11" spans="1:17" ht="16.5" x14ac:dyDescent="0.3">
      <c r="A11" s="4" t="s">
        <v>16</v>
      </c>
      <c r="B11" s="31" t="s">
        <v>21</v>
      </c>
      <c r="C11" s="60">
        <v>1757013799</v>
      </c>
      <c r="D11" s="61">
        <v>1884605639</v>
      </c>
      <c r="E11" s="62">
        <f t="shared" si="0"/>
        <v>127591840</v>
      </c>
      <c r="F11" s="60">
        <v>1808429637</v>
      </c>
      <c r="G11" s="61">
        <v>1953804631</v>
      </c>
      <c r="H11" s="62">
        <f t="shared" si="1"/>
        <v>145374994</v>
      </c>
      <c r="I11" s="62">
        <v>2017658922</v>
      </c>
      <c r="J11" s="32">
        <f t="shared" si="2"/>
        <v>7.2618575945515378</v>
      </c>
      <c r="K11" s="33">
        <f t="shared" si="3"/>
        <v>8.0387420680166617</v>
      </c>
      <c r="L11" s="80">
        <v>127591840</v>
      </c>
      <c r="M11" s="81">
        <v>145374994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588553294</v>
      </c>
      <c r="D13" s="58">
        <v>616290512</v>
      </c>
      <c r="E13" s="59">
        <f t="shared" si="0"/>
        <v>27737218</v>
      </c>
      <c r="F13" s="57">
        <v>616796386</v>
      </c>
      <c r="G13" s="58">
        <v>641221544</v>
      </c>
      <c r="H13" s="59">
        <f t="shared" si="1"/>
        <v>24425158</v>
      </c>
      <c r="I13" s="59">
        <v>670717748</v>
      </c>
      <c r="J13" s="27">
        <f t="shared" si="2"/>
        <v>4.7127793324354412</v>
      </c>
      <c r="K13" s="28">
        <f t="shared" si="3"/>
        <v>3.9600034232366599</v>
      </c>
      <c r="L13" s="78">
        <v>149034723</v>
      </c>
      <c r="M13" s="79">
        <v>208436733</v>
      </c>
      <c r="N13" s="29">
        <f t="shared" si="4"/>
        <v>18.61124538071574</v>
      </c>
      <c r="O13" s="28">
        <f t="shared" si="5"/>
        <v>11.718259852019461</v>
      </c>
      <c r="Q13" s="30"/>
    </row>
    <row r="14" spans="1:17" x14ac:dyDescent="0.2">
      <c r="A14" s="1" t="s">
        <v>16</v>
      </c>
      <c r="B14" s="26" t="s">
        <v>24</v>
      </c>
      <c r="C14" s="57">
        <v>22189524</v>
      </c>
      <c r="D14" s="58">
        <v>0</v>
      </c>
      <c r="E14" s="59">
        <f t="shared" si="0"/>
        <v>-22189524</v>
      </c>
      <c r="F14" s="57">
        <v>23232430</v>
      </c>
      <c r="G14" s="58">
        <v>0</v>
      </c>
      <c r="H14" s="59">
        <f t="shared" si="1"/>
        <v>-23232430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149034723</v>
      </c>
      <c r="M14" s="79">
        <v>208436733</v>
      </c>
      <c r="N14" s="29">
        <f t="shared" si="4"/>
        <v>-14.888828290035471</v>
      </c>
      <c r="O14" s="28">
        <f t="shared" si="5"/>
        <v>-11.146034418031297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149034723</v>
      </c>
      <c r="M15" s="79">
        <v>208436733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503508751</v>
      </c>
      <c r="D16" s="58">
        <v>540108914</v>
      </c>
      <c r="E16" s="59">
        <f t="shared" si="0"/>
        <v>36600163</v>
      </c>
      <c r="F16" s="57">
        <v>527173662</v>
      </c>
      <c r="G16" s="58">
        <v>624906014</v>
      </c>
      <c r="H16" s="59">
        <f t="shared" si="1"/>
        <v>97732352</v>
      </c>
      <c r="I16" s="59">
        <v>723016258</v>
      </c>
      <c r="J16" s="27">
        <f t="shared" si="2"/>
        <v>7.269022222018938</v>
      </c>
      <c r="K16" s="28">
        <f t="shared" si="3"/>
        <v>18.538929207734206</v>
      </c>
      <c r="L16" s="78">
        <v>149034723</v>
      </c>
      <c r="M16" s="79">
        <v>208436733</v>
      </c>
      <c r="N16" s="29">
        <f t="shared" si="4"/>
        <v>24.558144748589896</v>
      </c>
      <c r="O16" s="28">
        <f t="shared" si="5"/>
        <v>46.888257455081103</v>
      </c>
      <c r="Q16" s="30"/>
    </row>
    <row r="17" spans="1:17" x14ac:dyDescent="0.2">
      <c r="A17" s="1" t="s">
        <v>16</v>
      </c>
      <c r="B17" s="26" t="s">
        <v>26</v>
      </c>
      <c r="C17" s="57">
        <v>534155019</v>
      </c>
      <c r="D17" s="58">
        <v>641041885</v>
      </c>
      <c r="E17" s="59">
        <f t="shared" si="0"/>
        <v>106886866</v>
      </c>
      <c r="F17" s="57">
        <v>553274828</v>
      </c>
      <c r="G17" s="58">
        <v>662786481</v>
      </c>
      <c r="H17" s="59">
        <f t="shared" si="1"/>
        <v>109511653</v>
      </c>
      <c r="I17" s="59">
        <v>620412414</v>
      </c>
      <c r="J17" s="39">
        <f t="shared" si="2"/>
        <v>20.010458050193851</v>
      </c>
      <c r="K17" s="28">
        <f t="shared" si="3"/>
        <v>19.793355391906605</v>
      </c>
      <c r="L17" s="82">
        <v>149034723</v>
      </c>
      <c r="M17" s="79">
        <v>208436733</v>
      </c>
      <c r="N17" s="29">
        <f t="shared" si="4"/>
        <v>71.719438160729837</v>
      </c>
      <c r="O17" s="28">
        <f t="shared" si="5"/>
        <v>52.539517110930731</v>
      </c>
      <c r="Q17" s="30"/>
    </row>
    <row r="18" spans="1:17" ht="16.5" x14ac:dyDescent="0.3">
      <c r="A18" s="1" t="s">
        <v>16</v>
      </c>
      <c r="B18" s="31" t="s">
        <v>27</v>
      </c>
      <c r="C18" s="60">
        <v>1648406588</v>
      </c>
      <c r="D18" s="61">
        <v>1797441311</v>
      </c>
      <c r="E18" s="62">
        <f t="shared" si="0"/>
        <v>149034723</v>
      </c>
      <c r="F18" s="60">
        <v>1720477306</v>
      </c>
      <c r="G18" s="61">
        <v>1928914039</v>
      </c>
      <c r="H18" s="62">
        <f t="shared" si="1"/>
        <v>208436733</v>
      </c>
      <c r="I18" s="62">
        <v>2014146420</v>
      </c>
      <c r="J18" s="40">
        <f t="shared" si="2"/>
        <v>9.0411385203709216</v>
      </c>
      <c r="K18" s="33">
        <f t="shared" si="3"/>
        <v>12.11505273990519</v>
      </c>
      <c r="L18" s="83">
        <v>149034723</v>
      </c>
      <c r="M18" s="81">
        <v>208436733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108607211</v>
      </c>
      <c r="D19" s="67">
        <v>87164328</v>
      </c>
      <c r="E19" s="68">
        <f t="shared" si="0"/>
        <v>-21442883</v>
      </c>
      <c r="F19" s="69">
        <v>87952331</v>
      </c>
      <c r="G19" s="70">
        <v>24890592</v>
      </c>
      <c r="H19" s="71">
        <f t="shared" si="1"/>
        <v>-63061739</v>
      </c>
      <c r="I19" s="71">
        <v>3512502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117666362</v>
      </c>
      <c r="M22" s="79">
        <v>-21519490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27348269</v>
      </c>
      <c r="D23" s="58">
        <v>18180000</v>
      </c>
      <c r="E23" s="59">
        <f t="shared" si="0"/>
        <v>-9168269</v>
      </c>
      <c r="F23" s="57">
        <v>28633640</v>
      </c>
      <c r="G23" s="58">
        <v>0</v>
      </c>
      <c r="H23" s="59">
        <f t="shared" si="1"/>
        <v>-28633640</v>
      </c>
      <c r="I23" s="59">
        <v>0</v>
      </c>
      <c r="J23" s="27">
        <f t="shared" si="2"/>
        <v>-33.524129077419857</v>
      </c>
      <c r="K23" s="28">
        <f t="shared" si="3"/>
        <v>-100</v>
      </c>
      <c r="L23" s="78">
        <v>117666362</v>
      </c>
      <c r="M23" s="79">
        <v>-21519490</v>
      </c>
      <c r="N23" s="29">
        <f t="shared" si="4"/>
        <v>-7.7917502030019419</v>
      </c>
      <c r="O23" s="28">
        <f t="shared" si="5"/>
        <v>133.05910130769826</v>
      </c>
      <c r="Q23" s="30"/>
    </row>
    <row r="24" spans="1:17" x14ac:dyDescent="0.2">
      <c r="A24" s="4" t="s">
        <v>16</v>
      </c>
      <c r="B24" s="26" t="s">
        <v>32</v>
      </c>
      <c r="C24" s="57">
        <v>142484250</v>
      </c>
      <c r="D24" s="58">
        <v>269318881</v>
      </c>
      <c r="E24" s="59">
        <f t="shared" si="0"/>
        <v>126834631</v>
      </c>
      <c r="F24" s="57">
        <v>150099900</v>
      </c>
      <c r="G24" s="58">
        <v>157214050</v>
      </c>
      <c r="H24" s="59">
        <f t="shared" si="1"/>
        <v>7114150</v>
      </c>
      <c r="I24" s="59">
        <v>125565850</v>
      </c>
      <c r="J24" s="27">
        <f t="shared" si="2"/>
        <v>89.016597273031934</v>
      </c>
      <c r="K24" s="28">
        <f t="shared" si="3"/>
        <v>4.7396100863491579</v>
      </c>
      <c r="L24" s="78">
        <v>117666362</v>
      </c>
      <c r="M24" s="79">
        <v>-21519490</v>
      </c>
      <c r="N24" s="29">
        <f t="shared" si="4"/>
        <v>107.79175020300194</v>
      </c>
      <c r="O24" s="28">
        <f t="shared" si="5"/>
        <v>-33.059101307698278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117666362</v>
      </c>
      <c r="M25" s="79">
        <v>-21519490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169832519</v>
      </c>
      <c r="D26" s="61">
        <v>287498881</v>
      </c>
      <c r="E26" s="62">
        <f t="shared" si="0"/>
        <v>117666362</v>
      </c>
      <c r="F26" s="60">
        <v>178733540</v>
      </c>
      <c r="G26" s="61">
        <v>157214050</v>
      </c>
      <c r="H26" s="62">
        <f t="shared" si="1"/>
        <v>-21519490</v>
      </c>
      <c r="I26" s="62">
        <v>125565850</v>
      </c>
      <c r="J26" s="40">
        <f t="shared" si="2"/>
        <v>69.283764200659363</v>
      </c>
      <c r="K26" s="33">
        <f t="shared" si="3"/>
        <v>-12.039984213371479</v>
      </c>
      <c r="L26" s="83">
        <v>117666362</v>
      </c>
      <c r="M26" s="81">
        <v>-21519490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117666362</v>
      </c>
      <c r="M28" s="79">
        <v>-21519490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22851000</v>
      </c>
      <c r="D29" s="58">
        <v>12431000</v>
      </c>
      <c r="E29" s="59">
        <f t="shared" si="0"/>
        <v>-10420000</v>
      </c>
      <c r="F29" s="57">
        <v>25000000</v>
      </c>
      <c r="G29" s="58">
        <v>16500000</v>
      </c>
      <c r="H29" s="59">
        <f t="shared" si="1"/>
        <v>-8500000</v>
      </c>
      <c r="I29" s="59">
        <v>14906000</v>
      </c>
      <c r="J29" s="27">
        <f t="shared" si="2"/>
        <v>-45.599754934138545</v>
      </c>
      <c r="K29" s="28">
        <f t="shared" si="3"/>
        <v>-34</v>
      </c>
      <c r="L29" s="78">
        <v>117666362</v>
      </c>
      <c r="M29" s="79">
        <v>-21519490</v>
      </c>
      <c r="N29" s="29">
        <f t="shared" si="4"/>
        <v>-8.8555470084135006</v>
      </c>
      <c r="O29" s="28">
        <f t="shared" si="5"/>
        <v>39.499077348022652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119984181</v>
      </c>
      <c r="E30" s="59">
        <f t="shared" si="0"/>
        <v>119984181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117666362</v>
      </c>
      <c r="M30" s="79">
        <v>-21519490</v>
      </c>
      <c r="N30" s="29">
        <f t="shared" si="4"/>
        <v>101.96982294736026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119633250</v>
      </c>
      <c r="D31" s="58">
        <v>128003700</v>
      </c>
      <c r="E31" s="59">
        <f t="shared" si="0"/>
        <v>8370450</v>
      </c>
      <c r="F31" s="57">
        <v>125099900</v>
      </c>
      <c r="G31" s="58">
        <v>39188000</v>
      </c>
      <c r="H31" s="59">
        <f t="shared" si="1"/>
        <v>-85911900</v>
      </c>
      <c r="I31" s="59">
        <v>0</v>
      </c>
      <c r="J31" s="27">
        <f t="shared" si="2"/>
        <v>6.9967588442176405</v>
      </c>
      <c r="K31" s="28">
        <f t="shared" si="3"/>
        <v>-68.674635231522956</v>
      </c>
      <c r="L31" s="78">
        <v>117666362</v>
      </c>
      <c r="M31" s="79">
        <v>-21519490</v>
      </c>
      <c r="N31" s="29">
        <f t="shared" si="4"/>
        <v>7.1137153029342395</v>
      </c>
      <c r="O31" s="28">
        <f t="shared" si="5"/>
        <v>399.22832743712792</v>
      </c>
      <c r="Q31" s="30"/>
    </row>
    <row r="32" spans="1:17" x14ac:dyDescent="0.2">
      <c r="A32" s="4" t="s">
        <v>16</v>
      </c>
      <c r="B32" s="26" t="s">
        <v>39</v>
      </c>
      <c r="C32" s="57">
        <v>27348269</v>
      </c>
      <c r="D32" s="58">
        <v>27080000</v>
      </c>
      <c r="E32" s="59">
        <f t="shared" si="0"/>
        <v>-268269</v>
      </c>
      <c r="F32" s="57">
        <v>28633640</v>
      </c>
      <c r="G32" s="58">
        <v>101526050</v>
      </c>
      <c r="H32" s="59">
        <f t="shared" si="1"/>
        <v>72892410</v>
      </c>
      <c r="I32" s="59">
        <v>110659850</v>
      </c>
      <c r="J32" s="27">
        <f t="shared" si="2"/>
        <v>-0.98093594150328123</v>
      </c>
      <c r="K32" s="28">
        <f t="shared" si="3"/>
        <v>254.56913616291885</v>
      </c>
      <c r="L32" s="78">
        <v>117666362</v>
      </c>
      <c r="M32" s="79">
        <v>-21519490</v>
      </c>
      <c r="N32" s="29">
        <f t="shared" si="4"/>
        <v>-0.22799124188100589</v>
      </c>
      <c r="O32" s="28">
        <f t="shared" si="5"/>
        <v>-338.72740478515061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169832519</v>
      </c>
      <c r="D33" s="76">
        <v>287498881</v>
      </c>
      <c r="E33" s="77">
        <f t="shared" si="0"/>
        <v>117666362</v>
      </c>
      <c r="F33" s="75">
        <v>178733540</v>
      </c>
      <c r="G33" s="76">
        <v>157214050</v>
      </c>
      <c r="H33" s="77">
        <f t="shared" si="1"/>
        <v>-21519490</v>
      </c>
      <c r="I33" s="77">
        <v>125565850</v>
      </c>
      <c r="J33" s="53">
        <f t="shared" si="2"/>
        <v>69.283764200659363</v>
      </c>
      <c r="K33" s="54">
        <f t="shared" si="3"/>
        <v>-12.039984213371479</v>
      </c>
      <c r="L33" s="90">
        <v>117666362</v>
      </c>
      <c r="M33" s="91">
        <v>-21519490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-117664776</v>
      </c>
      <c r="M8" s="79">
        <v>-137534991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431287599</v>
      </c>
      <c r="D9" s="58">
        <v>427311890</v>
      </c>
      <c r="E9" s="59">
        <f>$D9       -$C9</f>
        <v>-3975709</v>
      </c>
      <c r="F9" s="57">
        <v>451558116</v>
      </c>
      <c r="G9" s="58">
        <v>442809644</v>
      </c>
      <c r="H9" s="59">
        <f>$G9       -$F9</f>
        <v>-8748472</v>
      </c>
      <c r="I9" s="59">
        <v>458829000</v>
      </c>
      <c r="J9" s="27">
        <f>IF(($C9       =0),0,(($E9       /$C9       )*100))</f>
        <v>-0.92182316607716785</v>
      </c>
      <c r="K9" s="28">
        <f>IF(($F9       =0),0,(($H9       /$F9       )*100))</f>
        <v>-1.9373966915921847</v>
      </c>
      <c r="L9" s="78">
        <v>-117664776</v>
      </c>
      <c r="M9" s="79">
        <v>-137534991</v>
      </c>
      <c r="N9" s="29">
        <f>IF(($L9       =0),0,(($E9       /$L9       )*100))</f>
        <v>3.3788438096376439</v>
      </c>
      <c r="O9" s="28">
        <f>IF(($M9       =0),0,(($H9       /$M9       )*100))</f>
        <v>6.3609063674567006</v>
      </c>
      <c r="Q9" s="30"/>
    </row>
    <row r="10" spans="1:17" x14ac:dyDescent="0.2">
      <c r="A10" s="1" t="s">
        <v>16</v>
      </c>
      <c r="B10" s="26" t="s">
        <v>20</v>
      </c>
      <c r="C10" s="57">
        <v>1478485438</v>
      </c>
      <c r="D10" s="58">
        <v>1364796371</v>
      </c>
      <c r="E10" s="59">
        <f t="shared" ref="E10:E33" si="0">$D10      -$C10</f>
        <v>-113689067</v>
      </c>
      <c r="F10" s="57">
        <v>1567383856</v>
      </c>
      <c r="G10" s="58">
        <v>1438597337</v>
      </c>
      <c r="H10" s="59">
        <f t="shared" ref="H10:H33" si="1">$G10      -$F10</f>
        <v>-128786519</v>
      </c>
      <c r="I10" s="59">
        <v>1518485747</v>
      </c>
      <c r="J10" s="27">
        <f t="shared" ref="J10:J33" si="2">IF(($C10      =0),0,(($E10      /$C10      )*100))</f>
        <v>-7.6895628511425356</v>
      </c>
      <c r="K10" s="28">
        <f t="shared" ref="K10:K33" si="3">IF(($F10      =0),0,(($H10      /$F10      )*100))</f>
        <v>-8.2166546827058795</v>
      </c>
      <c r="L10" s="78">
        <v>-117664776</v>
      </c>
      <c r="M10" s="79">
        <v>-137534991</v>
      </c>
      <c r="N10" s="29">
        <f t="shared" ref="N10:N33" si="4">IF(($L10      =0),0,(($E10      /$L10      )*100))</f>
        <v>96.621156190362356</v>
      </c>
      <c r="O10" s="28">
        <f t="shared" ref="O10:O33" si="5">IF(($M10      =0),0,(($H10      /$M10      )*100))</f>
        <v>93.639093632543307</v>
      </c>
      <c r="Q10" s="30"/>
    </row>
    <row r="11" spans="1:17" ht="16.5" x14ac:dyDescent="0.3">
      <c r="A11" s="4" t="s">
        <v>16</v>
      </c>
      <c r="B11" s="31" t="s">
        <v>21</v>
      </c>
      <c r="C11" s="60">
        <v>1909773037</v>
      </c>
      <c r="D11" s="61">
        <v>1792108261</v>
      </c>
      <c r="E11" s="62">
        <f t="shared" si="0"/>
        <v>-117664776</v>
      </c>
      <c r="F11" s="60">
        <v>2018941972</v>
      </c>
      <c r="G11" s="61">
        <v>1881406981</v>
      </c>
      <c r="H11" s="62">
        <f t="shared" si="1"/>
        <v>-137534991</v>
      </c>
      <c r="I11" s="62">
        <v>1977314747</v>
      </c>
      <c r="J11" s="32">
        <f t="shared" si="2"/>
        <v>-6.1611916034187892</v>
      </c>
      <c r="K11" s="33">
        <f t="shared" si="3"/>
        <v>-6.8122310055179724</v>
      </c>
      <c r="L11" s="80">
        <v>-117664776</v>
      </c>
      <c r="M11" s="81">
        <v>-137534991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809137069</v>
      </c>
      <c r="D13" s="58">
        <v>804557574</v>
      </c>
      <c r="E13" s="59">
        <f t="shared" si="0"/>
        <v>-4579495</v>
      </c>
      <c r="F13" s="57">
        <v>845447567</v>
      </c>
      <c r="G13" s="58">
        <v>841750611</v>
      </c>
      <c r="H13" s="59">
        <f t="shared" si="1"/>
        <v>-3696956</v>
      </c>
      <c r="I13" s="59">
        <v>880161689</v>
      </c>
      <c r="J13" s="27">
        <f t="shared" si="2"/>
        <v>-0.56597271036657948</v>
      </c>
      <c r="K13" s="28">
        <f t="shared" si="3"/>
        <v>-0.43727797492141812</v>
      </c>
      <c r="L13" s="78">
        <v>-117547868</v>
      </c>
      <c r="M13" s="79">
        <v>-130551164</v>
      </c>
      <c r="N13" s="29">
        <f t="shared" si="4"/>
        <v>3.8958554314230525</v>
      </c>
      <c r="O13" s="28">
        <f t="shared" si="5"/>
        <v>2.8318062334549543</v>
      </c>
      <c r="Q13" s="30"/>
    </row>
    <row r="14" spans="1:17" x14ac:dyDescent="0.2">
      <c r="A14" s="1" t="s">
        <v>16</v>
      </c>
      <c r="B14" s="26" t="s">
        <v>24</v>
      </c>
      <c r="C14" s="57">
        <v>133755497</v>
      </c>
      <c r="D14" s="58">
        <v>107507624</v>
      </c>
      <c r="E14" s="59">
        <f t="shared" si="0"/>
        <v>-26247873</v>
      </c>
      <c r="F14" s="57">
        <v>140042006</v>
      </c>
      <c r="G14" s="58">
        <v>112452975</v>
      </c>
      <c r="H14" s="59">
        <f t="shared" si="1"/>
        <v>-27589031</v>
      </c>
      <c r="I14" s="59">
        <v>117513358</v>
      </c>
      <c r="J14" s="27">
        <f t="shared" si="2"/>
        <v>-19.62377142525963</v>
      </c>
      <c r="K14" s="28">
        <f t="shared" si="3"/>
        <v>-19.700539708064451</v>
      </c>
      <c r="L14" s="78">
        <v>-117547868</v>
      </c>
      <c r="M14" s="79">
        <v>-130551164</v>
      </c>
      <c r="N14" s="29">
        <f t="shared" si="4"/>
        <v>22.329518558345953</v>
      </c>
      <c r="O14" s="28">
        <f t="shared" si="5"/>
        <v>21.132734595916737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-117547868</v>
      </c>
      <c r="M15" s="79">
        <v>-130551164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-117547868</v>
      </c>
      <c r="M16" s="79">
        <v>-130551164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834782040</v>
      </c>
      <c r="D17" s="58">
        <v>748061540</v>
      </c>
      <c r="E17" s="59">
        <f t="shared" si="0"/>
        <v>-86720500</v>
      </c>
      <c r="F17" s="57">
        <v>872511885</v>
      </c>
      <c r="G17" s="58">
        <v>773246708</v>
      </c>
      <c r="H17" s="59">
        <f t="shared" si="1"/>
        <v>-99265177</v>
      </c>
      <c r="I17" s="59">
        <v>806939699</v>
      </c>
      <c r="J17" s="39">
        <f t="shared" si="2"/>
        <v>-10.388400306264375</v>
      </c>
      <c r="K17" s="28">
        <f t="shared" si="3"/>
        <v>-11.376942676259361</v>
      </c>
      <c r="L17" s="82">
        <v>-117547868</v>
      </c>
      <c r="M17" s="79">
        <v>-130551164</v>
      </c>
      <c r="N17" s="29">
        <f t="shared" si="4"/>
        <v>73.774626010230989</v>
      </c>
      <c r="O17" s="28">
        <f t="shared" si="5"/>
        <v>76.0354591706283</v>
      </c>
      <c r="Q17" s="30"/>
    </row>
    <row r="18" spans="1:17" ht="16.5" x14ac:dyDescent="0.3">
      <c r="A18" s="1" t="s">
        <v>16</v>
      </c>
      <c r="B18" s="31" t="s">
        <v>27</v>
      </c>
      <c r="C18" s="60">
        <v>1777674606</v>
      </c>
      <c r="D18" s="61">
        <v>1660126738</v>
      </c>
      <c r="E18" s="62">
        <f t="shared" si="0"/>
        <v>-117547868</v>
      </c>
      <c r="F18" s="60">
        <v>1858001458</v>
      </c>
      <c r="G18" s="61">
        <v>1727450294</v>
      </c>
      <c r="H18" s="62">
        <f t="shared" si="1"/>
        <v>-130551164</v>
      </c>
      <c r="I18" s="62">
        <v>1804614746</v>
      </c>
      <c r="J18" s="40">
        <f t="shared" si="2"/>
        <v>-6.6124513228266251</v>
      </c>
      <c r="K18" s="33">
        <f t="shared" si="3"/>
        <v>-7.0264295777533237</v>
      </c>
      <c r="L18" s="83">
        <v>-117547868</v>
      </c>
      <c r="M18" s="81">
        <v>-130551164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132098431</v>
      </c>
      <c r="D19" s="67">
        <v>131981523</v>
      </c>
      <c r="E19" s="68">
        <f t="shared" si="0"/>
        <v>-116908</v>
      </c>
      <c r="F19" s="69">
        <v>160940514</v>
      </c>
      <c r="G19" s="70">
        <v>153956687</v>
      </c>
      <c r="H19" s="71">
        <f t="shared" si="1"/>
        <v>-6983827</v>
      </c>
      <c r="I19" s="71">
        <v>172700001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91190490</v>
      </c>
      <c r="M22" s="79">
        <v>51172062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78794137</v>
      </c>
      <c r="D23" s="58">
        <v>58347461</v>
      </c>
      <c r="E23" s="59">
        <f t="shared" si="0"/>
        <v>-20446676</v>
      </c>
      <c r="F23" s="57">
        <v>82451483</v>
      </c>
      <c r="G23" s="58">
        <v>66261445</v>
      </c>
      <c r="H23" s="59">
        <f t="shared" si="1"/>
        <v>-16190038</v>
      </c>
      <c r="I23" s="59">
        <v>69243211</v>
      </c>
      <c r="J23" s="27">
        <f t="shared" si="2"/>
        <v>-25.949489109830598</v>
      </c>
      <c r="K23" s="28">
        <f t="shared" si="3"/>
        <v>-19.635836022500648</v>
      </c>
      <c r="L23" s="78">
        <v>91190490</v>
      </c>
      <c r="M23" s="79">
        <v>51172062</v>
      </c>
      <c r="N23" s="29">
        <f t="shared" si="4"/>
        <v>-22.421938954380003</v>
      </c>
      <c r="O23" s="28">
        <f t="shared" si="5"/>
        <v>-31.638431924044802</v>
      </c>
      <c r="Q23" s="30"/>
    </row>
    <row r="24" spans="1:17" x14ac:dyDescent="0.2">
      <c r="A24" s="4" t="s">
        <v>16</v>
      </c>
      <c r="B24" s="26" t="s">
        <v>32</v>
      </c>
      <c r="C24" s="57">
        <v>1271959000</v>
      </c>
      <c r="D24" s="58">
        <v>1383596166</v>
      </c>
      <c r="E24" s="59">
        <f t="shared" si="0"/>
        <v>111637166</v>
      </c>
      <c r="F24" s="57">
        <v>1345412000</v>
      </c>
      <c r="G24" s="58">
        <v>1412774100</v>
      </c>
      <c r="H24" s="59">
        <f t="shared" si="1"/>
        <v>67362100</v>
      </c>
      <c r="I24" s="59">
        <v>1549602666</v>
      </c>
      <c r="J24" s="27">
        <f t="shared" si="2"/>
        <v>8.7767896606730247</v>
      </c>
      <c r="K24" s="28">
        <f t="shared" si="3"/>
        <v>5.0068008907308688</v>
      </c>
      <c r="L24" s="78">
        <v>91190490</v>
      </c>
      <c r="M24" s="79">
        <v>51172062</v>
      </c>
      <c r="N24" s="29">
        <f t="shared" si="4"/>
        <v>122.42193895438001</v>
      </c>
      <c r="O24" s="28">
        <f t="shared" si="5"/>
        <v>131.6384319240448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91190490</v>
      </c>
      <c r="M25" s="79">
        <v>51172062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1350753137</v>
      </c>
      <c r="D26" s="61">
        <v>1441943627</v>
      </c>
      <c r="E26" s="62">
        <f t="shared" si="0"/>
        <v>91190490</v>
      </c>
      <c r="F26" s="60">
        <v>1427863483</v>
      </c>
      <c r="G26" s="61">
        <v>1479035545</v>
      </c>
      <c r="H26" s="62">
        <f t="shared" si="1"/>
        <v>51172062</v>
      </c>
      <c r="I26" s="62">
        <v>1618845877</v>
      </c>
      <c r="J26" s="40">
        <f t="shared" si="2"/>
        <v>6.7510848209120251</v>
      </c>
      <c r="K26" s="33">
        <f t="shared" si="3"/>
        <v>3.5838203448193369</v>
      </c>
      <c r="L26" s="83">
        <v>91190490</v>
      </c>
      <c r="M26" s="81">
        <v>51172062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1259736175</v>
      </c>
      <c r="D28" s="58">
        <v>770946811</v>
      </c>
      <c r="E28" s="59">
        <f t="shared" si="0"/>
        <v>-488789364</v>
      </c>
      <c r="F28" s="57">
        <v>1352514614</v>
      </c>
      <c r="G28" s="58">
        <v>1160628167</v>
      </c>
      <c r="H28" s="59">
        <f t="shared" si="1"/>
        <v>-191886447</v>
      </c>
      <c r="I28" s="59">
        <v>1317887889</v>
      </c>
      <c r="J28" s="27">
        <f t="shared" si="2"/>
        <v>-38.800930996523938</v>
      </c>
      <c r="K28" s="28">
        <f t="shared" si="3"/>
        <v>-14.187384373800194</v>
      </c>
      <c r="L28" s="78">
        <v>91190490</v>
      </c>
      <c r="M28" s="79">
        <v>51172062</v>
      </c>
      <c r="N28" s="29">
        <f t="shared" si="4"/>
        <v>-536.00914305866763</v>
      </c>
      <c r="O28" s="28">
        <f t="shared" si="5"/>
        <v>-374.98283145205289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91190490</v>
      </c>
      <c r="M29" s="79">
        <v>51172062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19367150</v>
      </c>
      <c r="D30" s="58">
        <v>205000000</v>
      </c>
      <c r="E30" s="59">
        <f t="shared" si="0"/>
        <v>185632850</v>
      </c>
      <c r="F30" s="57">
        <v>384406</v>
      </c>
      <c r="G30" s="58">
        <v>205000000</v>
      </c>
      <c r="H30" s="59">
        <f t="shared" si="1"/>
        <v>204615594</v>
      </c>
      <c r="I30" s="59">
        <v>185000000</v>
      </c>
      <c r="J30" s="27">
        <f t="shared" si="2"/>
        <v>958.49337667132238</v>
      </c>
      <c r="K30" s="28">
        <f t="shared" si="3"/>
        <v>53229.032325197841</v>
      </c>
      <c r="L30" s="78">
        <v>91190490</v>
      </c>
      <c r="M30" s="79">
        <v>51172062</v>
      </c>
      <c r="N30" s="29">
        <f t="shared" si="4"/>
        <v>203.56601878112511</v>
      </c>
      <c r="O30" s="28">
        <f t="shared" si="5"/>
        <v>399.85802018296624</v>
      </c>
      <c r="Q30" s="30"/>
    </row>
    <row r="31" spans="1:17" x14ac:dyDescent="0.2">
      <c r="A31" s="4" t="s">
        <v>16</v>
      </c>
      <c r="B31" s="26" t="s">
        <v>38</v>
      </c>
      <c r="C31" s="57">
        <v>3296000</v>
      </c>
      <c r="D31" s="58">
        <v>3296000</v>
      </c>
      <c r="E31" s="59">
        <f t="shared" si="0"/>
        <v>0</v>
      </c>
      <c r="F31" s="57">
        <v>3444000</v>
      </c>
      <c r="G31" s="58">
        <v>3444000</v>
      </c>
      <c r="H31" s="59">
        <f t="shared" si="1"/>
        <v>0</v>
      </c>
      <c r="I31" s="59">
        <v>3602000</v>
      </c>
      <c r="J31" s="27">
        <f t="shared" si="2"/>
        <v>0</v>
      </c>
      <c r="K31" s="28">
        <f t="shared" si="3"/>
        <v>0</v>
      </c>
      <c r="L31" s="78">
        <v>91190490</v>
      </c>
      <c r="M31" s="79">
        <v>51172062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68353812</v>
      </c>
      <c r="D32" s="58">
        <v>462700816</v>
      </c>
      <c r="E32" s="59">
        <f t="shared" si="0"/>
        <v>394347004</v>
      </c>
      <c r="F32" s="57">
        <v>71520463</v>
      </c>
      <c r="G32" s="58">
        <v>109963378</v>
      </c>
      <c r="H32" s="59">
        <f t="shared" si="1"/>
        <v>38442915</v>
      </c>
      <c r="I32" s="59">
        <v>112355988</v>
      </c>
      <c r="J32" s="27">
        <f t="shared" si="2"/>
        <v>576.92028061287942</v>
      </c>
      <c r="K32" s="28">
        <f t="shared" si="3"/>
        <v>53.750931394278027</v>
      </c>
      <c r="L32" s="78">
        <v>91190490</v>
      </c>
      <c r="M32" s="79">
        <v>51172062</v>
      </c>
      <c r="N32" s="29">
        <f t="shared" si="4"/>
        <v>432.44312427754255</v>
      </c>
      <c r="O32" s="28">
        <f t="shared" si="5"/>
        <v>75.124811269086635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1350753137</v>
      </c>
      <c r="D33" s="76">
        <v>1441943627</v>
      </c>
      <c r="E33" s="77">
        <f t="shared" si="0"/>
        <v>91190490</v>
      </c>
      <c r="F33" s="75">
        <v>1427863483</v>
      </c>
      <c r="G33" s="76">
        <v>1479035545</v>
      </c>
      <c r="H33" s="77">
        <f t="shared" si="1"/>
        <v>51172062</v>
      </c>
      <c r="I33" s="77">
        <v>1618845877</v>
      </c>
      <c r="J33" s="53">
        <f t="shared" si="2"/>
        <v>6.7510848209120251</v>
      </c>
      <c r="K33" s="54">
        <f t="shared" si="3"/>
        <v>3.5838203448193369</v>
      </c>
      <c r="L33" s="90">
        <v>91190490</v>
      </c>
      <c r="M33" s="91">
        <v>51172062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57023928</v>
      </c>
      <c r="D8" s="58">
        <v>61936752</v>
      </c>
      <c r="E8" s="59">
        <f>$D8       -$C8</f>
        <v>4912824</v>
      </c>
      <c r="F8" s="57">
        <v>60274308</v>
      </c>
      <c r="G8" s="58">
        <v>65652960</v>
      </c>
      <c r="H8" s="59">
        <f>$G8       -$F8</f>
        <v>5378652</v>
      </c>
      <c r="I8" s="59">
        <v>69592140</v>
      </c>
      <c r="J8" s="27">
        <f>IF(($C8       =0),0,(($E8       /$C8       )*100))</f>
        <v>8.6153728308579502</v>
      </c>
      <c r="K8" s="28">
        <f>IF(($F8       =0),0,(($H8       /$F8       )*100))</f>
        <v>8.9236229804579423</v>
      </c>
      <c r="L8" s="78">
        <v>44732148</v>
      </c>
      <c r="M8" s="79">
        <v>32589172</v>
      </c>
      <c r="N8" s="29">
        <f>IF(($L8       =0),0,(($E8       /$L8       )*100))</f>
        <v>10.9827589768325</v>
      </c>
      <c r="O8" s="28">
        <f>IF(($M8       =0),0,(($H8       /$M8       )*100))</f>
        <v>16.50441441101971</v>
      </c>
      <c r="Q8" s="30"/>
    </row>
    <row r="9" spans="1:17" x14ac:dyDescent="0.2">
      <c r="A9" s="1" t="s">
        <v>16</v>
      </c>
      <c r="B9" s="26" t="s">
        <v>19</v>
      </c>
      <c r="C9" s="57">
        <v>91201836</v>
      </c>
      <c r="D9" s="58">
        <v>91971672</v>
      </c>
      <c r="E9" s="59">
        <f>$D9       -$C9</f>
        <v>769836</v>
      </c>
      <c r="F9" s="57">
        <v>96400320</v>
      </c>
      <c r="G9" s="58">
        <v>96478284</v>
      </c>
      <c r="H9" s="59">
        <f>$G9       -$F9</f>
        <v>77964</v>
      </c>
      <c r="I9" s="59">
        <v>101012760</v>
      </c>
      <c r="J9" s="27">
        <f>IF(($C9       =0),0,(($E9       /$C9       )*100))</f>
        <v>0.84410142795809506</v>
      </c>
      <c r="K9" s="28">
        <f>IF(($F9       =0),0,(($H9       /$F9       )*100))</f>
        <v>8.0875250206638313E-2</v>
      </c>
      <c r="L9" s="78">
        <v>44732148</v>
      </c>
      <c r="M9" s="79">
        <v>32589172</v>
      </c>
      <c r="N9" s="29">
        <f>IF(($L9       =0),0,(($E9       /$L9       )*100))</f>
        <v>1.7209904608202584</v>
      </c>
      <c r="O9" s="28">
        <f>IF(($M9       =0),0,(($H9       /$M9       )*100))</f>
        <v>0.23923283475873522</v>
      </c>
      <c r="Q9" s="30"/>
    </row>
    <row r="10" spans="1:17" x14ac:dyDescent="0.2">
      <c r="A10" s="1" t="s">
        <v>16</v>
      </c>
      <c r="B10" s="26" t="s">
        <v>20</v>
      </c>
      <c r="C10" s="57">
        <v>391510596</v>
      </c>
      <c r="D10" s="58">
        <v>430560084</v>
      </c>
      <c r="E10" s="59">
        <f t="shared" ref="E10:E33" si="0">$D10      -$C10</f>
        <v>39049488</v>
      </c>
      <c r="F10" s="57">
        <v>385017816</v>
      </c>
      <c r="G10" s="58">
        <v>412150372</v>
      </c>
      <c r="H10" s="59">
        <f t="shared" ref="H10:H33" si="1">$G10      -$F10</f>
        <v>27132556</v>
      </c>
      <c r="I10" s="59">
        <v>410723600</v>
      </c>
      <c r="J10" s="27">
        <f t="shared" ref="J10:J33" si="2">IF(($C10      =0),0,(($E10      /$C10      )*100))</f>
        <v>9.9740564876052549</v>
      </c>
      <c r="K10" s="28">
        <f t="shared" ref="K10:K33" si="3">IF(($F10      =0),0,(($H10      /$F10      )*100))</f>
        <v>7.0470910364314161</v>
      </c>
      <c r="L10" s="78">
        <v>44732148</v>
      </c>
      <c r="M10" s="79">
        <v>32589172</v>
      </c>
      <c r="N10" s="29">
        <f t="shared" ref="N10:N33" si="4">IF(($L10      =0),0,(($E10      /$L10      )*100))</f>
        <v>87.29625056234724</v>
      </c>
      <c r="O10" s="28">
        <f t="shared" ref="O10:O33" si="5">IF(($M10      =0),0,(($H10      /$M10      )*100))</f>
        <v>83.256352754221552</v>
      </c>
      <c r="Q10" s="30"/>
    </row>
    <row r="11" spans="1:17" ht="16.5" x14ac:dyDescent="0.3">
      <c r="A11" s="4" t="s">
        <v>16</v>
      </c>
      <c r="B11" s="31" t="s">
        <v>21</v>
      </c>
      <c r="C11" s="60">
        <v>539736360</v>
      </c>
      <c r="D11" s="61">
        <v>584468508</v>
      </c>
      <c r="E11" s="62">
        <f t="shared" si="0"/>
        <v>44732148</v>
      </c>
      <c r="F11" s="60">
        <v>541692444</v>
      </c>
      <c r="G11" s="61">
        <v>574281616</v>
      </c>
      <c r="H11" s="62">
        <f t="shared" si="1"/>
        <v>32589172</v>
      </c>
      <c r="I11" s="62">
        <v>581328500</v>
      </c>
      <c r="J11" s="32">
        <f t="shared" si="2"/>
        <v>8.2877773882048622</v>
      </c>
      <c r="K11" s="33">
        <f t="shared" si="3"/>
        <v>6.0161762197295854</v>
      </c>
      <c r="L11" s="80">
        <v>44732148</v>
      </c>
      <c r="M11" s="81">
        <v>32589172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165471720</v>
      </c>
      <c r="D13" s="58">
        <v>174999456</v>
      </c>
      <c r="E13" s="59">
        <f t="shared" si="0"/>
        <v>9527736</v>
      </c>
      <c r="F13" s="57">
        <v>174903612</v>
      </c>
      <c r="G13" s="58">
        <v>162969024</v>
      </c>
      <c r="H13" s="59">
        <f t="shared" si="1"/>
        <v>-11934588</v>
      </c>
      <c r="I13" s="59">
        <v>152389644</v>
      </c>
      <c r="J13" s="27">
        <f t="shared" si="2"/>
        <v>5.757924073068196</v>
      </c>
      <c r="K13" s="28">
        <f t="shared" si="3"/>
        <v>-6.8235228898531837</v>
      </c>
      <c r="L13" s="78">
        <v>48745080</v>
      </c>
      <c r="M13" s="79">
        <v>11811624</v>
      </c>
      <c r="N13" s="29">
        <f t="shared" si="4"/>
        <v>19.546046493307632</v>
      </c>
      <c r="O13" s="28">
        <f t="shared" si="5"/>
        <v>-101.04104228173874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48745080</v>
      </c>
      <c r="M14" s="79">
        <v>11811624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48745080</v>
      </c>
      <c r="M15" s="79">
        <v>11811624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74558052</v>
      </c>
      <c r="D16" s="58">
        <v>76245564</v>
      </c>
      <c r="E16" s="59">
        <f t="shared" si="0"/>
        <v>1687512</v>
      </c>
      <c r="F16" s="57">
        <v>78807864</v>
      </c>
      <c r="G16" s="58">
        <v>79981596</v>
      </c>
      <c r="H16" s="59">
        <f t="shared" si="1"/>
        <v>1173732</v>
      </c>
      <c r="I16" s="59">
        <v>83740740</v>
      </c>
      <c r="J16" s="27">
        <f t="shared" si="2"/>
        <v>2.2633531251594396</v>
      </c>
      <c r="K16" s="28">
        <f t="shared" si="3"/>
        <v>1.4893589807230405</v>
      </c>
      <c r="L16" s="78">
        <v>48745080</v>
      </c>
      <c r="M16" s="79">
        <v>11811624</v>
      </c>
      <c r="N16" s="29">
        <f t="shared" si="4"/>
        <v>3.4619124637809597</v>
      </c>
      <c r="O16" s="28">
        <f t="shared" si="5"/>
        <v>9.9370924777151739</v>
      </c>
      <c r="Q16" s="30"/>
    </row>
    <row r="17" spans="1:17" x14ac:dyDescent="0.2">
      <c r="A17" s="1" t="s">
        <v>16</v>
      </c>
      <c r="B17" s="26" t="s">
        <v>26</v>
      </c>
      <c r="C17" s="57">
        <v>295691460</v>
      </c>
      <c r="D17" s="58">
        <v>333221292</v>
      </c>
      <c r="E17" s="59">
        <f t="shared" si="0"/>
        <v>37529832</v>
      </c>
      <c r="F17" s="57">
        <v>312587028</v>
      </c>
      <c r="G17" s="58">
        <v>335159508</v>
      </c>
      <c r="H17" s="59">
        <f t="shared" si="1"/>
        <v>22572480</v>
      </c>
      <c r="I17" s="59">
        <v>312129468</v>
      </c>
      <c r="J17" s="39">
        <f t="shared" si="2"/>
        <v>12.692227229017705</v>
      </c>
      <c r="K17" s="28">
        <f t="shared" si="3"/>
        <v>7.2211825757529517</v>
      </c>
      <c r="L17" s="82">
        <v>48745080</v>
      </c>
      <c r="M17" s="79">
        <v>11811624</v>
      </c>
      <c r="N17" s="29">
        <f t="shared" si="4"/>
        <v>76.99204104291141</v>
      </c>
      <c r="O17" s="28">
        <f t="shared" si="5"/>
        <v>191.10394980402356</v>
      </c>
      <c r="Q17" s="30"/>
    </row>
    <row r="18" spans="1:17" ht="16.5" x14ac:dyDescent="0.3">
      <c r="A18" s="1" t="s">
        <v>16</v>
      </c>
      <c r="B18" s="31" t="s">
        <v>27</v>
      </c>
      <c r="C18" s="60">
        <v>535721232</v>
      </c>
      <c r="D18" s="61">
        <v>584466312</v>
      </c>
      <c r="E18" s="62">
        <f t="shared" si="0"/>
        <v>48745080</v>
      </c>
      <c r="F18" s="60">
        <v>566298504</v>
      </c>
      <c r="G18" s="61">
        <v>578110128</v>
      </c>
      <c r="H18" s="62">
        <f t="shared" si="1"/>
        <v>11811624</v>
      </c>
      <c r="I18" s="62">
        <v>548259852</v>
      </c>
      <c r="J18" s="40">
        <f t="shared" si="2"/>
        <v>9.0989636191981269</v>
      </c>
      <c r="K18" s="33">
        <f t="shared" si="3"/>
        <v>2.0857593506904264</v>
      </c>
      <c r="L18" s="83">
        <v>48745080</v>
      </c>
      <c r="M18" s="81">
        <v>11811624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4015128</v>
      </c>
      <c r="D19" s="67">
        <v>2196</v>
      </c>
      <c r="E19" s="68">
        <f t="shared" si="0"/>
        <v>-4012932</v>
      </c>
      <c r="F19" s="69">
        <v>-24606060</v>
      </c>
      <c r="G19" s="70">
        <v>-3828512</v>
      </c>
      <c r="H19" s="71">
        <f t="shared" si="1"/>
        <v>20777548</v>
      </c>
      <c r="I19" s="71">
        <v>33068648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52260348</v>
      </c>
      <c r="M22" s="79">
        <v>10209204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40190004</v>
      </c>
      <c r="D23" s="58">
        <v>86235804</v>
      </c>
      <c r="E23" s="59">
        <f t="shared" si="0"/>
        <v>46045800</v>
      </c>
      <c r="F23" s="57">
        <v>30002016</v>
      </c>
      <c r="G23" s="58">
        <v>48912360</v>
      </c>
      <c r="H23" s="59">
        <f t="shared" si="1"/>
        <v>18910344</v>
      </c>
      <c r="I23" s="59">
        <v>40383184</v>
      </c>
      <c r="J23" s="27">
        <f t="shared" si="2"/>
        <v>114.57027971432896</v>
      </c>
      <c r="K23" s="28">
        <f t="shared" si="3"/>
        <v>63.030244367578504</v>
      </c>
      <c r="L23" s="78">
        <v>52260348</v>
      </c>
      <c r="M23" s="79">
        <v>10209204</v>
      </c>
      <c r="N23" s="29">
        <f t="shared" si="4"/>
        <v>88.108483318940017</v>
      </c>
      <c r="O23" s="28">
        <f t="shared" si="5"/>
        <v>185.22838803103551</v>
      </c>
      <c r="Q23" s="30"/>
    </row>
    <row r="24" spans="1:17" x14ac:dyDescent="0.2">
      <c r="A24" s="4" t="s">
        <v>16</v>
      </c>
      <c r="B24" s="26" t="s">
        <v>32</v>
      </c>
      <c r="C24" s="57">
        <v>90532656</v>
      </c>
      <c r="D24" s="58">
        <v>96747204</v>
      </c>
      <c r="E24" s="59">
        <f t="shared" si="0"/>
        <v>6214548</v>
      </c>
      <c r="F24" s="57">
        <v>90561456</v>
      </c>
      <c r="G24" s="58">
        <v>81860316</v>
      </c>
      <c r="H24" s="59">
        <f t="shared" si="1"/>
        <v>-8701140</v>
      </c>
      <c r="I24" s="59">
        <v>62180352</v>
      </c>
      <c r="J24" s="27">
        <f t="shared" si="2"/>
        <v>6.8644269091144308</v>
      </c>
      <c r="K24" s="28">
        <f t="shared" si="3"/>
        <v>-9.6079948184578647</v>
      </c>
      <c r="L24" s="78">
        <v>52260348</v>
      </c>
      <c r="M24" s="79">
        <v>10209204</v>
      </c>
      <c r="N24" s="29">
        <f t="shared" si="4"/>
        <v>11.891516681059988</v>
      </c>
      <c r="O24" s="28">
        <f t="shared" si="5"/>
        <v>-85.228388031035536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52260348</v>
      </c>
      <c r="M25" s="79">
        <v>10209204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130722660</v>
      </c>
      <c r="D26" s="61">
        <v>182983008</v>
      </c>
      <c r="E26" s="62">
        <f t="shared" si="0"/>
        <v>52260348</v>
      </c>
      <c r="F26" s="60">
        <v>120563472</v>
      </c>
      <c r="G26" s="61">
        <v>130772676</v>
      </c>
      <c r="H26" s="62">
        <f t="shared" si="1"/>
        <v>10209204</v>
      </c>
      <c r="I26" s="62">
        <v>102563536</v>
      </c>
      <c r="J26" s="40">
        <f t="shared" si="2"/>
        <v>39.978032882745808</v>
      </c>
      <c r="K26" s="33">
        <f t="shared" si="3"/>
        <v>8.4679080907689865</v>
      </c>
      <c r="L26" s="83">
        <v>52260348</v>
      </c>
      <c r="M26" s="81">
        <v>10209204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500004</v>
      </c>
      <c r="D28" s="58">
        <v>399996</v>
      </c>
      <c r="E28" s="59">
        <f t="shared" si="0"/>
        <v>-100008</v>
      </c>
      <c r="F28" s="57">
        <v>1200000</v>
      </c>
      <c r="G28" s="58">
        <v>0</v>
      </c>
      <c r="H28" s="59">
        <f t="shared" si="1"/>
        <v>-1200000</v>
      </c>
      <c r="I28" s="59">
        <v>0</v>
      </c>
      <c r="J28" s="27">
        <f t="shared" si="2"/>
        <v>-20.00143998848009</v>
      </c>
      <c r="K28" s="28">
        <f t="shared" si="3"/>
        <v>-100</v>
      </c>
      <c r="L28" s="78">
        <v>52260348</v>
      </c>
      <c r="M28" s="79">
        <v>10209204</v>
      </c>
      <c r="N28" s="29">
        <f t="shared" si="4"/>
        <v>-0.19136497139284261</v>
      </c>
      <c r="O28" s="28">
        <f t="shared" si="5"/>
        <v>-11.754099536065691</v>
      </c>
      <c r="Q28" s="30"/>
    </row>
    <row r="29" spans="1:17" x14ac:dyDescent="0.2">
      <c r="A29" s="4" t="s">
        <v>16</v>
      </c>
      <c r="B29" s="26" t="s">
        <v>36</v>
      </c>
      <c r="C29" s="57">
        <v>54502008</v>
      </c>
      <c r="D29" s="58">
        <v>4250016</v>
      </c>
      <c r="E29" s="59">
        <f t="shared" si="0"/>
        <v>-50251992</v>
      </c>
      <c r="F29" s="57">
        <v>60700020</v>
      </c>
      <c r="G29" s="58">
        <v>1830492</v>
      </c>
      <c r="H29" s="59">
        <f t="shared" si="1"/>
        <v>-58869528</v>
      </c>
      <c r="I29" s="59">
        <v>1914708</v>
      </c>
      <c r="J29" s="27">
        <f t="shared" si="2"/>
        <v>-92.20209281096578</v>
      </c>
      <c r="K29" s="28">
        <f t="shared" si="3"/>
        <v>-96.98436343184072</v>
      </c>
      <c r="L29" s="78">
        <v>52260348</v>
      </c>
      <c r="M29" s="79">
        <v>10209204</v>
      </c>
      <c r="N29" s="29">
        <f t="shared" si="4"/>
        <v>-96.157017553729261</v>
      </c>
      <c r="O29" s="28">
        <f t="shared" si="5"/>
        <v>-576.63190979433853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52260348</v>
      </c>
      <c r="M30" s="79">
        <v>10209204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46625640</v>
      </c>
      <c r="D31" s="58">
        <v>126749220</v>
      </c>
      <c r="E31" s="59">
        <f t="shared" si="0"/>
        <v>80123580</v>
      </c>
      <c r="F31" s="57">
        <v>37261440</v>
      </c>
      <c r="G31" s="58">
        <v>113347608</v>
      </c>
      <c r="H31" s="59">
        <f t="shared" si="1"/>
        <v>76086168</v>
      </c>
      <c r="I31" s="59">
        <v>77116096</v>
      </c>
      <c r="J31" s="27">
        <f t="shared" si="2"/>
        <v>171.84446154519273</v>
      </c>
      <c r="K31" s="28">
        <f t="shared" si="3"/>
        <v>204.19545782449632</v>
      </c>
      <c r="L31" s="78">
        <v>52260348</v>
      </c>
      <c r="M31" s="79">
        <v>10209204</v>
      </c>
      <c r="N31" s="29">
        <f t="shared" si="4"/>
        <v>153.31620064986936</v>
      </c>
      <c r="O31" s="28">
        <f t="shared" si="5"/>
        <v>745.27032665818024</v>
      </c>
      <c r="Q31" s="30"/>
    </row>
    <row r="32" spans="1:17" x14ac:dyDescent="0.2">
      <c r="A32" s="4" t="s">
        <v>16</v>
      </c>
      <c r="B32" s="26" t="s">
        <v>39</v>
      </c>
      <c r="C32" s="57">
        <v>29095008</v>
      </c>
      <c r="D32" s="58">
        <v>51583776</v>
      </c>
      <c r="E32" s="59">
        <f t="shared" si="0"/>
        <v>22488768</v>
      </c>
      <c r="F32" s="57">
        <v>21402012</v>
      </c>
      <c r="G32" s="58">
        <v>15594576</v>
      </c>
      <c r="H32" s="59">
        <f t="shared" si="1"/>
        <v>-5807436</v>
      </c>
      <c r="I32" s="59">
        <v>23532732</v>
      </c>
      <c r="J32" s="27">
        <f t="shared" si="2"/>
        <v>77.294249240282042</v>
      </c>
      <c r="K32" s="28">
        <f t="shared" si="3"/>
        <v>-27.135000204653657</v>
      </c>
      <c r="L32" s="78">
        <v>52260348</v>
      </c>
      <c r="M32" s="79">
        <v>10209204</v>
      </c>
      <c r="N32" s="29">
        <f t="shared" si="4"/>
        <v>43.032181875252725</v>
      </c>
      <c r="O32" s="28">
        <f t="shared" si="5"/>
        <v>-56.884317327775989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130722660</v>
      </c>
      <c r="D33" s="76">
        <v>182983008</v>
      </c>
      <c r="E33" s="77">
        <f t="shared" si="0"/>
        <v>52260348</v>
      </c>
      <c r="F33" s="75">
        <v>120563472</v>
      </c>
      <c r="G33" s="76">
        <v>130772676</v>
      </c>
      <c r="H33" s="77">
        <f t="shared" si="1"/>
        <v>10209204</v>
      </c>
      <c r="I33" s="77">
        <v>102563536</v>
      </c>
      <c r="J33" s="53">
        <f t="shared" si="2"/>
        <v>39.978032882745808</v>
      </c>
      <c r="K33" s="54">
        <f t="shared" si="3"/>
        <v>8.4679080907689865</v>
      </c>
      <c r="L33" s="90">
        <v>52260348</v>
      </c>
      <c r="M33" s="91">
        <v>10209204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48674845</v>
      </c>
      <c r="D8" s="58">
        <v>49910850</v>
      </c>
      <c r="E8" s="59">
        <f>$D8       -$C8</f>
        <v>1236005</v>
      </c>
      <c r="F8" s="57">
        <v>50621839</v>
      </c>
      <c r="G8" s="58">
        <v>52855590</v>
      </c>
      <c r="H8" s="59">
        <f>$G8       -$F8</f>
        <v>2233751</v>
      </c>
      <c r="I8" s="59">
        <v>55974060</v>
      </c>
      <c r="J8" s="27">
        <f>IF(($C8       =0),0,(($E8       /$C8       )*100))</f>
        <v>2.5393095756134407</v>
      </c>
      <c r="K8" s="28">
        <f>IF(($F8       =0),0,(($H8       /$F8       )*100))</f>
        <v>4.412623176333045</v>
      </c>
      <c r="L8" s="78">
        <v>1660395</v>
      </c>
      <c r="M8" s="79">
        <v>-21894970</v>
      </c>
      <c r="N8" s="29">
        <f>IF(($L8       =0),0,(($E8       /$L8       )*100))</f>
        <v>74.440419297817684</v>
      </c>
      <c r="O8" s="28">
        <f>IF(($M8       =0),0,(($H8       /$M8       )*100))</f>
        <v>-10.202119482237244</v>
      </c>
      <c r="Q8" s="30"/>
    </row>
    <row r="9" spans="1:17" x14ac:dyDescent="0.2">
      <c r="A9" s="1" t="s">
        <v>16</v>
      </c>
      <c r="B9" s="26" t="s">
        <v>19</v>
      </c>
      <c r="C9" s="57">
        <v>1349832</v>
      </c>
      <c r="D9" s="58">
        <v>1482600</v>
      </c>
      <c r="E9" s="59">
        <f>$D9       -$C9</f>
        <v>132768</v>
      </c>
      <c r="F9" s="57">
        <v>1403830</v>
      </c>
      <c r="G9" s="58">
        <v>1570000</v>
      </c>
      <c r="H9" s="59">
        <f>$G9       -$F9</f>
        <v>166170</v>
      </c>
      <c r="I9" s="59">
        <v>1600000</v>
      </c>
      <c r="J9" s="27">
        <f>IF(($C9       =0),0,(($E9       /$C9       )*100))</f>
        <v>9.8358906886190276</v>
      </c>
      <c r="K9" s="28">
        <f>IF(($F9       =0),0,(($H9       /$F9       )*100))</f>
        <v>11.836903328750632</v>
      </c>
      <c r="L9" s="78">
        <v>1660395</v>
      </c>
      <c r="M9" s="79">
        <v>-21894970</v>
      </c>
      <c r="N9" s="29">
        <f>IF(($L9       =0),0,(($E9       /$L9       )*100))</f>
        <v>7.9961695861526936</v>
      </c>
      <c r="O9" s="28">
        <f>IF(($M9       =0),0,(($H9       /$M9       )*100))</f>
        <v>-0.75894143723421403</v>
      </c>
      <c r="Q9" s="30"/>
    </row>
    <row r="10" spans="1:17" x14ac:dyDescent="0.2">
      <c r="A10" s="1" t="s">
        <v>16</v>
      </c>
      <c r="B10" s="26" t="s">
        <v>20</v>
      </c>
      <c r="C10" s="57">
        <v>350827138</v>
      </c>
      <c r="D10" s="58">
        <v>351118760</v>
      </c>
      <c r="E10" s="59">
        <f t="shared" ref="E10:E33" si="0">$D10      -$C10</f>
        <v>291622</v>
      </c>
      <c r="F10" s="57">
        <v>364632544</v>
      </c>
      <c r="G10" s="58">
        <v>340337653</v>
      </c>
      <c r="H10" s="59">
        <f t="shared" ref="H10:H33" si="1">$G10      -$F10</f>
        <v>-24294891</v>
      </c>
      <c r="I10" s="59">
        <v>330218055</v>
      </c>
      <c r="J10" s="27">
        <f t="shared" ref="J10:J33" si="2">IF(($C10      =0),0,(($E10      /$C10      )*100))</f>
        <v>8.3124128213821369E-2</v>
      </c>
      <c r="K10" s="28">
        <f t="shared" ref="K10:K33" si="3">IF(($F10      =0),0,(($H10      /$F10      )*100))</f>
        <v>-6.6628421954569141</v>
      </c>
      <c r="L10" s="78">
        <v>1660395</v>
      </c>
      <c r="M10" s="79">
        <v>-21894970</v>
      </c>
      <c r="N10" s="29">
        <f t="shared" ref="N10:N33" si="4">IF(($L10      =0),0,(($E10      /$L10      )*100))</f>
        <v>17.56341111602962</v>
      </c>
      <c r="O10" s="28">
        <f t="shared" ref="O10:O33" si="5">IF(($M10      =0),0,(($H10      /$M10      )*100))</f>
        <v>110.96106091947146</v>
      </c>
      <c r="Q10" s="30"/>
    </row>
    <row r="11" spans="1:17" ht="16.5" x14ac:dyDescent="0.3">
      <c r="A11" s="4" t="s">
        <v>16</v>
      </c>
      <c r="B11" s="31" t="s">
        <v>21</v>
      </c>
      <c r="C11" s="60">
        <v>400851815</v>
      </c>
      <c r="D11" s="61">
        <v>402512210</v>
      </c>
      <c r="E11" s="62">
        <f t="shared" si="0"/>
        <v>1660395</v>
      </c>
      <c r="F11" s="60">
        <v>416658213</v>
      </c>
      <c r="G11" s="61">
        <v>394763243</v>
      </c>
      <c r="H11" s="62">
        <f t="shared" si="1"/>
        <v>-21894970</v>
      </c>
      <c r="I11" s="62">
        <v>387792115</v>
      </c>
      <c r="J11" s="32">
        <f t="shared" si="2"/>
        <v>0.41421666008921532</v>
      </c>
      <c r="K11" s="33">
        <f t="shared" si="3"/>
        <v>-5.2548994156032629</v>
      </c>
      <c r="L11" s="80">
        <v>1660395</v>
      </c>
      <c r="M11" s="81">
        <v>-21894970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93667861</v>
      </c>
      <c r="D13" s="58">
        <v>97886791</v>
      </c>
      <c r="E13" s="59">
        <f t="shared" si="0"/>
        <v>4218930</v>
      </c>
      <c r="F13" s="57">
        <v>97421173</v>
      </c>
      <c r="G13" s="58">
        <v>97814777</v>
      </c>
      <c r="H13" s="59">
        <f t="shared" si="1"/>
        <v>393604</v>
      </c>
      <c r="I13" s="59">
        <v>104733777</v>
      </c>
      <c r="J13" s="27">
        <f t="shared" si="2"/>
        <v>4.5041382977668301</v>
      </c>
      <c r="K13" s="28">
        <f t="shared" si="3"/>
        <v>0.40402305564520352</v>
      </c>
      <c r="L13" s="78">
        <v>93204578</v>
      </c>
      <c r="M13" s="79">
        <v>78233047</v>
      </c>
      <c r="N13" s="29">
        <f t="shared" si="4"/>
        <v>4.5265265832757704</v>
      </c>
      <c r="O13" s="28">
        <f t="shared" si="5"/>
        <v>0.50311730795810616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4111520</v>
      </c>
      <c r="E14" s="59">
        <f t="shared" si="0"/>
        <v>4111520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93204578</v>
      </c>
      <c r="M14" s="79">
        <v>78233047</v>
      </c>
      <c r="N14" s="29">
        <f t="shared" si="4"/>
        <v>4.4112854628235105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93204578</v>
      </c>
      <c r="M15" s="79">
        <v>78233047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93204578</v>
      </c>
      <c r="M16" s="79">
        <v>78233047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289595886</v>
      </c>
      <c r="D17" s="58">
        <v>374470014</v>
      </c>
      <c r="E17" s="59">
        <f t="shared" si="0"/>
        <v>84874128</v>
      </c>
      <c r="F17" s="57">
        <v>301400567</v>
      </c>
      <c r="G17" s="58">
        <v>379240010</v>
      </c>
      <c r="H17" s="59">
        <f t="shared" si="1"/>
        <v>77839443</v>
      </c>
      <c r="I17" s="59">
        <v>379555010</v>
      </c>
      <c r="J17" s="39">
        <f t="shared" si="2"/>
        <v>29.307780981391428</v>
      </c>
      <c r="K17" s="28">
        <f t="shared" si="3"/>
        <v>25.825911269768781</v>
      </c>
      <c r="L17" s="82">
        <v>93204578</v>
      </c>
      <c r="M17" s="79">
        <v>78233047</v>
      </c>
      <c r="N17" s="29">
        <f t="shared" si="4"/>
        <v>91.062187953900718</v>
      </c>
      <c r="O17" s="28">
        <f t="shared" si="5"/>
        <v>99.496882692041893</v>
      </c>
      <c r="Q17" s="30"/>
    </row>
    <row r="18" spans="1:17" ht="16.5" x14ac:dyDescent="0.3">
      <c r="A18" s="1" t="s">
        <v>16</v>
      </c>
      <c r="B18" s="31" t="s">
        <v>27</v>
      </c>
      <c r="C18" s="60">
        <v>383263747</v>
      </c>
      <c r="D18" s="61">
        <v>476468325</v>
      </c>
      <c r="E18" s="62">
        <f t="shared" si="0"/>
        <v>93204578</v>
      </c>
      <c r="F18" s="60">
        <v>398821740</v>
      </c>
      <c r="G18" s="61">
        <v>477054787</v>
      </c>
      <c r="H18" s="62">
        <f t="shared" si="1"/>
        <v>78233047</v>
      </c>
      <c r="I18" s="62">
        <v>484288787</v>
      </c>
      <c r="J18" s="40">
        <f t="shared" si="2"/>
        <v>24.318652293507949</v>
      </c>
      <c r="K18" s="33">
        <f t="shared" si="3"/>
        <v>19.616043749270037</v>
      </c>
      <c r="L18" s="83">
        <v>93204578</v>
      </c>
      <c r="M18" s="81">
        <v>78233047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17588068</v>
      </c>
      <c r="D19" s="67">
        <v>-73956115</v>
      </c>
      <c r="E19" s="68">
        <f t="shared" si="0"/>
        <v>-91544183</v>
      </c>
      <c r="F19" s="69">
        <v>17836473</v>
      </c>
      <c r="G19" s="70">
        <v>-82291544</v>
      </c>
      <c r="H19" s="71">
        <f t="shared" si="1"/>
        <v>-100128017</v>
      </c>
      <c r="I19" s="71">
        <v>-96496672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178866389</v>
      </c>
      <c r="M22" s="79">
        <v>26357520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81621419</v>
      </c>
      <c r="D23" s="58">
        <v>68865008</v>
      </c>
      <c r="E23" s="59">
        <f t="shared" si="0"/>
        <v>-12756411</v>
      </c>
      <c r="F23" s="57">
        <v>84886276</v>
      </c>
      <c r="G23" s="58">
        <v>28070004</v>
      </c>
      <c r="H23" s="59">
        <f t="shared" si="1"/>
        <v>-56816272</v>
      </c>
      <c r="I23" s="59">
        <v>33530004</v>
      </c>
      <c r="J23" s="27">
        <f t="shared" si="2"/>
        <v>-15.628754261182351</v>
      </c>
      <c r="K23" s="28">
        <f t="shared" si="3"/>
        <v>-66.93222353163425</v>
      </c>
      <c r="L23" s="78">
        <v>178866389</v>
      </c>
      <c r="M23" s="79">
        <v>26357520</v>
      </c>
      <c r="N23" s="29">
        <f t="shared" si="4"/>
        <v>-7.1318099903051104</v>
      </c>
      <c r="O23" s="28">
        <f t="shared" si="5"/>
        <v>-215.56000716304115</v>
      </c>
      <c r="Q23" s="30"/>
    </row>
    <row r="24" spans="1:17" x14ac:dyDescent="0.2">
      <c r="A24" s="4" t="s">
        <v>16</v>
      </c>
      <c r="B24" s="26" t="s">
        <v>32</v>
      </c>
      <c r="C24" s="57">
        <v>525200</v>
      </c>
      <c r="D24" s="58">
        <v>192148000</v>
      </c>
      <c r="E24" s="59">
        <f t="shared" si="0"/>
        <v>191622800</v>
      </c>
      <c r="F24" s="57">
        <v>546208</v>
      </c>
      <c r="G24" s="58">
        <v>83720000</v>
      </c>
      <c r="H24" s="59">
        <f t="shared" si="1"/>
        <v>83173792</v>
      </c>
      <c r="I24" s="59">
        <v>61661000</v>
      </c>
      <c r="J24" s="27">
        <f t="shared" si="2"/>
        <v>36485.681645087585</v>
      </c>
      <c r="K24" s="28">
        <f t="shared" si="3"/>
        <v>15227.494287890329</v>
      </c>
      <c r="L24" s="78">
        <v>178866389</v>
      </c>
      <c r="M24" s="79">
        <v>26357520</v>
      </c>
      <c r="N24" s="29">
        <f t="shared" si="4"/>
        <v>107.13180999030511</v>
      </c>
      <c r="O24" s="28">
        <f t="shared" si="5"/>
        <v>315.56000716304118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178866389</v>
      </c>
      <c r="M25" s="79">
        <v>26357520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82146619</v>
      </c>
      <c r="D26" s="61">
        <v>261013008</v>
      </c>
      <c r="E26" s="62">
        <f t="shared" si="0"/>
        <v>178866389</v>
      </c>
      <c r="F26" s="60">
        <v>85432484</v>
      </c>
      <c r="G26" s="61">
        <v>111790004</v>
      </c>
      <c r="H26" s="62">
        <f t="shared" si="1"/>
        <v>26357520</v>
      </c>
      <c r="I26" s="62">
        <v>95191004</v>
      </c>
      <c r="J26" s="40">
        <f t="shared" si="2"/>
        <v>217.74041485505325</v>
      </c>
      <c r="K26" s="33">
        <f t="shared" si="3"/>
        <v>30.851871285868267</v>
      </c>
      <c r="L26" s="83">
        <v>178866389</v>
      </c>
      <c r="M26" s="81">
        <v>26357520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178866389</v>
      </c>
      <c r="M28" s="79">
        <v>26357520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6141200</v>
      </c>
      <c r="D29" s="58">
        <v>4250000</v>
      </c>
      <c r="E29" s="59">
        <f t="shared" si="0"/>
        <v>-1891200</v>
      </c>
      <c r="F29" s="57">
        <v>6386848</v>
      </c>
      <c r="G29" s="58">
        <v>0</v>
      </c>
      <c r="H29" s="59">
        <f t="shared" si="1"/>
        <v>-6386848</v>
      </c>
      <c r="I29" s="59">
        <v>0</v>
      </c>
      <c r="J29" s="27">
        <f t="shared" si="2"/>
        <v>-30.795284309255521</v>
      </c>
      <c r="K29" s="28">
        <f t="shared" si="3"/>
        <v>-100</v>
      </c>
      <c r="L29" s="78">
        <v>178866389</v>
      </c>
      <c r="M29" s="79">
        <v>26357520</v>
      </c>
      <c r="N29" s="29">
        <f t="shared" si="4"/>
        <v>-1.0573255325236091</v>
      </c>
      <c r="O29" s="28">
        <f t="shared" si="5"/>
        <v>-24.231596902895262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111000000</v>
      </c>
      <c r="E30" s="59">
        <f t="shared" si="0"/>
        <v>111000000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178866389</v>
      </c>
      <c r="M30" s="79">
        <v>26357520</v>
      </c>
      <c r="N30" s="29">
        <f t="shared" si="4"/>
        <v>62.057494770579844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24118951</v>
      </c>
      <c r="D31" s="58">
        <v>110998000</v>
      </c>
      <c r="E31" s="59">
        <f t="shared" si="0"/>
        <v>86879049</v>
      </c>
      <c r="F31" s="57">
        <v>25083709</v>
      </c>
      <c r="G31" s="58">
        <v>89420000</v>
      </c>
      <c r="H31" s="59">
        <f t="shared" si="1"/>
        <v>64336291</v>
      </c>
      <c r="I31" s="59">
        <v>72321000</v>
      </c>
      <c r="J31" s="27">
        <f t="shared" si="2"/>
        <v>360.21072807022165</v>
      </c>
      <c r="K31" s="28">
        <f t="shared" si="3"/>
        <v>256.48635534720961</v>
      </c>
      <c r="L31" s="78">
        <v>178866389</v>
      </c>
      <c r="M31" s="79">
        <v>26357520</v>
      </c>
      <c r="N31" s="29">
        <f t="shared" si="4"/>
        <v>48.572037198112163</v>
      </c>
      <c r="O31" s="28">
        <f t="shared" si="5"/>
        <v>244.09083631540449</v>
      </c>
      <c r="Q31" s="30"/>
    </row>
    <row r="32" spans="1:17" x14ac:dyDescent="0.2">
      <c r="A32" s="4" t="s">
        <v>16</v>
      </c>
      <c r="B32" s="26" t="s">
        <v>39</v>
      </c>
      <c r="C32" s="57">
        <v>51886468</v>
      </c>
      <c r="D32" s="58">
        <v>34765008</v>
      </c>
      <c r="E32" s="59">
        <f t="shared" si="0"/>
        <v>-17121460</v>
      </c>
      <c r="F32" s="57">
        <v>53961927</v>
      </c>
      <c r="G32" s="58">
        <v>22370004</v>
      </c>
      <c r="H32" s="59">
        <f t="shared" si="1"/>
        <v>-31591923</v>
      </c>
      <c r="I32" s="59">
        <v>22870004</v>
      </c>
      <c r="J32" s="27">
        <f t="shared" si="2"/>
        <v>-32.997929248142313</v>
      </c>
      <c r="K32" s="28">
        <f t="shared" si="3"/>
        <v>-58.544838474726824</v>
      </c>
      <c r="L32" s="78">
        <v>178866389</v>
      </c>
      <c r="M32" s="79">
        <v>26357520</v>
      </c>
      <c r="N32" s="29">
        <f t="shared" si="4"/>
        <v>-9.5722064361683952</v>
      </c>
      <c r="O32" s="28">
        <f t="shared" si="5"/>
        <v>-119.85923941250923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82146619</v>
      </c>
      <c r="D33" s="76">
        <v>261013008</v>
      </c>
      <c r="E33" s="77">
        <f t="shared" si="0"/>
        <v>178866389</v>
      </c>
      <c r="F33" s="75">
        <v>85432484</v>
      </c>
      <c r="G33" s="76">
        <v>111790004</v>
      </c>
      <c r="H33" s="77">
        <f t="shared" si="1"/>
        <v>26357520</v>
      </c>
      <c r="I33" s="77">
        <v>95191004</v>
      </c>
      <c r="J33" s="53">
        <f t="shared" si="2"/>
        <v>217.74041485505325</v>
      </c>
      <c r="K33" s="54">
        <f t="shared" si="3"/>
        <v>30.851871285868267</v>
      </c>
      <c r="L33" s="90">
        <v>178866389</v>
      </c>
      <c r="M33" s="91">
        <v>26357520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22095984</v>
      </c>
      <c r="D8" s="58">
        <v>21531996</v>
      </c>
      <c r="E8" s="59">
        <f>$D8       -$C8</f>
        <v>-563988</v>
      </c>
      <c r="F8" s="57">
        <v>22975812</v>
      </c>
      <c r="G8" s="58">
        <v>22189800</v>
      </c>
      <c r="H8" s="59">
        <f>$G8       -$F8</f>
        <v>-786012</v>
      </c>
      <c r="I8" s="59">
        <v>23281776</v>
      </c>
      <c r="J8" s="27">
        <f>IF(($C8       =0),0,(($E8       /$C8       )*100))</f>
        <v>-2.5524457295045111</v>
      </c>
      <c r="K8" s="28">
        <f>IF(($F8       =0),0,(($H8       /$F8       )*100))</f>
        <v>-3.4210412237008208</v>
      </c>
      <c r="L8" s="78">
        <v>52688048</v>
      </c>
      <c r="M8" s="79">
        <v>28051356</v>
      </c>
      <c r="N8" s="29">
        <f>IF(($L8       =0),0,(($E8       /$L8       )*100))</f>
        <v>-1.0704287241766861</v>
      </c>
      <c r="O8" s="28">
        <f>IF(($M8       =0),0,(($H8       /$M8       )*100))</f>
        <v>-2.8020463609673629</v>
      </c>
      <c r="Q8" s="30"/>
    </row>
    <row r="9" spans="1:17" x14ac:dyDescent="0.2">
      <c r="A9" s="1" t="s">
        <v>16</v>
      </c>
      <c r="B9" s="26" t="s">
        <v>19</v>
      </c>
      <c r="C9" s="57">
        <v>39761472</v>
      </c>
      <c r="D9" s="58">
        <v>56844444</v>
      </c>
      <c r="E9" s="59">
        <f>$D9       -$C9</f>
        <v>17082972</v>
      </c>
      <c r="F9" s="57">
        <v>41630244</v>
      </c>
      <c r="G9" s="58">
        <v>59288748</v>
      </c>
      <c r="H9" s="59">
        <f>$G9       -$F9</f>
        <v>17658504</v>
      </c>
      <c r="I9" s="59">
        <v>62545512</v>
      </c>
      <c r="J9" s="27">
        <f>IF(($C9       =0),0,(($E9       /$C9       )*100))</f>
        <v>42.96363072272576</v>
      </c>
      <c r="K9" s="28">
        <f>IF(($F9       =0),0,(($H9       /$F9       )*100))</f>
        <v>42.417488593148775</v>
      </c>
      <c r="L9" s="78">
        <v>52688048</v>
      </c>
      <c r="M9" s="79">
        <v>28051356</v>
      </c>
      <c r="N9" s="29">
        <f>IF(($L9       =0),0,(($E9       /$L9       )*100))</f>
        <v>32.422859924512672</v>
      </c>
      <c r="O9" s="28">
        <f>IF(($M9       =0),0,(($H9       /$M9       )*100))</f>
        <v>62.950625274585661</v>
      </c>
      <c r="Q9" s="30"/>
    </row>
    <row r="10" spans="1:17" x14ac:dyDescent="0.2">
      <c r="A10" s="1" t="s">
        <v>16</v>
      </c>
      <c r="B10" s="26" t="s">
        <v>20</v>
      </c>
      <c r="C10" s="57">
        <v>404330460</v>
      </c>
      <c r="D10" s="58">
        <v>440499524</v>
      </c>
      <c r="E10" s="59">
        <f t="shared" ref="E10:E33" si="0">$D10      -$C10</f>
        <v>36169064</v>
      </c>
      <c r="F10" s="57">
        <v>398507616</v>
      </c>
      <c r="G10" s="58">
        <v>409686480</v>
      </c>
      <c r="H10" s="59">
        <f t="shared" ref="H10:H33" si="1">$G10      -$F10</f>
        <v>11178864</v>
      </c>
      <c r="I10" s="59">
        <v>399495624</v>
      </c>
      <c r="J10" s="27">
        <f t="shared" ref="J10:J33" si="2">IF(($C10      =0),0,(($E10      /$C10      )*100))</f>
        <v>8.9454215247597233</v>
      </c>
      <c r="K10" s="28">
        <f t="shared" ref="K10:K33" si="3">IF(($F10      =0),0,(($H10      /$F10      )*100))</f>
        <v>2.8051820219164898</v>
      </c>
      <c r="L10" s="78">
        <v>52688048</v>
      </c>
      <c r="M10" s="79">
        <v>28051356</v>
      </c>
      <c r="N10" s="29">
        <f t="shared" ref="N10:N33" si="4">IF(($L10      =0),0,(($E10      /$L10      )*100))</f>
        <v>68.647568799664015</v>
      </c>
      <c r="O10" s="28">
        <f t="shared" ref="O10:O33" si="5">IF(($M10      =0),0,(($H10      /$M10      )*100))</f>
        <v>39.851421086381706</v>
      </c>
      <c r="Q10" s="30"/>
    </row>
    <row r="11" spans="1:17" ht="16.5" x14ac:dyDescent="0.3">
      <c r="A11" s="4" t="s">
        <v>16</v>
      </c>
      <c r="B11" s="31" t="s">
        <v>21</v>
      </c>
      <c r="C11" s="60">
        <v>466187916</v>
      </c>
      <c r="D11" s="61">
        <v>518875964</v>
      </c>
      <c r="E11" s="62">
        <f t="shared" si="0"/>
        <v>52688048</v>
      </c>
      <c r="F11" s="60">
        <v>463113672</v>
      </c>
      <c r="G11" s="61">
        <v>491165028</v>
      </c>
      <c r="H11" s="62">
        <f t="shared" si="1"/>
        <v>28051356</v>
      </c>
      <c r="I11" s="62">
        <v>485322912</v>
      </c>
      <c r="J11" s="32">
        <f t="shared" si="2"/>
        <v>11.30189054492781</v>
      </c>
      <c r="K11" s="33">
        <f t="shared" si="3"/>
        <v>6.0571211121575352</v>
      </c>
      <c r="L11" s="80">
        <v>52688048</v>
      </c>
      <c r="M11" s="81">
        <v>28051356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136500240</v>
      </c>
      <c r="D13" s="58">
        <v>137765532</v>
      </c>
      <c r="E13" s="59">
        <f t="shared" si="0"/>
        <v>1265292</v>
      </c>
      <c r="F13" s="57">
        <v>142503228</v>
      </c>
      <c r="G13" s="58">
        <v>143983680</v>
      </c>
      <c r="H13" s="59">
        <f t="shared" si="1"/>
        <v>1480452</v>
      </c>
      <c r="I13" s="59">
        <v>150647712</v>
      </c>
      <c r="J13" s="27">
        <f t="shared" si="2"/>
        <v>0.92695221634775149</v>
      </c>
      <c r="K13" s="28">
        <f t="shared" si="3"/>
        <v>1.0388901506146935</v>
      </c>
      <c r="L13" s="78">
        <v>27286020</v>
      </c>
      <c r="M13" s="79">
        <v>-1687488</v>
      </c>
      <c r="N13" s="29">
        <f t="shared" si="4"/>
        <v>4.6371438560845437</v>
      </c>
      <c r="O13" s="28">
        <f t="shared" si="5"/>
        <v>-87.731112754579584</v>
      </c>
      <c r="Q13" s="30"/>
    </row>
    <row r="14" spans="1:17" x14ac:dyDescent="0.2">
      <c r="A14" s="1" t="s">
        <v>16</v>
      </c>
      <c r="B14" s="26" t="s">
        <v>24</v>
      </c>
      <c r="C14" s="57">
        <v>10573788</v>
      </c>
      <c r="D14" s="58">
        <v>6108780</v>
      </c>
      <c r="E14" s="59">
        <f t="shared" si="0"/>
        <v>-4465008</v>
      </c>
      <c r="F14" s="57">
        <v>11060184</v>
      </c>
      <c r="G14" s="58">
        <v>6389796</v>
      </c>
      <c r="H14" s="59">
        <f t="shared" si="1"/>
        <v>-4670388</v>
      </c>
      <c r="I14" s="59">
        <v>6683724</v>
      </c>
      <c r="J14" s="27">
        <f t="shared" si="2"/>
        <v>-42.227137521576942</v>
      </c>
      <c r="K14" s="28">
        <f t="shared" si="3"/>
        <v>-42.22703709088384</v>
      </c>
      <c r="L14" s="78">
        <v>27286020</v>
      </c>
      <c r="M14" s="79">
        <v>-1687488</v>
      </c>
      <c r="N14" s="29">
        <f t="shared" si="4"/>
        <v>-16.363720322714709</v>
      </c>
      <c r="O14" s="28">
        <f t="shared" si="5"/>
        <v>276.76570144498805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27286020</v>
      </c>
      <c r="M15" s="79">
        <v>-1687488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53792424</v>
      </c>
      <c r="D16" s="58">
        <v>53792448</v>
      </c>
      <c r="E16" s="59">
        <f t="shared" si="0"/>
        <v>24</v>
      </c>
      <c r="F16" s="57">
        <v>60624072</v>
      </c>
      <c r="G16" s="58">
        <v>62237856</v>
      </c>
      <c r="H16" s="59">
        <f t="shared" si="1"/>
        <v>1613784</v>
      </c>
      <c r="I16" s="59">
        <v>72009180</v>
      </c>
      <c r="J16" s="27">
        <f t="shared" si="2"/>
        <v>4.4615948149129697E-5</v>
      </c>
      <c r="K16" s="28">
        <f t="shared" si="3"/>
        <v>2.6619524996605306</v>
      </c>
      <c r="L16" s="78">
        <v>27286020</v>
      </c>
      <c r="M16" s="79">
        <v>-1687488</v>
      </c>
      <c r="N16" s="29">
        <f t="shared" si="4"/>
        <v>8.7957129694986669E-5</v>
      </c>
      <c r="O16" s="28">
        <f t="shared" si="5"/>
        <v>-95.632324496529748</v>
      </c>
      <c r="Q16" s="30"/>
    </row>
    <row r="17" spans="1:17" x14ac:dyDescent="0.2">
      <c r="A17" s="1" t="s">
        <v>16</v>
      </c>
      <c r="B17" s="26" t="s">
        <v>26</v>
      </c>
      <c r="C17" s="57">
        <v>271677840</v>
      </c>
      <c r="D17" s="58">
        <v>302163552</v>
      </c>
      <c r="E17" s="59">
        <f t="shared" si="0"/>
        <v>30485712</v>
      </c>
      <c r="F17" s="57">
        <v>288404556</v>
      </c>
      <c r="G17" s="58">
        <v>288293220</v>
      </c>
      <c r="H17" s="59">
        <f t="shared" si="1"/>
        <v>-111336</v>
      </c>
      <c r="I17" s="59">
        <v>300621348</v>
      </c>
      <c r="J17" s="39">
        <f t="shared" si="2"/>
        <v>11.221272960650747</v>
      </c>
      <c r="K17" s="28">
        <f t="shared" si="3"/>
        <v>-3.8604105824181223E-2</v>
      </c>
      <c r="L17" s="82">
        <v>27286020</v>
      </c>
      <c r="M17" s="79">
        <v>-1687488</v>
      </c>
      <c r="N17" s="29">
        <f t="shared" si="4"/>
        <v>111.72648850950047</v>
      </c>
      <c r="O17" s="28">
        <f t="shared" si="5"/>
        <v>6.5977358061212881</v>
      </c>
      <c r="Q17" s="30"/>
    </row>
    <row r="18" spans="1:17" ht="16.5" x14ac:dyDescent="0.3">
      <c r="A18" s="1" t="s">
        <v>16</v>
      </c>
      <c r="B18" s="31" t="s">
        <v>27</v>
      </c>
      <c r="C18" s="60">
        <v>472544292</v>
      </c>
      <c r="D18" s="61">
        <v>499830312</v>
      </c>
      <c r="E18" s="62">
        <f t="shared" si="0"/>
        <v>27286020</v>
      </c>
      <c r="F18" s="60">
        <v>502592040</v>
      </c>
      <c r="G18" s="61">
        <v>500904552</v>
      </c>
      <c r="H18" s="62">
        <f t="shared" si="1"/>
        <v>-1687488</v>
      </c>
      <c r="I18" s="62">
        <v>529961964</v>
      </c>
      <c r="J18" s="40">
        <f t="shared" si="2"/>
        <v>5.7742777686541178</v>
      </c>
      <c r="K18" s="33">
        <f t="shared" si="3"/>
        <v>-0.33575700880579007</v>
      </c>
      <c r="L18" s="83">
        <v>27286020</v>
      </c>
      <c r="M18" s="81">
        <v>-1687488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-6356376</v>
      </c>
      <c r="D19" s="67">
        <v>19045652</v>
      </c>
      <c r="E19" s="68">
        <f t="shared" si="0"/>
        <v>25402028</v>
      </c>
      <c r="F19" s="69">
        <v>-39478368</v>
      </c>
      <c r="G19" s="70">
        <v>-9739524</v>
      </c>
      <c r="H19" s="71">
        <f t="shared" si="1"/>
        <v>29738844</v>
      </c>
      <c r="I19" s="71">
        <v>-44639052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31501872</v>
      </c>
      <c r="M22" s="79">
        <v>27394644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17986488</v>
      </c>
      <c r="D23" s="58">
        <v>63154440</v>
      </c>
      <c r="E23" s="59">
        <f t="shared" si="0"/>
        <v>45167952</v>
      </c>
      <c r="F23" s="57">
        <v>15393144</v>
      </c>
      <c r="G23" s="58">
        <v>51020988</v>
      </c>
      <c r="H23" s="59">
        <f t="shared" si="1"/>
        <v>35627844</v>
      </c>
      <c r="I23" s="59">
        <v>30619800</v>
      </c>
      <c r="J23" s="27">
        <f t="shared" si="2"/>
        <v>251.12157526249703</v>
      </c>
      <c r="K23" s="28">
        <f t="shared" si="3"/>
        <v>231.45267789348298</v>
      </c>
      <c r="L23" s="78">
        <v>31501872</v>
      </c>
      <c r="M23" s="79">
        <v>27394644</v>
      </c>
      <c r="N23" s="29">
        <f t="shared" si="4"/>
        <v>143.38180283381254</v>
      </c>
      <c r="O23" s="28">
        <f t="shared" si="5"/>
        <v>130.05404998144894</v>
      </c>
      <c r="Q23" s="30"/>
    </row>
    <row r="24" spans="1:17" x14ac:dyDescent="0.2">
      <c r="A24" s="4" t="s">
        <v>16</v>
      </c>
      <c r="B24" s="26" t="s">
        <v>32</v>
      </c>
      <c r="C24" s="57">
        <v>69974376</v>
      </c>
      <c r="D24" s="58">
        <v>56308296</v>
      </c>
      <c r="E24" s="59">
        <f t="shared" si="0"/>
        <v>-13666080</v>
      </c>
      <c r="F24" s="57">
        <v>71727888</v>
      </c>
      <c r="G24" s="58">
        <v>63494688</v>
      </c>
      <c r="H24" s="59">
        <f t="shared" si="1"/>
        <v>-8233200</v>
      </c>
      <c r="I24" s="59">
        <v>66605292</v>
      </c>
      <c r="J24" s="27">
        <f t="shared" si="2"/>
        <v>-19.530120568706465</v>
      </c>
      <c r="K24" s="28">
        <f t="shared" si="3"/>
        <v>-11.478380626514474</v>
      </c>
      <c r="L24" s="78">
        <v>31501872</v>
      </c>
      <c r="M24" s="79">
        <v>27394644</v>
      </c>
      <c r="N24" s="29">
        <f t="shared" si="4"/>
        <v>-43.381802833812543</v>
      </c>
      <c r="O24" s="28">
        <f t="shared" si="5"/>
        <v>-30.054049981448927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31501872</v>
      </c>
      <c r="M25" s="79">
        <v>27394644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87960864</v>
      </c>
      <c r="D26" s="61">
        <v>119462736</v>
      </c>
      <c r="E26" s="62">
        <f t="shared" si="0"/>
        <v>31501872</v>
      </c>
      <c r="F26" s="60">
        <v>87121032</v>
      </c>
      <c r="G26" s="61">
        <v>114515676</v>
      </c>
      <c r="H26" s="62">
        <f t="shared" si="1"/>
        <v>27394644</v>
      </c>
      <c r="I26" s="62">
        <v>97225092</v>
      </c>
      <c r="J26" s="40">
        <f t="shared" si="2"/>
        <v>35.813509062393926</v>
      </c>
      <c r="K26" s="33">
        <f t="shared" si="3"/>
        <v>31.44435203660122</v>
      </c>
      <c r="L26" s="83">
        <v>31501872</v>
      </c>
      <c r="M26" s="81">
        <v>27394644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31501872</v>
      </c>
      <c r="M28" s="79">
        <v>27394644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20434776</v>
      </c>
      <c r="D29" s="58">
        <v>6173940</v>
      </c>
      <c r="E29" s="59">
        <f t="shared" si="0"/>
        <v>-14260836</v>
      </c>
      <c r="F29" s="57">
        <v>19999992</v>
      </c>
      <c r="G29" s="58">
        <v>22330452</v>
      </c>
      <c r="H29" s="59">
        <f t="shared" si="1"/>
        <v>2330460</v>
      </c>
      <c r="I29" s="59">
        <v>19130448</v>
      </c>
      <c r="J29" s="27">
        <f t="shared" si="2"/>
        <v>-69.787092356676666</v>
      </c>
      <c r="K29" s="28">
        <f t="shared" si="3"/>
        <v>11.652304660921864</v>
      </c>
      <c r="L29" s="78">
        <v>31501872</v>
      </c>
      <c r="M29" s="79">
        <v>27394644</v>
      </c>
      <c r="N29" s="29">
        <f t="shared" si="4"/>
        <v>-45.2698049182601</v>
      </c>
      <c r="O29" s="28">
        <f t="shared" si="5"/>
        <v>8.5069913666335655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31501872</v>
      </c>
      <c r="M30" s="79">
        <v>27394644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49539600</v>
      </c>
      <c r="D31" s="58">
        <v>68664816</v>
      </c>
      <c r="E31" s="59">
        <f t="shared" si="0"/>
        <v>19125216</v>
      </c>
      <c r="F31" s="57">
        <v>51727896</v>
      </c>
      <c r="G31" s="58">
        <v>67410264</v>
      </c>
      <c r="H31" s="59">
        <f t="shared" si="1"/>
        <v>15682368</v>
      </c>
      <c r="I31" s="59">
        <v>67456308</v>
      </c>
      <c r="J31" s="27">
        <f t="shared" si="2"/>
        <v>38.605915267785775</v>
      </c>
      <c r="K31" s="28">
        <f t="shared" si="3"/>
        <v>30.317042084990277</v>
      </c>
      <c r="L31" s="78">
        <v>31501872</v>
      </c>
      <c r="M31" s="79">
        <v>27394644</v>
      </c>
      <c r="N31" s="29">
        <f t="shared" si="4"/>
        <v>60.711363438972768</v>
      </c>
      <c r="O31" s="28">
        <f t="shared" si="5"/>
        <v>57.246109860014968</v>
      </c>
      <c r="Q31" s="30"/>
    </row>
    <row r="32" spans="1:17" x14ac:dyDescent="0.2">
      <c r="A32" s="4" t="s">
        <v>16</v>
      </c>
      <c r="B32" s="26" t="s">
        <v>39</v>
      </c>
      <c r="C32" s="57">
        <v>17986488</v>
      </c>
      <c r="D32" s="58">
        <v>44623980</v>
      </c>
      <c r="E32" s="59">
        <f t="shared" si="0"/>
        <v>26637492</v>
      </c>
      <c r="F32" s="57">
        <v>15393144</v>
      </c>
      <c r="G32" s="58">
        <v>24774960</v>
      </c>
      <c r="H32" s="59">
        <f t="shared" si="1"/>
        <v>9381816</v>
      </c>
      <c r="I32" s="59">
        <v>10638336</v>
      </c>
      <c r="J32" s="27">
        <f t="shared" si="2"/>
        <v>148.09723832690406</v>
      </c>
      <c r="K32" s="28">
        <f t="shared" si="3"/>
        <v>60.948016857374945</v>
      </c>
      <c r="L32" s="78">
        <v>31501872</v>
      </c>
      <c r="M32" s="79">
        <v>27394644</v>
      </c>
      <c r="N32" s="29">
        <f t="shared" si="4"/>
        <v>84.558441479287325</v>
      </c>
      <c r="O32" s="28">
        <f t="shared" si="5"/>
        <v>34.246898773351461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87960864</v>
      </c>
      <c r="D33" s="76">
        <v>119462736</v>
      </c>
      <c r="E33" s="77">
        <f t="shared" si="0"/>
        <v>31501872</v>
      </c>
      <c r="F33" s="75">
        <v>87121032</v>
      </c>
      <c r="G33" s="76">
        <v>114515676</v>
      </c>
      <c r="H33" s="77">
        <f t="shared" si="1"/>
        <v>27394644</v>
      </c>
      <c r="I33" s="77">
        <v>97225092</v>
      </c>
      <c r="J33" s="53">
        <f t="shared" si="2"/>
        <v>35.813509062393926</v>
      </c>
      <c r="K33" s="54">
        <f t="shared" si="3"/>
        <v>31.44435203660122</v>
      </c>
      <c r="L33" s="90">
        <v>31501872</v>
      </c>
      <c r="M33" s="91">
        <v>27394644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22029000</v>
      </c>
      <c r="D8" s="58">
        <v>17000000</v>
      </c>
      <c r="E8" s="59">
        <f>$D8       -$C8</f>
        <v>-5029000</v>
      </c>
      <c r="F8" s="57">
        <v>23064364</v>
      </c>
      <c r="G8" s="58">
        <v>17782000</v>
      </c>
      <c r="H8" s="59">
        <f>$G8       -$F8</f>
        <v>-5282364</v>
      </c>
      <c r="I8" s="59">
        <v>18599972</v>
      </c>
      <c r="J8" s="27">
        <f>IF(($C8       =0),0,(($E8       /$C8       )*100))</f>
        <v>-22.828998138817013</v>
      </c>
      <c r="K8" s="28">
        <f>IF(($F8       =0),0,(($H8       /$F8       )*100))</f>
        <v>-22.902708264576468</v>
      </c>
      <c r="L8" s="78">
        <v>-46039715</v>
      </c>
      <c r="M8" s="79">
        <v>-34263927</v>
      </c>
      <c r="N8" s="29">
        <f>IF(($L8       =0),0,(($E8       /$L8       )*100))</f>
        <v>10.923177956249294</v>
      </c>
      <c r="O8" s="28">
        <f>IF(($M8       =0),0,(($H8       /$M8       )*100))</f>
        <v>15.416691729468138</v>
      </c>
      <c r="Q8" s="30"/>
    </row>
    <row r="9" spans="1:17" x14ac:dyDescent="0.2">
      <c r="A9" s="1" t="s">
        <v>16</v>
      </c>
      <c r="B9" s="26" t="s">
        <v>19</v>
      </c>
      <c r="C9" s="57">
        <v>547304</v>
      </c>
      <c r="D9" s="58">
        <v>760000</v>
      </c>
      <c r="E9" s="59">
        <f>$D9       -$C9</f>
        <v>212696</v>
      </c>
      <c r="F9" s="57">
        <v>573028</v>
      </c>
      <c r="G9" s="58">
        <v>794960</v>
      </c>
      <c r="H9" s="59">
        <f>$G9       -$F9</f>
        <v>221932</v>
      </c>
      <c r="I9" s="59">
        <v>831528</v>
      </c>
      <c r="J9" s="27">
        <f>IF(($C9       =0),0,(($E9       /$C9       )*100))</f>
        <v>38.862496893865199</v>
      </c>
      <c r="K9" s="28">
        <f>IF(($F9       =0),0,(($H9       /$F9       )*100))</f>
        <v>38.729695582065801</v>
      </c>
      <c r="L9" s="78">
        <v>-46039715</v>
      </c>
      <c r="M9" s="79">
        <v>-34263927</v>
      </c>
      <c r="N9" s="29">
        <f>IF(($L9       =0),0,(($E9       /$L9       )*100))</f>
        <v>-0.46198374598973951</v>
      </c>
      <c r="O9" s="28">
        <f>IF(($M9       =0),0,(($H9       /$M9       )*100))</f>
        <v>-0.64771326415679087</v>
      </c>
      <c r="Q9" s="30"/>
    </row>
    <row r="10" spans="1:17" x14ac:dyDescent="0.2">
      <c r="A10" s="1" t="s">
        <v>16</v>
      </c>
      <c r="B10" s="26" t="s">
        <v>20</v>
      </c>
      <c r="C10" s="57">
        <v>337985562</v>
      </c>
      <c r="D10" s="58">
        <v>296762151</v>
      </c>
      <c r="E10" s="59">
        <f t="shared" ref="E10:E33" si="0">$D10      -$C10</f>
        <v>-41223411</v>
      </c>
      <c r="F10" s="57">
        <v>339616705</v>
      </c>
      <c r="G10" s="58">
        <v>310413210</v>
      </c>
      <c r="H10" s="59">
        <f t="shared" ref="H10:H33" si="1">$G10      -$F10</f>
        <v>-29203495</v>
      </c>
      <c r="I10" s="59">
        <v>324692218</v>
      </c>
      <c r="J10" s="27">
        <f t="shared" ref="J10:J33" si="2">IF(($C10      =0),0,(($E10      /$C10      )*100))</f>
        <v>-12.196796441855112</v>
      </c>
      <c r="K10" s="28">
        <f t="shared" ref="K10:K33" si="3">IF(($F10      =0),0,(($H10      /$F10      )*100))</f>
        <v>-8.5989571684938184</v>
      </c>
      <c r="L10" s="78">
        <v>-46039715</v>
      </c>
      <c r="M10" s="79">
        <v>-34263927</v>
      </c>
      <c r="N10" s="29">
        <f t="shared" ref="N10:N33" si="4">IF(($L10      =0),0,(($E10      /$L10      )*100))</f>
        <v>89.538805789740451</v>
      </c>
      <c r="O10" s="28">
        <f t="shared" ref="O10:O33" si="5">IF(($M10      =0),0,(($H10      /$M10      )*100))</f>
        <v>85.231021534688651</v>
      </c>
      <c r="Q10" s="30"/>
    </row>
    <row r="11" spans="1:17" ht="16.5" x14ac:dyDescent="0.3">
      <c r="A11" s="4" t="s">
        <v>16</v>
      </c>
      <c r="B11" s="31" t="s">
        <v>21</v>
      </c>
      <c r="C11" s="60">
        <v>360561866</v>
      </c>
      <c r="D11" s="61">
        <v>314522151</v>
      </c>
      <c r="E11" s="62">
        <f t="shared" si="0"/>
        <v>-46039715</v>
      </c>
      <c r="F11" s="60">
        <v>363254097</v>
      </c>
      <c r="G11" s="61">
        <v>328990170</v>
      </c>
      <c r="H11" s="62">
        <f t="shared" si="1"/>
        <v>-34263927</v>
      </c>
      <c r="I11" s="62">
        <v>344123718</v>
      </c>
      <c r="J11" s="32">
        <f t="shared" si="2"/>
        <v>-12.768880833338045</v>
      </c>
      <c r="K11" s="33">
        <f t="shared" si="3"/>
        <v>-9.4324956780872871</v>
      </c>
      <c r="L11" s="80">
        <v>-46039715</v>
      </c>
      <c r="M11" s="81">
        <v>-34263927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104106484</v>
      </c>
      <c r="D13" s="58">
        <v>101698533</v>
      </c>
      <c r="E13" s="59">
        <f t="shared" si="0"/>
        <v>-2407951</v>
      </c>
      <c r="F13" s="57">
        <v>108965936</v>
      </c>
      <c r="G13" s="58">
        <v>108378353</v>
      </c>
      <c r="H13" s="59">
        <f t="shared" si="1"/>
        <v>-587583</v>
      </c>
      <c r="I13" s="59">
        <v>113363760</v>
      </c>
      <c r="J13" s="27">
        <f t="shared" si="2"/>
        <v>-2.3129692863318678</v>
      </c>
      <c r="K13" s="28">
        <f t="shared" si="3"/>
        <v>-0.53923549098867007</v>
      </c>
      <c r="L13" s="78">
        <v>-41157646</v>
      </c>
      <c r="M13" s="79">
        <v>-39733390</v>
      </c>
      <c r="N13" s="29">
        <f t="shared" si="4"/>
        <v>5.8505556901869458</v>
      </c>
      <c r="O13" s="28">
        <f t="shared" si="5"/>
        <v>1.4788141661207364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-41157646</v>
      </c>
      <c r="M14" s="79">
        <v>-39733390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-41157646</v>
      </c>
      <c r="M15" s="79">
        <v>-39733390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-41157646</v>
      </c>
      <c r="M16" s="79">
        <v>-39733390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164392003</v>
      </c>
      <c r="D17" s="58">
        <v>125642308</v>
      </c>
      <c r="E17" s="59">
        <f t="shared" si="0"/>
        <v>-38749695</v>
      </c>
      <c r="F17" s="57">
        <v>170426477</v>
      </c>
      <c r="G17" s="58">
        <v>131280670</v>
      </c>
      <c r="H17" s="59">
        <f t="shared" si="1"/>
        <v>-39145807</v>
      </c>
      <c r="I17" s="59">
        <v>136955387</v>
      </c>
      <c r="J17" s="39">
        <f t="shared" si="2"/>
        <v>-23.571520690090988</v>
      </c>
      <c r="K17" s="28">
        <f t="shared" si="3"/>
        <v>-22.969322425176927</v>
      </c>
      <c r="L17" s="82">
        <v>-41157646</v>
      </c>
      <c r="M17" s="79">
        <v>-39733390</v>
      </c>
      <c r="N17" s="29">
        <f t="shared" si="4"/>
        <v>94.149444309813063</v>
      </c>
      <c r="O17" s="28">
        <f t="shared" si="5"/>
        <v>98.521185833879272</v>
      </c>
      <c r="Q17" s="30"/>
    </row>
    <row r="18" spans="1:17" ht="16.5" x14ac:dyDescent="0.3">
      <c r="A18" s="1" t="s">
        <v>16</v>
      </c>
      <c r="B18" s="31" t="s">
        <v>27</v>
      </c>
      <c r="C18" s="60">
        <v>268498487</v>
      </c>
      <c r="D18" s="61">
        <v>227340841</v>
      </c>
      <c r="E18" s="62">
        <f t="shared" si="0"/>
        <v>-41157646</v>
      </c>
      <c r="F18" s="60">
        <v>279392413</v>
      </c>
      <c r="G18" s="61">
        <v>239659023</v>
      </c>
      <c r="H18" s="62">
        <f t="shared" si="1"/>
        <v>-39733390</v>
      </c>
      <c r="I18" s="62">
        <v>250319147</v>
      </c>
      <c r="J18" s="40">
        <f t="shared" si="2"/>
        <v>-15.3288185940504</v>
      </c>
      <c r="K18" s="33">
        <f t="shared" si="3"/>
        <v>-14.221356111055169</v>
      </c>
      <c r="L18" s="83">
        <v>-41157646</v>
      </c>
      <c r="M18" s="81">
        <v>-39733390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92063379</v>
      </c>
      <c r="D19" s="67">
        <v>87181310</v>
      </c>
      <c r="E19" s="68">
        <f t="shared" si="0"/>
        <v>-4882069</v>
      </c>
      <c r="F19" s="69">
        <v>83861684</v>
      </c>
      <c r="G19" s="70">
        <v>89331147</v>
      </c>
      <c r="H19" s="71">
        <f t="shared" si="1"/>
        <v>5469463</v>
      </c>
      <c r="I19" s="71">
        <v>93804571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-65444705</v>
      </c>
      <c r="M22" s="79">
        <v>-67111079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1833469</v>
      </c>
      <c r="D23" s="58">
        <v>7311262</v>
      </c>
      <c r="E23" s="59">
        <f t="shared" si="0"/>
        <v>5477793</v>
      </c>
      <c r="F23" s="57">
        <v>1919643</v>
      </c>
      <c r="G23" s="58">
        <v>7647580</v>
      </c>
      <c r="H23" s="59">
        <f t="shared" si="1"/>
        <v>5727937</v>
      </c>
      <c r="I23" s="59">
        <v>7999369</v>
      </c>
      <c r="J23" s="27">
        <f t="shared" si="2"/>
        <v>298.76660036248228</v>
      </c>
      <c r="K23" s="28">
        <f t="shared" si="3"/>
        <v>298.3855331434022</v>
      </c>
      <c r="L23" s="78">
        <v>-65444705</v>
      </c>
      <c r="M23" s="79">
        <v>-67111079</v>
      </c>
      <c r="N23" s="29">
        <f t="shared" si="4"/>
        <v>-8.3701087811458539</v>
      </c>
      <c r="O23" s="28">
        <f t="shared" si="5"/>
        <v>-8.5350095473803957</v>
      </c>
      <c r="Q23" s="30"/>
    </row>
    <row r="24" spans="1:17" x14ac:dyDescent="0.2">
      <c r="A24" s="4" t="s">
        <v>16</v>
      </c>
      <c r="B24" s="26" t="s">
        <v>32</v>
      </c>
      <c r="C24" s="57">
        <v>140952263</v>
      </c>
      <c r="D24" s="58">
        <v>70029765</v>
      </c>
      <c r="E24" s="59">
        <f t="shared" si="0"/>
        <v>-70922498</v>
      </c>
      <c r="F24" s="57">
        <v>147577015</v>
      </c>
      <c r="G24" s="58">
        <v>74737999</v>
      </c>
      <c r="H24" s="59">
        <f t="shared" si="1"/>
        <v>-72839016</v>
      </c>
      <c r="I24" s="59">
        <v>76620685</v>
      </c>
      <c r="J24" s="27">
        <f t="shared" si="2"/>
        <v>-50.31667920081567</v>
      </c>
      <c r="K24" s="28">
        <f t="shared" si="3"/>
        <v>-49.356612884465783</v>
      </c>
      <c r="L24" s="78">
        <v>-65444705</v>
      </c>
      <c r="M24" s="79">
        <v>-67111079</v>
      </c>
      <c r="N24" s="29">
        <f t="shared" si="4"/>
        <v>108.37010878114586</v>
      </c>
      <c r="O24" s="28">
        <f t="shared" si="5"/>
        <v>108.5350095473804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-65444705</v>
      </c>
      <c r="M25" s="79">
        <v>-67111079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142785732</v>
      </c>
      <c r="D26" s="61">
        <v>77341027</v>
      </c>
      <c r="E26" s="62">
        <f t="shared" si="0"/>
        <v>-65444705</v>
      </c>
      <c r="F26" s="60">
        <v>149496658</v>
      </c>
      <c r="G26" s="61">
        <v>82385579</v>
      </c>
      <c r="H26" s="62">
        <f t="shared" si="1"/>
        <v>-67111079</v>
      </c>
      <c r="I26" s="62">
        <v>84620054</v>
      </c>
      <c r="J26" s="40">
        <f t="shared" si="2"/>
        <v>-45.834204919018099</v>
      </c>
      <c r="K26" s="33">
        <f t="shared" si="3"/>
        <v>-44.89135737067781</v>
      </c>
      <c r="L26" s="83">
        <v>-65444705</v>
      </c>
      <c r="M26" s="81">
        <v>-67111079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91217</v>
      </c>
      <c r="D28" s="58">
        <v>565217</v>
      </c>
      <c r="E28" s="59">
        <f t="shared" si="0"/>
        <v>474000</v>
      </c>
      <c r="F28" s="57">
        <v>95505</v>
      </c>
      <c r="G28" s="58">
        <v>591217</v>
      </c>
      <c r="H28" s="59">
        <f t="shared" si="1"/>
        <v>495712</v>
      </c>
      <c r="I28" s="59">
        <v>618413</v>
      </c>
      <c r="J28" s="27">
        <f t="shared" si="2"/>
        <v>519.63997938980674</v>
      </c>
      <c r="K28" s="28">
        <f t="shared" si="3"/>
        <v>519.04298204282497</v>
      </c>
      <c r="L28" s="78">
        <v>-65444705</v>
      </c>
      <c r="M28" s="79">
        <v>-67111079</v>
      </c>
      <c r="N28" s="29">
        <f t="shared" si="4"/>
        <v>-0.72427555445471103</v>
      </c>
      <c r="O28" s="28">
        <f t="shared" si="5"/>
        <v>-0.73864406203333433</v>
      </c>
      <c r="Q28" s="30"/>
    </row>
    <row r="29" spans="1:17" x14ac:dyDescent="0.2">
      <c r="A29" s="4" t="s">
        <v>16</v>
      </c>
      <c r="B29" s="26" t="s">
        <v>36</v>
      </c>
      <c r="C29" s="57">
        <v>6829638</v>
      </c>
      <c r="D29" s="58">
        <v>0</v>
      </c>
      <c r="E29" s="59">
        <f t="shared" si="0"/>
        <v>-6829638</v>
      </c>
      <c r="F29" s="57">
        <v>7150630</v>
      </c>
      <c r="G29" s="58">
        <v>0</v>
      </c>
      <c r="H29" s="59">
        <f t="shared" si="1"/>
        <v>-7150630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-65444705</v>
      </c>
      <c r="M29" s="79">
        <v>-67111079</v>
      </c>
      <c r="N29" s="29">
        <f t="shared" si="4"/>
        <v>10.435738078428193</v>
      </c>
      <c r="O29" s="28">
        <f t="shared" si="5"/>
        <v>10.654917349786613</v>
      </c>
      <c r="Q29" s="30"/>
    </row>
    <row r="30" spans="1:17" x14ac:dyDescent="0.2">
      <c r="A30" s="4" t="s">
        <v>16</v>
      </c>
      <c r="B30" s="26" t="s">
        <v>37</v>
      </c>
      <c r="C30" s="57">
        <v>74380828</v>
      </c>
      <c r="D30" s="58">
        <v>278261</v>
      </c>
      <c r="E30" s="59">
        <f t="shared" si="0"/>
        <v>-74102567</v>
      </c>
      <c r="F30" s="57">
        <v>77876725</v>
      </c>
      <c r="G30" s="58">
        <v>291061</v>
      </c>
      <c r="H30" s="59">
        <f t="shared" si="1"/>
        <v>-77585664</v>
      </c>
      <c r="I30" s="59">
        <v>304449</v>
      </c>
      <c r="J30" s="27">
        <f t="shared" si="2"/>
        <v>-99.625896877620136</v>
      </c>
      <c r="K30" s="28">
        <f t="shared" si="3"/>
        <v>-99.626254185701825</v>
      </c>
      <c r="L30" s="78">
        <v>-65444705</v>
      </c>
      <c r="M30" s="79">
        <v>-67111079</v>
      </c>
      <c r="N30" s="29">
        <f t="shared" si="4"/>
        <v>113.229278060005</v>
      </c>
      <c r="O30" s="28">
        <f t="shared" si="5"/>
        <v>115.60783279911205</v>
      </c>
      <c r="Q30" s="30"/>
    </row>
    <row r="31" spans="1:17" x14ac:dyDescent="0.2">
      <c r="A31" s="4" t="s">
        <v>16</v>
      </c>
      <c r="B31" s="26" t="s">
        <v>38</v>
      </c>
      <c r="C31" s="57">
        <v>59741797</v>
      </c>
      <c r="D31" s="58">
        <v>63551505</v>
      </c>
      <c r="E31" s="59">
        <f t="shared" si="0"/>
        <v>3809708</v>
      </c>
      <c r="F31" s="57">
        <v>62549660</v>
      </c>
      <c r="G31" s="58">
        <v>67961739</v>
      </c>
      <c r="H31" s="59">
        <f t="shared" si="1"/>
        <v>5412079</v>
      </c>
      <c r="I31" s="59">
        <v>69532717</v>
      </c>
      <c r="J31" s="27">
        <f t="shared" si="2"/>
        <v>6.3769558187210214</v>
      </c>
      <c r="K31" s="28">
        <f t="shared" si="3"/>
        <v>8.6524515081297011</v>
      </c>
      <c r="L31" s="78">
        <v>-65444705</v>
      </c>
      <c r="M31" s="79">
        <v>-67111079</v>
      </c>
      <c r="N31" s="29">
        <f t="shared" si="4"/>
        <v>-5.8212623924273172</v>
      </c>
      <c r="O31" s="28">
        <f t="shared" si="5"/>
        <v>-8.0643599844371447</v>
      </c>
      <c r="Q31" s="30"/>
    </row>
    <row r="32" spans="1:17" x14ac:dyDescent="0.2">
      <c r="A32" s="4" t="s">
        <v>16</v>
      </c>
      <c r="B32" s="26" t="s">
        <v>39</v>
      </c>
      <c r="C32" s="57">
        <v>1742252</v>
      </c>
      <c r="D32" s="58">
        <v>12946044</v>
      </c>
      <c r="E32" s="59">
        <f t="shared" si="0"/>
        <v>11203792</v>
      </c>
      <c r="F32" s="57">
        <v>1824138</v>
      </c>
      <c r="G32" s="58">
        <v>13541562</v>
      </c>
      <c r="H32" s="59">
        <f t="shared" si="1"/>
        <v>11717424</v>
      </c>
      <c r="I32" s="59">
        <v>14164475</v>
      </c>
      <c r="J32" s="27">
        <f t="shared" si="2"/>
        <v>643.06380477680602</v>
      </c>
      <c r="K32" s="28">
        <f t="shared" si="3"/>
        <v>642.35403242517839</v>
      </c>
      <c r="L32" s="78">
        <v>-65444705</v>
      </c>
      <c r="M32" s="79">
        <v>-67111079</v>
      </c>
      <c r="N32" s="29">
        <f t="shared" si="4"/>
        <v>-17.119478191551174</v>
      </c>
      <c r="O32" s="28">
        <f t="shared" si="5"/>
        <v>-17.459746102428184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142785732</v>
      </c>
      <c r="D33" s="76">
        <v>77341027</v>
      </c>
      <c r="E33" s="77">
        <f t="shared" si="0"/>
        <v>-65444705</v>
      </c>
      <c r="F33" s="75">
        <v>149496658</v>
      </c>
      <c r="G33" s="76">
        <v>82385579</v>
      </c>
      <c r="H33" s="77">
        <f t="shared" si="1"/>
        <v>-67111079</v>
      </c>
      <c r="I33" s="77">
        <v>84620054</v>
      </c>
      <c r="J33" s="53">
        <f t="shared" si="2"/>
        <v>-45.834204919018099</v>
      </c>
      <c r="K33" s="54">
        <f t="shared" si="3"/>
        <v>-44.89135737067781</v>
      </c>
      <c r="L33" s="90">
        <v>-65444705</v>
      </c>
      <c r="M33" s="91">
        <v>-67111079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44629639</v>
      </c>
      <c r="M8" s="79">
        <v>27555661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53346428</v>
      </c>
      <c r="D9" s="58">
        <v>50530332</v>
      </c>
      <c r="E9" s="59">
        <f>$D9       -$C9</f>
        <v>-2816096</v>
      </c>
      <c r="F9" s="57">
        <v>55853709</v>
      </c>
      <c r="G9" s="58">
        <v>52854728</v>
      </c>
      <c r="H9" s="59">
        <f>$G9       -$F9</f>
        <v>-2998981</v>
      </c>
      <c r="I9" s="59">
        <v>55286046</v>
      </c>
      <c r="J9" s="27">
        <f>IF(($C9       =0),0,(($E9       /$C9       )*100))</f>
        <v>-5.2788839020299543</v>
      </c>
      <c r="K9" s="28">
        <f>IF(($F9       =0),0,(($H9       /$F9       )*100))</f>
        <v>-5.3693497776486065</v>
      </c>
      <c r="L9" s="78">
        <v>44629639</v>
      </c>
      <c r="M9" s="79">
        <v>27555661</v>
      </c>
      <c r="N9" s="29">
        <f>IF(($L9       =0),0,(($E9       /$L9       )*100))</f>
        <v>-6.3099233224808291</v>
      </c>
      <c r="O9" s="28">
        <f>IF(($M9       =0),0,(($H9       /$M9       )*100))</f>
        <v>-10.883357143927704</v>
      </c>
      <c r="Q9" s="30"/>
    </row>
    <row r="10" spans="1:17" x14ac:dyDescent="0.2">
      <c r="A10" s="1" t="s">
        <v>16</v>
      </c>
      <c r="B10" s="26" t="s">
        <v>20</v>
      </c>
      <c r="C10" s="57">
        <v>993978945</v>
      </c>
      <c r="D10" s="58">
        <v>1041424680</v>
      </c>
      <c r="E10" s="59">
        <f t="shared" ref="E10:E33" si="0">$D10      -$C10</f>
        <v>47445735</v>
      </c>
      <c r="F10" s="57">
        <v>1044915857</v>
      </c>
      <c r="G10" s="58">
        <v>1075470499</v>
      </c>
      <c r="H10" s="59">
        <f t="shared" ref="H10:H33" si="1">$G10      -$F10</f>
        <v>30554642</v>
      </c>
      <c r="I10" s="59">
        <v>1133856151</v>
      </c>
      <c r="J10" s="27">
        <f t="shared" ref="J10:J33" si="2">IF(($C10      =0),0,(($E10      /$C10      )*100))</f>
        <v>4.7733138854364769</v>
      </c>
      <c r="K10" s="28">
        <f t="shared" ref="K10:K33" si="3">IF(($F10      =0),0,(($H10      /$F10      )*100))</f>
        <v>2.9241246359992794</v>
      </c>
      <c r="L10" s="78">
        <v>44629639</v>
      </c>
      <c r="M10" s="79">
        <v>27555661</v>
      </c>
      <c r="N10" s="29">
        <f t="shared" ref="N10:N33" si="4">IF(($L10      =0),0,(($E10      /$L10      )*100))</f>
        <v>106.30992332248084</v>
      </c>
      <c r="O10" s="28">
        <f t="shared" ref="O10:O33" si="5">IF(($M10      =0),0,(($H10      /$M10      )*100))</f>
        <v>110.8833571439277</v>
      </c>
      <c r="Q10" s="30"/>
    </row>
    <row r="11" spans="1:17" ht="16.5" x14ac:dyDescent="0.3">
      <c r="A11" s="4" t="s">
        <v>16</v>
      </c>
      <c r="B11" s="31" t="s">
        <v>21</v>
      </c>
      <c r="C11" s="60">
        <v>1047325373</v>
      </c>
      <c r="D11" s="61">
        <v>1091955012</v>
      </c>
      <c r="E11" s="62">
        <f t="shared" si="0"/>
        <v>44629639</v>
      </c>
      <c r="F11" s="60">
        <v>1100769566</v>
      </c>
      <c r="G11" s="61">
        <v>1128325227</v>
      </c>
      <c r="H11" s="62">
        <f t="shared" si="1"/>
        <v>27555661</v>
      </c>
      <c r="I11" s="62">
        <v>1189142197</v>
      </c>
      <c r="J11" s="32">
        <f t="shared" si="2"/>
        <v>4.2612964557672379</v>
      </c>
      <c r="K11" s="33">
        <f t="shared" si="3"/>
        <v>2.5033087624444734</v>
      </c>
      <c r="L11" s="80">
        <v>44629639</v>
      </c>
      <c r="M11" s="81">
        <v>27555661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351876194</v>
      </c>
      <c r="D13" s="58">
        <v>370662968</v>
      </c>
      <c r="E13" s="59">
        <f t="shared" si="0"/>
        <v>18786774</v>
      </c>
      <c r="F13" s="57">
        <v>368165649</v>
      </c>
      <c r="G13" s="58">
        <v>387567833</v>
      </c>
      <c r="H13" s="59">
        <f t="shared" si="1"/>
        <v>19402184</v>
      </c>
      <c r="I13" s="59">
        <v>405660134</v>
      </c>
      <c r="J13" s="27">
        <f t="shared" si="2"/>
        <v>5.3390295565149826</v>
      </c>
      <c r="K13" s="28">
        <f t="shared" si="3"/>
        <v>5.269960424797806</v>
      </c>
      <c r="L13" s="78">
        <v>43894544</v>
      </c>
      <c r="M13" s="79">
        <v>22939915</v>
      </c>
      <c r="N13" s="29">
        <f t="shared" si="4"/>
        <v>42.799793067676021</v>
      </c>
      <c r="O13" s="28">
        <f t="shared" si="5"/>
        <v>84.578273284796396</v>
      </c>
      <c r="Q13" s="30"/>
    </row>
    <row r="14" spans="1:17" x14ac:dyDescent="0.2">
      <c r="A14" s="1" t="s">
        <v>16</v>
      </c>
      <c r="B14" s="26" t="s">
        <v>24</v>
      </c>
      <c r="C14" s="57">
        <v>26225000</v>
      </c>
      <c r="D14" s="58">
        <v>26000000</v>
      </c>
      <c r="E14" s="59">
        <f t="shared" si="0"/>
        <v>-225000</v>
      </c>
      <c r="F14" s="57">
        <v>27457575</v>
      </c>
      <c r="G14" s="58">
        <v>27196000</v>
      </c>
      <c r="H14" s="59">
        <f t="shared" si="1"/>
        <v>-261575</v>
      </c>
      <c r="I14" s="59">
        <v>28447016</v>
      </c>
      <c r="J14" s="27">
        <f t="shared" si="2"/>
        <v>-0.85795996186844614</v>
      </c>
      <c r="K14" s="28">
        <f t="shared" si="3"/>
        <v>-0.95265149963170459</v>
      </c>
      <c r="L14" s="78">
        <v>43894544</v>
      </c>
      <c r="M14" s="79">
        <v>22939915</v>
      </c>
      <c r="N14" s="29">
        <f t="shared" si="4"/>
        <v>-0.51259218002128004</v>
      </c>
      <c r="O14" s="28">
        <f t="shared" si="5"/>
        <v>-1.1402614177079557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43894544</v>
      </c>
      <c r="M15" s="79">
        <v>22939915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43894544</v>
      </c>
      <c r="M16" s="79">
        <v>22939915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573042264</v>
      </c>
      <c r="D17" s="58">
        <v>598375034</v>
      </c>
      <c r="E17" s="59">
        <f t="shared" si="0"/>
        <v>25332770</v>
      </c>
      <c r="F17" s="57">
        <v>599889341</v>
      </c>
      <c r="G17" s="58">
        <v>603688647</v>
      </c>
      <c r="H17" s="59">
        <f t="shared" si="1"/>
        <v>3799306</v>
      </c>
      <c r="I17" s="59">
        <v>627537543</v>
      </c>
      <c r="J17" s="39">
        <f t="shared" si="2"/>
        <v>4.4207507179610053</v>
      </c>
      <c r="K17" s="28">
        <f t="shared" si="3"/>
        <v>0.63333447359919004</v>
      </c>
      <c r="L17" s="82">
        <v>43894544</v>
      </c>
      <c r="M17" s="79">
        <v>22939915</v>
      </c>
      <c r="N17" s="29">
        <f t="shared" si="4"/>
        <v>57.712799112345259</v>
      </c>
      <c r="O17" s="28">
        <f t="shared" si="5"/>
        <v>16.561988132911566</v>
      </c>
      <c r="Q17" s="30"/>
    </row>
    <row r="18" spans="1:17" ht="16.5" x14ac:dyDescent="0.3">
      <c r="A18" s="1" t="s">
        <v>16</v>
      </c>
      <c r="B18" s="31" t="s">
        <v>27</v>
      </c>
      <c r="C18" s="60">
        <v>951143458</v>
      </c>
      <c r="D18" s="61">
        <v>995038002</v>
      </c>
      <c r="E18" s="62">
        <f t="shared" si="0"/>
        <v>43894544</v>
      </c>
      <c r="F18" s="60">
        <v>995512565</v>
      </c>
      <c r="G18" s="61">
        <v>1018452480</v>
      </c>
      <c r="H18" s="62">
        <f t="shared" si="1"/>
        <v>22939915</v>
      </c>
      <c r="I18" s="62">
        <v>1061644693</v>
      </c>
      <c r="J18" s="40">
        <f t="shared" si="2"/>
        <v>4.6149236091365724</v>
      </c>
      <c r="K18" s="33">
        <f t="shared" si="3"/>
        <v>2.3043320402490348</v>
      </c>
      <c r="L18" s="83">
        <v>43894544</v>
      </c>
      <c r="M18" s="81">
        <v>22939915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96181915</v>
      </c>
      <c r="D19" s="67">
        <v>96917010</v>
      </c>
      <c r="E19" s="68">
        <f t="shared" si="0"/>
        <v>735095</v>
      </c>
      <c r="F19" s="69">
        <v>105257001</v>
      </c>
      <c r="G19" s="70">
        <v>109872747</v>
      </c>
      <c r="H19" s="71">
        <f t="shared" si="1"/>
        <v>4615746</v>
      </c>
      <c r="I19" s="71">
        <v>127497504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-138119449</v>
      </c>
      <c r="M22" s="79">
        <v>-206846136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82721601</v>
      </c>
      <c r="D23" s="58">
        <v>106874888</v>
      </c>
      <c r="E23" s="59">
        <f t="shared" si="0"/>
        <v>24153287</v>
      </c>
      <c r="F23" s="57">
        <v>90609512</v>
      </c>
      <c r="G23" s="58">
        <v>101791133</v>
      </c>
      <c r="H23" s="59">
        <f t="shared" si="1"/>
        <v>11181621</v>
      </c>
      <c r="I23" s="59">
        <v>114933524</v>
      </c>
      <c r="J23" s="27">
        <f t="shared" si="2"/>
        <v>29.19828280402842</v>
      </c>
      <c r="K23" s="28">
        <f t="shared" si="3"/>
        <v>12.340449422131309</v>
      </c>
      <c r="L23" s="78">
        <v>-138119449</v>
      </c>
      <c r="M23" s="79">
        <v>-206846136</v>
      </c>
      <c r="N23" s="29">
        <f t="shared" si="4"/>
        <v>-17.487245405967411</v>
      </c>
      <c r="O23" s="28">
        <f t="shared" si="5"/>
        <v>-5.40576740577837</v>
      </c>
      <c r="Q23" s="30"/>
    </row>
    <row r="24" spans="1:17" x14ac:dyDescent="0.2">
      <c r="A24" s="4" t="s">
        <v>16</v>
      </c>
      <c r="B24" s="26" t="s">
        <v>32</v>
      </c>
      <c r="C24" s="57">
        <v>661318655</v>
      </c>
      <c r="D24" s="58">
        <v>499045919</v>
      </c>
      <c r="E24" s="59">
        <f t="shared" si="0"/>
        <v>-162272736</v>
      </c>
      <c r="F24" s="57">
        <v>730780473</v>
      </c>
      <c r="G24" s="58">
        <v>512752716</v>
      </c>
      <c r="H24" s="59">
        <f t="shared" si="1"/>
        <v>-218027757</v>
      </c>
      <c r="I24" s="59">
        <v>561817249</v>
      </c>
      <c r="J24" s="27">
        <f t="shared" si="2"/>
        <v>-24.537752681421033</v>
      </c>
      <c r="K24" s="28">
        <f t="shared" si="3"/>
        <v>-29.834918290160715</v>
      </c>
      <c r="L24" s="78">
        <v>-138119449</v>
      </c>
      <c r="M24" s="79">
        <v>-206846136</v>
      </c>
      <c r="N24" s="29">
        <f t="shared" si="4"/>
        <v>117.4872454059674</v>
      </c>
      <c r="O24" s="28">
        <f t="shared" si="5"/>
        <v>105.40576740577836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-138119449</v>
      </c>
      <c r="M25" s="79">
        <v>-206846136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744040256</v>
      </c>
      <c r="D26" s="61">
        <v>605920807</v>
      </c>
      <c r="E26" s="62">
        <f t="shared" si="0"/>
        <v>-138119449</v>
      </c>
      <c r="F26" s="60">
        <v>821389985</v>
      </c>
      <c r="G26" s="61">
        <v>614543849</v>
      </c>
      <c r="H26" s="62">
        <f t="shared" si="1"/>
        <v>-206846136</v>
      </c>
      <c r="I26" s="62">
        <v>676750773</v>
      </c>
      <c r="J26" s="40">
        <f t="shared" si="2"/>
        <v>-18.563437648190906</v>
      </c>
      <c r="K26" s="33">
        <f t="shared" si="3"/>
        <v>-25.182451670627565</v>
      </c>
      <c r="L26" s="83">
        <v>-138119449</v>
      </c>
      <c r="M26" s="81">
        <v>-206846136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713315930</v>
      </c>
      <c r="D28" s="58">
        <v>524472970</v>
      </c>
      <c r="E28" s="59">
        <f t="shared" si="0"/>
        <v>-188842960</v>
      </c>
      <c r="F28" s="57">
        <v>789221619</v>
      </c>
      <c r="G28" s="58">
        <v>545655208</v>
      </c>
      <c r="H28" s="59">
        <f t="shared" si="1"/>
        <v>-243566411</v>
      </c>
      <c r="I28" s="59">
        <v>596247557</v>
      </c>
      <c r="J28" s="27">
        <f t="shared" si="2"/>
        <v>-26.473958039882834</v>
      </c>
      <c r="K28" s="28">
        <f t="shared" si="3"/>
        <v>-30.861598964891002</v>
      </c>
      <c r="L28" s="78">
        <v>-138119449</v>
      </c>
      <c r="M28" s="79">
        <v>-206846132</v>
      </c>
      <c r="N28" s="29">
        <f t="shared" si="4"/>
        <v>136.72437977941831</v>
      </c>
      <c r="O28" s="28">
        <f t="shared" si="5"/>
        <v>117.7524610419111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-138119449</v>
      </c>
      <c r="M29" s="79">
        <v>-206846132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-138119449</v>
      </c>
      <c r="M30" s="79">
        <v>-206846132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-138119449</v>
      </c>
      <c r="M31" s="79">
        <v>-206846132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30724326</v>
      </c>
      <c r="D32" s="58">
        <v>81447837</v>
      </c>
      <c r="E32" s="59">
        <f t="shared" si="0"/>
        <v>50723511</v>
      </c>
      <c r="F32" s="57">
        <v>32168362</v>
      </c>
      <c r="G32" s="58">
        <v>68888641</v>
      </c>
      <c r="H32" s="59">
        <f t="shared" si="1"/>
        <v>36720279</v>
      </c>
      <c r="I32" s="59">
        <v>80503216</v>
      </c>
      <c r="J32" s="27">
        <f t="shared" si="2"/>
        <v>165.09234734718021</v>
      </c>
      <c r="K32" s="28">
        <f t="shared" si="3"/>
        <v>114.15029151935059</v>
      </c>
      <c r="L32" s="78">
        <v>-138119449</v>
      </c>
      <c r="M32" s="79">
        <v>-206846132</v>
      </c>
      <c r="N32" s="29">
        <f t="shared" si="4"/>
        <v>-36.724379779418321</v>
      </c>
      <c r="O32" s="28">
        <f t="shared" si="5"/>
        <v>-17.752461041911097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744040256</v>
      </c>
      <c r="D33" s="76">
        <v>605920807</v>
      </c>
      <c r="E33" s="77">
        <f t="shared" si="0"/>
        <v>-138119449</v>
      </c>
      <c r="F33" s="75">
        <v>821389981</v>
      </c>
      <c r="G33" s="76">
        <v>614543849</v>
      </c>
      <c r="H33" s="77">
        <f t="shared" si="1"/>
        <v>-206846132</v>
      </c>
      <c r="I33" s="77">
        <v>676750773</v>
      </c>
      <c r="J33" s="53">
        <f t="shared" si="2"/>
        <v>-18.563437648190906</v>
      </c>
      <c r="K33" s="54">
        <f t="shared" si="3"/>
        <v>-25.182451306281518</v>
      </c>
      <c r="L33" s="90">
        <v>-138119449</v>
      </c>
      <c r="M33" s="91">
        <v>-206846132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1679391588</v>
      </c>
      <c r="D8" s="58">
        <v>1654053207</v>
      </c>
      <c r="E8" s="59">
        <f>$D8       -$C8</f>
        <v>-25338381</v>
      </c>
      <c r="F8" s="57">
        <v>1805848898</v>
      </c>
      <c r="G8" s="58">
        <v>1771490984</v>
      </c>
      <c r="H8" s="59">
        <f>$G8       -$F8</f>
        <v>-34357914</v>
      </c>
      <c r="I8" s="59">
        <v>1893723859</v>
      </c>
      <c r="J8" s="27">
        <f>IF(($C8       =0),0,(($E8       /$C8       )*100))</f>
        <v>-1.5087833701832261</v>
      </c>
      <c r="K8" s="28">
        <f>IF(($F8       =0),0,(($H8       /$F8       )*100))</f>
        <v>-1.9025907448874495</v>
      </c>
      <c r="L8" s="78">
        <v>740117470</v>
      </c>
      <c r="M8" s="79">
        <v>681097178</v>
      </c>
      <c r="N8" s="29">
        <f>IF(($L8       =0),0,(($E8       /$L8       )*100))</f>
        <v>-3.423562073193597</v>
      </c>
      <c r="O8" s="28">
        <f>IF(($M8       =0),0,(($H8       /$M8       )*100))</f>
        <v>-5.0444951337032258</v>
      </c>
      <c r="Q8" s="30"/>
    </row>
    <row r="9" spans="1:17" x14ac:dyDescent="0.2">
      <c r="A9" s="1" t="s">
        <v>16</v>
      </c>
      <c r="B9" s="26" t="s">
        <v>19</v>
      </c>
      <c r="C9" s="57">
        <v>5901763169</v>
      </c>
      <c r="D9" s="58">
        <v>6340976545</v>
      </c>
      <c r="E9" s="59">
        <f>$D9       -$C9</f>
        <v>439213376</v>
      </c>
      <c r="F9" s="57">
        <v>6226035970</v>
      </c>
      <c r="G9" s="58">
        <v>6732159498</v>
      </c>
      <c r="H9" s="59">
        <f>$G9       -$F9</f>
        <v>506123528</v>
      </c>
      <c r="I9" s="59">
        <v>7146529161</v>
      </c>
      <c r="J9" s="27">
        <f>IF(($C9       =0),0,(($E9       /$C9       )*100))</f>
        <v>7.4420705037274608</v>
      </c>
      <c r="K9" s="28">
        <f>IF(($F9       =0),0,(($H9       /$F9       )*100))</f>
        <v>8.1291455821769052</v>
      </c>
      <c r="L9" s="78">
        <v>740117470</v>
      </c>
      <c r="M9" s="79">
        <v>681097178</v>
      </c>
      <c r="N9" s="29">
        <f>IF(($L9       =0),0,(($E9       /$L9       )*100))</f>
        <v>59.343738501403031</v>
      </c>
      <c r="O9" s="28">
        <f>IF(($M9       =0),0,(($H9       /$M9       )*100))</f>
        <v>74.310031570854633</v>
      </c>
      <c r="Q9" s="30"/>
    </row>
    <row r="10" spans="1:17" x14ac:dyDescent="0.2">
      <c r="A10" s="1" t="s">
        <v>16</v>
      </c>
      <c r="B10" s="26" t="s">
        <v>20</v>
      </c>
      <c r="C10" s="57">
        <v>2338853006</v>
      </c>
      <c r="D10" s="58">
        <v>2665095481</v>
      </c>
      <c r="E10" s="59">
        <f t="shared" ref="E10:E33" si="0">$D10      -$C10</f>
        <v>326242475</v>
      </c>
      <c r="F10" s="57">
        <v>2581554335</v>
      </c>
      <c r="G10" s="58">
        <v>2790885899</v>
      </c>
      <c r="H10" s="59">
        <f t="shared" ref="H10:H33" si="1">$G10      -$F10</f>
        <v>209331564</v>
      </c>
      <c r="I10" s="59">
        <v>2904664774</v>
      </c>
      <c r="J10" s="27">
        <f t="shared" ref="J10:J33" si="2">IF(($C10      =0),0,(($E10      /$C10      )*100))</f>
        <v>13.948823383216927</v>
      </c>
      <c r="K10" s="28">
        <f t="shared" ref="K10:K33" si="3">IF(($F10      =0),0,(($H10      /$F10      )*100))</f>
        <v>8.1087413563968234</v>
      </c>
      <c r="L10" s="78">
        <v>740117470</v>
      </c>
      <c r="M10" s="79">
        <v>681097178</v>
      </c>
      <c r="N10" s="29">
        <f t="shared" ref="N10:N33" si="4">IF(($L10      =0),0,(($E10      /$L10      )*100))</f>
        <v>44.07982357179057</v>
      </c>
      <c r="O10" s="28">
        <f t="shared" ref="O10:O33" si="5">IF(($M10      =0),0,(($H10      /$M10      )*100))</f>
        <v>30.734463562848589</v>
      </c>
      <c r="Q10" s="30"/>
    </row>
    <row r="11" spans="1:17" ht="16.5" x14ac:dyDescent="0.3">
      <c r="A11" s="4" t="s">
        <v>16</v>
      </c>
      <c r="B11" s="31" t="s">
        <v>21</v>
      </c>
      <c r="C11" s="60">
        <v>9920007763</v>
      </c>
      <c r="D11" s="61">
        <v>10660125233</v>
      </c>
      <c r="E11" s="62">
        <f t="shared" si="0"/>
        <v>740117470</v>
      </c>
      <c r="F11" s="60">
        <v>10613439203</v>
      </c>
      <c r="G11" s="61">
        <v>11294536381</v>
      </c>
      <c r="H11" s="62">
        <f t="shared" si="1"/>
        <v>681097178</v>
      </c>
      <c r="I11" s="62">
        <v>11944917794</v>
      </c>
      <c r="J11" s="32">
        <f t="shared" si="2"/>
        <v>7.4608557541710461</v>
      </c>
      <c r="K11" s="33">
        <f t="shared" si="3"/>
        <v>6.4173088946274897</v>
      </c>
      <c r="L11" s="80">
        <v>740117470</v>
      </c>
      <c r="M11" s="81">
        <v>681097178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2568179284</v>
      </c>
      <c r="D13" s="58">
        <v>2513360341</v>
      </c>
      <c r="E13" s="59">
        <f t="shared" si="0"/>
        <v>-54818943</v>
      </c>
      <c r="F13" s="57">
        <v>2689042631</v>
      </c>
      <c r="G13" s="58">
        <v>2589841331</v>
      </c>
      <c r="H13" s="59">
        <f t="shared" si="1"/>
        <v>-99201300</v>
      </c>
      <c r="I13" s="59">
        <v>2708212771</v>
      </c>
      <c r="J13" s="27">
        <f t="shared" si="2"/>
        <v>-2.1345450195602469</v>
      </c>
      <c r="K13" s="28">
        <f t="shared" si="3"/>
        <v>-3.6890936148196753</v>
      </c>
      <c r="L13" s="78">
        <v>466867260</v>
      </c>
      <c r="M13" s="79">
        <v>24435571</v>
      </c>
      <c r="N13" s="29">
        <f t="shared" si="4"/>
        <v>-11.74186919853836</v>
      </c>
      <c r="O13" s="28">
        <f t="shared" si="5"/>
        <v>-405.97086927086752</v>
      </c>
      <c r="Q13" s="30"/>
    </row>
    <row r="14" spans="1:17" x14ac:dyDescent="0.2">
      <c r="A14" s="1" t="s">
        <v>16</v>
      </c>
      <c r="B14" s="26" t="s">
        <v>24</v>
      </c>
      <c r="C14" s="57">
        <v>1465377207</v>
      </c>
      <c r="D14" s="58">
        <v>1917562451</v>
      </c>
      <c r="E14" s="59">
        <f t="shared" si="0"/>
        <v>452185244</v>
      </c>
      <c r="F14" s="57">
        <v>1558308767</v>
      </c>
      <c r="G14" s="58">
        <v>1772170324</v>
      </c>
      <c r="H14" s="59">
        <f t="shared" si="1"/>
        <v>213861557</v>
      </c>
      <c r="I14" s="59">
        <v>1643117986</v>
      </c>
      <c r="J14" s="27">
        <f t="shared" si="2"/>
        <v>30.857941684908436</v>
      </c>
      <c r="K14" s="28">
        <f t="shared" si="3"/>
        <v>13.723952629216004</v>
      </c>
      <c r="L14" s="78">
        <v>466867260</v>
      </c>
      <c r="M14" s="79">
        <v>24435571</v>
      </c>
      <c r="N14" s="29">
        <f t="shared" si="4"/>
        <v>96.855205481746566</v>
      </c>
      <c r="O14" s="28">
        <f t="shared" si="5"/>
        <v>875.20589144407563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466867260</v>
      </c>
      <c r="M15" s="79">
        <v>24435571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2301128590</v>
      </c>
      <c r="D16" s="58">
        <v>2569190283</v>
      </c>
      <c r="E16" s="59">
        <f t="shared" si="0"/>
        <v>268061693</v>
      </c>
      <c r="F16" s="57">
        <v>2406980505</v>
      </c>
      <c r="G16" s="58">
        <v>2687373036</v>
      </c>
      <c r="H16" s="59">
        <f t="shared" si="1"/>
        <v>280392531</v>
      </c>
      <c r="I16" s="59">
        <v>2808304822</v>
      </c>
      <c r="J16" s="27">
        <f t="shared" si="2"/>
        <v>11.649140085648147</v>
      </c>
      <c r="K16" s="28">
        <f t="shared" si="3"/>
        <v>11.649140091394301</v>
      </c>
      <c r="L16" s="78">
        <v>466867260</v>
      </c>
      <c r="M16" s="79">
        <v>24435571</v>
      </c>
      <c r="N16" s="29">
        <f t="shared" si="4"/>
        <v>57.417111022092236</v>
      </c>
      <c r="O16" s="28">
        <f t="shared" si="5"/>
        <v>1147.4768934190242</v>
      </c>
      <c r="Q16" s="30"/>
    </row>
    <row r="17" spans="1:17" x14ac:dyDescent="0.2">
      <c r="A17" s="1" t="s">
        <v>16</v>
      </c>
      <c r="B17" s="26" t="s">
        <v>26</v>
      </c>
      <c r="C17" s="57">
        <v>2953100739</v>
      </c>
      <c r="D17" s="58">
        <v>2754540005</v>
      </c>
      <c r="E17" s="59">
        <f t="shared" si="0"/>
        <v>-198560734</v>
      </c>
      <c r="F17" s="57">
        <v>3141031945</v>
      </c>
      <c r="G17" s="58">
        <v>2770414728</v>
      </c>
      <c r="H17" s="59">
        <f t="shared" si="1"/>
        <v>-370617217</v>
      </c>
      <c r="I17" s="59">
        <v>2783407259</v>
      </c>
      <c r="J17" s="39">
        <f t="shared" si="2"/>
        <v>-6.7238049612638022</v>
      </c>
      <c r="K17" s="28">
        <f t="shared" si="3"/>
        <v>-11.799218329821857</v>
      </c>
      <c r="L17" s="82">
        <v>466867260</v>
      </c>
      <c r="M17" s="79">
        <v>24435571</v>
      </c>
      <c r="N17" s="29">
        <f t="shared" si="4"/>
        <v>-42.530447305300441</v>
      </c>
      <c r="O17" s="28">
        <f t="shared" si="5"/>
        <v>-1516.7119155922323</v>
      </c>
      <c r="Q17" s="30"/>
    </row>
    <row r="18" spans="1:17" ht="16.5" x14ac:dyDescent="0.3">
      <c r="A18" s="1" t="s">
        <v>16</v>
      </c>
      <c r="B18" s="31" t="s">
        <v>27</v>
      </c>
      <c r="C18" s="60">
        <v>9287785820</v>
      </c>
      <c r="D18" s="61">
        <v>9754653080</v>
      </c>
      <c r="E18" s="62">
        <f t="shared" si="0"/>
        <v>466867260</v>
      </c>
      <c r="F18" s="60">
        <v>9795363848</v>
      </c>
      <c r="G18" s="61">
        <v>9819799419</v>
      </c>
      <c r="H18" s="62">
        <f t="shared" si="1"/>
        <v>24435571</v>
      </c>
      <c r="I18" s="62">
        <v>9943042838</v>
      </c>
      <c r="J18" s="40">
        <f t="shared" si="2"/>
        <v>5.0266798680333906</v>
      </c>
      <c r="K18" s="33">
        <f t="shared" si="3"/>
        <v>0.24946057521884921</v>
      </c>
      <c r="L18" s="83">
        <v>466867260</v>
      </c>
      <c r="M18" s="81">
        <v>24435571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632221943</v>
      </c>
      <c r="D19" s="67">
        <v>905472153</v>
      </c>
      <c r="E19" s="68">
        <f t="shared" si="0"/>
        <v>273250210</v>
      </c>
      <c r="F19" s="69">
        <v>818075355</v>
      </c>
      <c r="G19" s="70">
        <v>1474736962</v>
      </c>
      <c r="H19" s="71">
        <f t="shared" si="1"/>
        <v>656661607</v>
      </c>
      <c r="I19" s="71">
        <v>2001874956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140366866</v>
      </c>
      <c r="M22" s="79">
        <v>57703259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212994490</v>
      </c>
      <c r="D23" s="58">
        <v>306596593</v>
      </c>
      <c r="E23" s="59">
        <f t="shared" si="0"/>
        <v>93602103</v>
      </c>
      <c r="F23" s="57">
        <v>222977200</v>
      </c>
      <c r="G23" s="58">
        <v>317665081</v>
      </c>
      <c r="H23" s="59">
        <f t="shared" si="1"/>
        <v>94687881</v>
      </c>
      <c r="I23" s="59">
        <v>306966242</v>
      </c>
      <c r="J23" s="27">
        <f t="shared" si="2"/>
        <v>43.945786109302638</v>
      </c>
      <c r="K23" s="28">
        <f t="shared" si="3"/>
        <v>42.465274924969911</v>
      </c>
      <c r="L23" s="78">
        <v>140366866</v>
      </c>
      <c r="M23" s="79">
        <v>57703259</v>
      </c>
      <c r="N23" s="29">
        <f t="shared" si="4"/>
        <v>66.683901740742726</v>
      </c>
      <c r="O23" s="28">
        <f t="shared" si="5"/>
        <v>164.0945115422337</v>
      </c>
      <c r="Q23" s="30"/>
    </row>
    <row r="24" spans="1:17" x14ac:dyDescent="0.2">
      <c r="A24" s="4" t="s">
        <v>16</v>
      </c>
      <c r="B24" s="26" t="s">
        <v>32</v>
      </c>
      <c r="C24" s="57">
        <v>986519121</v>
      </c>
      <c r="D24" s="58">
        <v>1033283884</v>
      </c>
      <c r="E24" s="59">
        <f t="shared" si="0"/>
        <v>46764763</v>
      </c>
      <c r="F24" s="57">
        <v>1069312115</v>
      </c>
      <c r="G24" s="58">
        <v>1032327493</v>
      </c>
      <c r="H24" s="59">
        <f t="shared" si="1"/>
        <v>-36984622</v>
      </c>
      <c r="I24" s="59">
        <v>1081629792</v>
      </c>
      <c r="J24" s="27">
        <f t="shared" si="2"/>
        <v>4.740380799978432</v>
      </c>
      <c r="K24" s="28">
        <f t="shared" si="3"/>
        <v>-3.4587302884901852</v>
      </c>
      <c r="L24" s="78">
        <v>140366866</v>
      </c>
      <c r="M24" s="79">
        <v>57703259</v>
      </c>
      <c r="N24" s="29">
        <f t="shared" si="4"/>
        <v>33.316098259257281</v>
      </c>
      <c r="O24" s="28">
        <f t="shared" si="5"/>
        <v>-64.09451154223369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140366866</v>
      </c>
      <c r="M25" s="79">
        <v>57703259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1199513611</v>
      </c>
      <c r="D26" s="61">
        <v>1339880477</v>
      </c>
      <c r="E26" s="62">
        <f t="shared" si="0"/>
        <v>140366866</v>
      </c>
      <c r="F26" s="60">
        <v>1292289315</v>
      </c>
      <c r="G26" s="61">
        <v>1349992574</v>
      </c>
      <c r="H26" s="62">
        <f t="shared" si="1"/>
        <v>57703259</v>
      </c>
      <c r="I26" s="62">
        <v>1388596034</v>
      </c>
      <c r="J26" s="40">
        <f t="shared" si="2"/>
        <v>11.701981929407218</v>
      </c>
      <c r="K26" s="33">
        <f t="shared" si="3"/>
        <v>4.4651966343929725</v>
      </c>
      <c r="L26" s="83">
        <v>140366866</v>
      </c>
      <c r="M26" s="81">
        <v>57703259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225975598</v>
      </c>
      <c r="D28" s="58">
        <v>250682426</v>
      </c>
      <c r="E28" s="59">
        <f t="shared" si="0"/>
        <v>24706828</v>
      </c>
      <c r="F28" s="57">
        <v>259606582</v>
      </c>
      <c r="G28" s="58">
        <v>240047107</v>
      </c>
      <c r="H28" s="59">
        <f t="shared" si="1"/>
        <v>-19559475</v>
      </c>
      <c r="I28" s="59">
        <v>190856971</v>
      </c>
      <c r="J28" s="27">
        <f t="shared" si="2"/>
        <v>10.933405296265661</v>
      </c>
      <c r="K28" s="28">
        <f t="shared" si="3"/>
        <v>-7.534275459934217</v>
      </c>
      <c r="L28" s="78">
        <v>140366866</v>
      </c>
      <c r="M28" s="79">
        <v>57703259</v>
      </c>
      <c r="N28" s="29">
        <f t="shared" si="4"/>
        <v>17.601609770214573</v>
      </c>
      <c r="O28" s="28">
        <f t="shared" si="5"/>
        <v>-33.896655646434112</v>
      </c>
      <c r="Q28" s="30"/>
    </row>
    <row r="29" spans="1:17" x14ac:dyDescent="0.2">
      <c r="A29" s="4" t="s">
        <v>16</v>
      </c>
      <c r="B29" s="26" t="s">
        <v>36</v>
      </c>
      <c r="C29" s="57">
        <v>279665037</v>
      </c>
      <c r="D29" s="58">
        <v>222144800</v>
      </c>
      <c r="E29" s="59">
        <f t="shared" si="0"/>
        <v>-57520237</v>
      </c>
      <c r="F29" s="57">
        <v>343880131</v>
      </c>
      <c r="G29" s="58">
        <v>230126901</v>
      </c>
      <c r="H29" s="59">
        <f t="shared" si="1"/>
        <v>-113753230</v>
      </c>
      <c r="I29" s="59">
        <v>240750612</v>
      </c>
      <c r="J29" s="27">
        <f t="shared" si="2"/>
        <v>-20.567546668338093</v>
      </c>
      <c r="K29" s="28">
        <f t="shared" si="3"/>
        <v>-33.079326121345467</v>
      </c>
      <c r="L29" s="78">
        <v>140366866</v>
      </c>
      <c r="M29" s="79">
        <v>57703259</v>
      </c>
      <c r="N29" s="29">
        <f t="shared" si="4"/>
        <v>-40.978500581469135</v>
      </c>
      <c r="O29" s="28">
        <f t="shared" si="5"/>
        <v>-197.13484467142487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140366866</v>
      </c>
      <c r="M30" s="79">
        <v>57703259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142500717</v>
      </c>
      <c r="D31" s="58">
        <v>135715845</v>
      </c>
      <c r="E31" s="59">
        <f t="shared" si="0"/>
        <v>-6784872</v>
      </c>
      <c r="F31" s="57">
        <v>132577656</v>
      </c>
      <c r="G31" s="58">
        <v>162317540</v>
      </c>
      <c r="H31" s="59">
        <f t="shared" si="1"/>
        <v>29739884</v>
      </c>
      <c r="I31" s="59">
        <v>178180163</v>
      </c>
      <c r="J31" s="27">
        <f t="shared" si="2"/>
        <v>-4.761289727405372</v>
      </c>
      <c r="K31" s="28">
        <f t="shared" si="3"/>
        <v>22.432048429035433</v>
      </c>
      <c r="L31" s="78">
        <v>140366866</v>
      </c>
      <c r="M31" s="79">
        <v>57703259</v>
      </c>
      <c r="N31" s="29">
        <f t="shared" si="4"/>
        <v>-4.8336706470314725</v>
      </c>
      <c r="O31" s="28">
        <f t="shared" si="5"/>
        <v>51.539348930014505</v>
      </c>
      <c r="Q31" s="30"/>
    </row>
    <row r="32" spans="1:17" x14ac:dyDescent="0.2">
      <c r="A32" s="4" t="s">
        <v>16</v>
      </c>
      <c r="B32" s="26" t="s">
        <v>39</v>
      </c>
      <c r="C32" s="57">
        <v>551372259</v>
      </c>
      <c r="D32" s="58">
        <v>731337406</v>
      </c>
      <c r="E32" s="59">
        <f t="shared" si="0"/>
        <v>179965147</v>
      </c>
      <c r="F32" s="57">
        <v>556224946</v>
      </c>
      <c r="G32" s="58">
        <v>717501026</v>
      </c>
      <c r="H32" s="59">
        <f t="shared" si="1"/>
        <v>161276080</v>
      </c>
      <c r="I32" s="59">
        <v>778808288</v>
      </c>
      <c r="J32" s="27">
        <f t="shared" si="2"/>
        <v>32.63949973224895</v>
      </c>
      <c r="K32" s="28">
        <f t="shared" si="3"/>
        <v>28.994758534256746</v>
      </c>
      <c r="L32" s="78">
        <v>140366866</v>
      </c>
      <c r="M32" s="79">
        <v>57703259</v>
      </c>
      <c r="N32" s="29">
        <f t="shared" si="4"/>
        <v>128.21056145828601</v>
      </c>
      <c r="O32" s="28">
        <f t="shared" si="5"/>
        <v>279.49215138784444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1199513611</v>
      </c>
      <c r="D33" s="76">
        <v>1339880477</v>
      </c>
      <c r="E33" s="77">
        <f t="shared" si="0"/>
        <v>140366866</v>
      </c>
      <c r="F33" s="75">
        <v>1292289315</v>
      </c>
      <c r="G33" s="76">
        <v>1349992574</v>
      </c>
      <c r="H33" s="77">
        <f t="shared" si="1"/>
        <v>57703259</v>
      </c>
      <c r="I33" s="77">
        <v>1388596034</v>
      </c>
      <c r="J33" s="53">
        <f t="shared" si="2"/>
        <v>11.701981929407218</v>
      </c>
      <c r="K33" s="54">
        <f t="shared" si="3"/>
        <v>4.4651966343929725</v>
      </c>
      <c r="L33" s="90">
        <v>140366866</v>
      </c>
      <c r="M33" s="91">
        <v>57703259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28755271</v>
      </c>
      <c r="D8" s="58">
        <v>28755189</v>
      </c>
      <c r="E8" s="59">
        <f>$D8       -$C8</f>
        <v>-82</v>
      </c>
      <c r="F8" s="57">
        <v>30106769</v>
      </c>
      <c r="G8" s="58">
        <v>30077926</v>
      </c>
      <c r="H8" s="59">
        <f>$G8       -$F8</f>
        <v>-28843</v>
      </c>
      <c r="I8" s="59">
        <v>31431433</v>
      </c>
      <c r="J8" s="27">
        <f>IF(($C8       =0),0,(($E8       /$C8       )*100))</f>
        <v>-2.8516510938116356E-4</v>
      </c>
      <c r="K8" s="28">
        <f>IF(($F8       =0),0,(($H8       /$F8       )*100))</f>
        <v>-9.5802375871020903E-2</v>
      </c>
      <c r="L8" s="78">
        <v>-886567</v>
      </c>
      <c r="M8" s="79">
        <v>5848047</v>
      </c>
      <c r="N8" s="29">
        <f>IF(($L8       =0),0,(($E8       /$L8       )*100))</f>
        <v>9.2491599619656494E-3</v>
      </c>
      <c r="O8" s="28">
        <f>IF(($M8       =0),0,(($H8       /$M8       )*100))</f>
        <v>-0.49320739043307965</v>
      </c>
      <c r="Q8" s="30"/>
    </row>
    <row r="9" spans="1:17" x14ac:dyDescent="0.2">
      <c r="A9" s="1" t="s">
        <v>16</v>
      </c>
      <c r="B9" s="26" t="s">
        <v>19</v>
      </c>
      <c r="C9" s="57">
        <v>91389850</v>
      </c>
      <c r="D9" s="58">
        <v>93970657</v>
      </c>
      <c r="E9" s="59">
        <f>$D9       -$C9</f>
        <v>2580807</v>
      </c>
      <c r="F9" s="57">
        <v>94135790</v>
      </c>
      <c r="G9" s="58">
        <v>98293307</v>
      </c>
      <c r="H9" s="59">
        <f>$G9       -$F9</f>
        <v>4157517</v>
      </c>
      <c r="I9" s="59">
        <v>102753714</v>
      </c>
      <c r="J9" s="27">
        <f>IF(($C9       =0),0,(($E9       /$C9       )*100))</f>
        <v>2.8239536447428244</v>
      </c>
      <c r="K9" s="28">
        <f>IF(($F9       =0),0,(($H9       /$F9       )*100))</f>
        <v>4.4165104473017118</v>
      </c>
      <c r="L9" s="78">
        <v>-886567</v>
      </c>
      <c r="M9" s="79">
        <v>5848047</v>
      </c>
      <c r="N9" s="29">
        <f>IF(($L9       =0),0,(($E9       /$L9       )*100))</f>
        <v>-291.10118017025223</v>
      </c>
      <c r="O9" s="28">
        <f>IF(($M9       =0),0,(($H9       /$M9       )*100))</f>
        <v>71.092400591171724</v>
      </c>
      <c r="Q9" s="30"/>
    </row>
    <row r="10" spans="1:17" x14ac:dyDescent="0.2">
      <c r="A10" s="1" t="s">
        <v>16</v>
      </c>
      <c r="B10" s="26" t="s">
        <v>20</v>
      </c>
      <c r="C10" s="57">
        <v>125058850</v>
      </c>
      <c r="D10" s="58">
        <v>121591558</v>
      </c>
      <c r="E10" s="59">
        <f t="shared" ref="E10:E33" si="0">$D10      -$C10</f>
        <v>-3467292</v>
      </c>
      <c r="F10" s="57">
        <v>122888196</v>
      </c>
      <c r="G10" s="58">
        <v>124607569</v>
      </c>
      <c r="H10" s="59">
        <f t="shared" ref="H10:H33" si="1">$G10      -$F10</f>
        <v>1719373</v>
      </c>
      <c r="I10" s="59">
        <v>130945782</v>
      </c>
      <c r="J10" s="27">
        <f t="shared" ref="J10:J33" si="2">IF(($C10      =0),0,(($E10      /$C10      )*100))</f>
        <v>-2.7725282936793358</v>
      </c>
      <c r="K10" s="28">
        <f t="shared" ref="K10:K33" si="3">IF(($F10      =0),0,(($H10      /$F10      )*100))</f>
        <v>1.399136008148415</v>
      </c>
      <c r="L10" s="78">
        <v>-886567</v>
      </c>
      <c r="M10" s="79">
        <v>5848047</v>
      </c>
      <c r="N10" s="29">
        <f t="shared" ref="N10:N33" si="4">IF(($L10      =0),0,(($E10      /$L10      )*100))</f>
        <v>391.0919310102903</v>
      </c>
      <c r="O10" s="28">
        <f t="shared" ref="O10:O33" si="5">IF(($M10      =0),0,(($H10      /$M10      )*100))</f>
        <v>29.40080679926136</v>
      </c>
      <c r="Q10" s="30"/>
    </row>
    <row r="11" spans="1:17" ht="16.5" x14ac:dyDescent="0.3">
      <c r="A11" s="4" t="s">
        <v>16</v>
      </c>
      <c r="B11" s="31" t="s">
        <v>21</v>
      </c>
      <c r="C11" s="60">
        <v>245203971</v>
      </c>
      <c r="D11" s="61">
        <v>244317404</v>
      </c>
      <c r="E11" s="62">
        <f t="shared" si="0"/>
        <v>-886567</v>
      </c>
      <c r="F11" s="60">
        <v>247130755</v>
      </c>
      <c r="G11" s="61">
        <v>252978802</v>
      </c>
      <c r="H11" s="62">
        <f t="shared" si="1"/>
        <v>5848047</v>
      </c>
      <c r="I11" s="62">
        <v>265130929</v>
      </c>
      <c r="J11" s="32">
        <f t="shared" si="2"/>
        <v>-0.36156306783465592</v>
      </c>
      <c r="K11" s="33">
        <f t="shared" si="3"/>
        <v>2.3663776691816443</v>
      </c>
      <c r="L11" s="80">
        <v>-886567</v>
      </c>
      <c r="M11" s="81">
        <v>5848047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82955514</v>
      </c>
      <c r="D13" s="58">
        <v>82955513</v>
      </c>
      <c r="E13" s="59">
        <f t="shared" si="0"/>
        <v>-1</v>
      </c>
      <c r="F13" s="57">
        <v>98149063</v>
      </c>
      <c r="G13" s="58">
        <v>86746809</v>
      </c>
      <c r="H13" s="59">
        <f t="shared" si="1"/>
        <v>-11402254</v>
      </c>
      <c r="I13" s="59">
        <v>90650426</v>
      </c>
      <c r="J13" s="27">
        <f t="shared" si="2"/>
        <v>-1.2054653775034171E-6</v>
      </c>
      <c r="K13" s="28">
        <f t="shared" si="3"/>
        <v>-11.617282581699225</v>
      </c>
      <c r="L13" s="78">
        <v>-41553917</v>
      </c>
      <c r="M13" s="79">
        <v>-63529365</v>
      </c>
      <c r="N13" s="29">
        <f t="shared" si="4"/>
        <v>2.4065120022259273E-6</v>
      </c>
      <c r="O13" s="28">
        <f t="shared" si="5"/>
        <v>17.948005619133767</v>
      </c>
      <c r="Q13" s="30"/>
    </row>
    <row r="14" spans="1:17" x14ac:dyDescent="0.2">
      <c r="A14" s="1" t="s">
        <v>16</v>
      </c>
      <c r="B14" s="26" t="s">
        <v>24</v>
      </c>
      <c r="C14" s="57">
        <v>28940442</v>
      </c>
      <c r="D14" s="58">
        <v>24940441</v>
      </c>
      <c r="E14" s="59">
        <f t="shared" si="0"/>
        <v>-4000001</v>
      </c>
      <c r="F14" s="57">
        <v>30300642</v>
      </c>
      <c r="G14" s="58">
        <v>26087702</v>
      </c>
      <c r="H14" s="59">
        <f t="shared" si="1"/>
        <v>-4212940</v>
      </c>
      <c r="I14" s="59">
        <v>27261648</v>
      </c>
      <c r="J14" s="27">
        <f t="shared" si="2"/>
        <v>-13.821492429175752</v>
      </c>
      <c r="K14" s="28">
        <f t="shared" si="3"/>
        <v>-13.903797813920907</v>
      </c>
      <c r="L14" s="78">
        <v>-41553917</v>
      </c>
      <c r="M14" s="79">
        <v>-63529365</v>
      </c>
      <c r="N14" s="29">
        <f t="shared" si="4"/>
        <v>9.6260504154157118</v>
      </c>
      <c r="O14" s="28">
        <f t="shared" si="5"/>
        <v>6.6314845111390612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-41553917</v>
      </c>
      <c r="M15" s="79">
        <v>-63529365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39862001</v>
      </c>
      <c r="D16" s="58">
        <v>39862000</v>
      </c>
      <c r="E16" s="59">
        <f t="shared" si="0"/>
        <v>-1</v>
      </c>
      <c r="F16" s="57">
        <v>41735514</v>
      </c>
      <c r="G16" s="58">
        <v>41695652</v>
      </c>
      <c r="H16" s="59">
        <f t="shared" si="1"/>
        <v>-39862</v>
      </c>
      <c r="I16" s="59">
        <v>43571956</v>
      </c>
      <c r="J16" s="27">
        <f t="shared" si="2"/>
        <v>-2.5086547963309719E-6</v>
      </c>
      <c r="K16" s="28">
        <f t="shared" si="3"/>
        <v>-9.5510983763132759E-2</v>
      </c>
      <c r="L16" s="78">
        <v>-41553917</v>
      </c>
      <c r="M16" s="79">
        <v>-63529365</v>
      </c>
      <c r="N16" s="29">
        <f t="shared" si="4"/>
        <v>2.4065120022259273E-6</v>
      </c>
      <c r="O16" s="28">
        <f t="shared" si="5"/>
        <v>6.2745786928611672E-2</v>
      </c>
      <c r="Q16" s="30"/>
    </row>
    <row r="17" spans="1:17" x14ac:dyDescent="0.2">
      <c r="A17" s="1" t="s">
        <v>16</v>
      </c>
      <c r="B17" s="26" t="s">
        <v>26</v>
      </c>
      <c r="C17" s="57">
        <v>133941823</v>
      </c>
      <c r="D17" s="58">
        <v>96387909</v>
      </c>
      <c r="E17" s="59">
        <f t="shared" si="0"/>
        <v>-37553914</v>
      </c>
      <c r="F17" s="57">
        <v>140234715</v>
      </c>
      <c r="G17" s="58">
        <v>92360406</v>
      </c>
      <c r="H17" s="59">
        <f t="shared" si="1"/>
        <v>-47874309</v>
      </c>
      <c r="I17" s="59">
        <v>103402171</v>
      </c>
      <c r="J17" s="39">
        <f t="shared" si="2"/>
        <v>-28.03748161617899</v>
      </c>
      <c r="K17" s="28">
        <f t="shared" si="3"/>
        <v>-34.138700249791931</v>
      </c>
      <c r="L17" s="82">
        <v>-41553917</v>
      </c>
      <c r="M17" s="79">
        <v>-63529365</v>
      </c>
      <c r="N17" s="29">
        <f t="shared" si="4"/>
        <v>90.373944771560289</v>
      </c>
      <c r="O17" s="28">
        <f t="shared" si="5"/>
        <v>75.357764082798568</v>
      </c>
      <c r="Q17" s="30"/>
    </row>
    <row r="18" spans="1:17" ht="16.5" x14ac:dyDescent="0.3">
      <c r="A18" s="1" t="s">
        <v>16</v>
      </c>
      <c r="B18" s="31" t="s">
        <v>27</v>
      </c>
      <c r="C18" s="60">
        <v>285699780</v>
      </c>
      <c r="D18" s="61">
        <v>244145863</v>
      </c>
      <c r="E18" s="62">
        <f t="shared" si="0"/>
        <v>-41553917</v>
      </c>
      <c r="F18" s="60">
        <v>310419934</v>
      </c>
      <c r="G18" s="61">
        <v>246890569</v>
      </c>
      <c r="H18" s="62">
        <f t="shared" si="1"/>
        <v>-63529365</v>
      </c>
      <c r="I18" s="62">
        <v>264886201</v>
      </c>
      <c r="J18" s="40">
        <f t="shared" si="2"/>
        <v>-14.544609379818214</v>
      </c>
      <c r="K18" s="33">
        <f t="shared" si="3"/>
        <v>-20.465620290995872</v>
      </c>
      <c r="L18" s="83">
        <v>-41553917</v>
      </c>
      <c r="M18" s="81">
        <v>-63529365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-40495809</v>
      </c>
      <c r="D19" s="67">
        <v>171541</v>
      </c>
      <c r="E19" s="68">
        <f t="shared" si="0"/>
        <v>40667350</v>
      </c>
      <c r="F19" s="69">
        <v>-63289179</v>
      </c>
      <c r="G19" s="70">
        <v>6088233</v>
      </c>
      <c r="H19" s="71">
        <f t="shared" si="1"/>
        <v>69377412</v>
      </c>
      <c r="I19" s="71">
        <v>244728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-6789670</v>
      </c>
      <c r="M22" s="79">
        <v>-6212231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1730850</v>
      </c>
      <c r="D23" s="58">
        <v>1774000</v>
      </c>
      <c r="E23" s="59">
        <f t="shared" si="0"/>
        <v>43150</v>
      </c>
      <c r="F23" s="57">
        <v>1812200</v>
      </c>
      <c r="G23" s="58">
        <v>1855604</v>
      </c>
      <c r="H23" s="59">
        <f t="shared" si="1"/>
        <v>43404</v>
      </c>
      <c r="I23" s="59">
        <v>1939107</v>
      </c>
      <c r="J23" s="27">
        <f t="shared" si="2"/>
        <v>2.4929947713551148</v>
      </c>
      <c r="K23" s="28">
        <f t="shared" si="3"/>
        <v>2.3950998786005959</v>
      </c>
      <c r="L23" s="78">
        <v>-6789670</v>
      </c>
      <c r="M23" s="79">
        <v>-6212231</v>
      </c>
      <c r="N23" s="29">
        <f t="shared" si="4"/>
        <v>-0.63552425964737602</v>
      </c>
      <c r="O23" s="28">
        <f t="shared" si="5"/>
        <v>-0.69868618858506715</v>
      </c>
      <c r="Q23" s="30"/>
    </row>
    <row r="24" spans="1:17" x14ac:dyDescent="0.2">
      <c r="A24" s="4" t="s">
        <v>16</v>
      </c>
      <c r="B24" s="26" t="s">
        <v>32</v>
      </c>
      <c r="C24" s="57">
        <v>48106120</v>
      </c>
      <c r="D24" s="58">
        <v>41273300</v>
      </c>
      <c r="E24" s="59">
        <f t="shared" si="0"/>
        <v>-6832820</v>
      </c>
      <c r="F24" s="57">
        <v>49427507</v>
      </c>
      <c r="G24" s="58">
        <v>43171872</v>
      </c>
      <c r="H24" s="59">
        <f t="shared" si="1"/>
        <v>-6255635</v>
      </c>
      <c r="I24" s="59">
        <v>45114606</v>
      </c>
      <c r="J24" s="27">
        <f t="shared" si="2"/>
        <v>-14.203639786372296</v>
      </c>
      <c r="K24" s="28">
        <f t="shared" si="3"/>
        <v>-12.656181506382671</v>
      </c>
      <c r="L24" s="78">
        <v>-6789670</v>
      </c>
      <c r="M24" s="79">
        <v>-6212231</v>
      </c>
      <c r="N24" s="29">
        <f t="shared" si="4"/>
        <v>100.63552425964737</v>
      </c>
      <c r="O24" s="28">
        <f t="shared" si="5"/>
        <v>100.69868618858506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-6789670</v>
      </c>
      <c r="M25" s="79">
        <v>-6212231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49836970</v>
      </c>
      <c r="D26" s="61">
        <v>43047300</v>
      </c>
      <c r="E26" s="62">
        <f t="shared" si="0"/>
        <v>-6789670</v>
      </c>
      <c r="F26" s="60">
        <v>51239707</v>
      </c>
      <c r="G26" s="61">
        <v>45027476</v>
      </c>
      <c r="H26" s="62">
        <f t="shared" si="1"/>
        <v>-6212231</v>
      </c>
      <c r="I26" s="62">
        <v>47053713</v>
      </c>
      <c r="J26" s="40">
        <f t="shared" si="2"/>
        <v>-13.623761637194235</v>
      </c>
      <c r="K26" s="33">
        <f t="shared" si="3"/>
        <v>-12.123861285935925</v>
      </c>
      <c r="L26" s="83">
        <v>-6789670</v>
      </c>
      <c r="M26" s="81">
        <v>-6212231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20287000</v>
      </c>
      <c r="D28" s="58">
        <v>0</v>
      </c>
      <c r="E28" s="59">
        <f t="shared" si="0"/>
        <v>-20287000</v>
      </c>
      <c r="F28" s="57">
        <v>23285000</v>
      </c>
      <c r="G28" s="58">
        <v>0</v>
      </c>
      <c r="H28" s="59">
        <f t="shared" si="1"/>
        <v>-23285000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-6789670</v>
      </c>
      <c r="M28" s="79">
        <v>-6212231</v>
      </c>
      <c r="N28" s="29">
        <f t="shared" si="4"/>
        <v>298.79213570026229</v>
      </c>
      <c r="O28" s="28">
        <f t="shared" si="5"/>
        <v>374.82508296938732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41273300</v>
      </c>
      <c r="E29" s="59">
        <f t="shared" si="0"/>
        <v>41273300</v>
      </c>
      <c r="F29" s="57">
        <v>0</v>
      </c>
      <c r="G29" s="58">
        <v>43171872</v>
      </c>
      <c r="H29" s="59">
        <f t="shared" si="1"/>
        <v>43171872</v>
      </c>
      <c r="I29" s="59">
        <v>45114606</v>
      </c>
      <c r="J29" s="27">
        <f t="shared" si="2"/>
        <v>0</v>
      </c>
      <c r="K29" s="28">
        <f t="shared" si="3"/>
        <v>0</v>
      </c>
      <c r="L29" s="78">
        <v>-6789670</v>
      </c>
      <c r="M29" s="79">
        <v>-6212231</v>
      </c>
      <c r="N29" s="29">
        <f t="shared" si="4"/>
        <v>-607.88374103601507</v>
      </c>
      <c r="O29" s="28">
        <f t="shared" si="5"/>
        <v>-694.94955998899593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-6789670</v>
      </c>
      <c r="M30" s="79">
        <v>-6212231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-6789670</v>
      </c>
      <c r="M31" s="79">
        <v>-6212231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29549970</v>
      </c>
      <c r="D32" s="58">
        <v>1774000</v>
      </c>
      <c r="E32" s="59">
        <f t="shared" si="0"/>
        <v>-27775970</v>
      </c>
      <c r="F32" s="57">
        <v>27954707</v>
      </c>
      <c r="G32" s="58">
        <v>1855604</v>
      </c>
      <c r="H32" s="59">
        <f t="shared" si="1"/>
        <v>-26099103</v>
      </c>
      <c r="I32" s="59">
        <v>1939107</v>
      </c>
      <c r="J32" s="27">
        <f t="shared" si="2"/>
        <v>-93.996609810432972</v>
      </c>
      <c r="K32" s="28">
        <f t="shared" si="3"/>
        <v>-93.362105351345662</v>
      </c>
      <c r="L32" s="78">
        <v>-6789670</v>
      </c>
      <c r="M32" s="79">
        <v>-6212231</v>
      </c>
      <c r="N32" s="29">
        <f t="shared" si="4"/>
        <v>409.09160533575272</v>
      </c>
      <c r="O32" s="28">
        <f t="shared" si="5"/>
        <v>420.12447701960855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49836970</v>
      </c>
      <c r="D33" s="76">
        <v>43047300</v>
      </c>
      <c r="E33" s="77">
        <f t="shared" si="0"/>
        <v>-6789670</v>
      </c>
      <c r="F33" s="75">
        <v>51239707</v>
      </c>
      <c r="G33" s="76">
        <v>45027476</v>
      </c>
      <c r="H33" s="77">
        <f t="shared" si="1"/>
        <v>-6212231</v>
      </c>
      <c r="I33" s="77">
        <v>47053713</v>
      </c>
      <c r="J33" s="53">
        <f t="shared" si="2"/>
        <v>-13.623761637194235</v>
      </c>
      <c r="K33" s="54">
        <f t="shared" si="3"/>
        <v>-12.123861285935925</v>
      </c>
      <c r="L33" s="90">
        <v>-6789670</v>
      </c>
      <c r="M33" s="91">
        <v>-6212231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46129516</v>
      </c>
      <c r="D8" s="58">
        <v>48897324</v>
      </c>
      <c r="E8" s="59">
        <f>$D8       -$C8</f>
        <v>2767808</v>
      </c>
      <c r="F8" s="57">
        <v>48568769</v>
      </c>
      <c r="G8" s="58">
        <v>51831127</v>
      </c>
      <c r="H8" s="59">
        <f>$G8       -$F8</f>
        <v>3262358</v>
      </c>
      <c r="I8" s="59">
        <v>54941001</v>
      </c>
      <c r="J8" s="27">
        <f>IF(($C8       =0),0,(($E8       /$C8       )*100))</f>
        <v>6.0000802956614594</v>
      </c>
      <c r="K8" s="28">
        <f>IF(($F8       =0),0,(($H8       /$F8       )*100))</f>
        <v>6.7169872063259417</v>
      </c>
      <c r="L8" s="78">
        <v>18160611</v>
      </c>
      <c r="M8" s="79">
        <v>24174136</v>
      </c>
      <c r="N8" s="29">
        <f>IF(($L8       =0),0,(($E8       /$L8       )*100))</f>
        <v>15.240720700421367</v>
      </c>
      <c r="O8" s="28">
        <f>IF(($M8       =0),0,(($H8       /$M8       )*100))</f>
        <v>13.495241360435797</v>
      </c>
      <c r="Q8" s="30"/>
    </row>
    <row r="9" spans="1:17" x14ac:dyDescent="0.2">
      <c r="A9" s="1" t="s">
        <v>16</v>
      </c>
      <c r="B9" s="26" t="s">
        <v>19</v>
      </c>
      <c r="C9" s="57">
        <v>205977060</v>
      </c>
      <c r="D9" s="58">
        <v>218335728</v>
      </c>
      <c r="E9" s="59">
        <f>$D9       -$C9</f>
        <v>12358668</v>
      </c>
      <c r="F9" s="57">
        <v>210678975</v>
      </c>
      <c r="G9" s="58">
        <v>231435825</v>
      </c>
      <c r="H9" s="59">
        <f>$G9       -$F9</f>
        <v>20756850</v>
      </c>
      <c r="I9" s="59">
        <v>245321978</v>
      </c>
      <c r="J9" s="27">
        <f>IF(($C9       =0),0,(($E9       /$C9       )*100))</f>
        <v>6.0000215557984955</v>
      </c>
      <c r="K9" s="28">
        <f>IF(($F9       =0),0,(($H9       /$F9       )*100))</f>
        <v>9.8523594962430412</v>
      </c>
      <c r="L9" s="78">
        <v>18160611</v>
      </c>
      <c r="M9" s="79">
        <v>24174136</v>
      </c>
      <c r="N9" s="29">
        <f>IF(($L9       =0),0,(($E9       /$L9       )*100))</f>
        <v>68.052049570358619</v>
      </c>
      <c r="O9" s="28">
        <f>IF(($M9       =0),0,(($H9       /$M9       )*100))</f>
        <v>85.863875341811593</v>
      </c>
      <c r="Q9" s="30"/>
    </row>
    <row r="10" spans="1:17" x14ac:dyDescent="0.2">
      <c r="A10" s="1" t="s">
        <v>16</v>
      </c>
      <c r="B10" s="26" t="s">
        <v>20</v>
      </c>
      <c r="C10" s="57">
        <v>144021341</v>
      </c>
      <c r="D10" s="58">
        <v>147055476</v>
      </c>
      <c r="E10" s="59">
        <f t="shared" ref="E10:E33" si="0">$D10      -$C10</f>
        <v>3034135</v>
      </c>
      <c r="F10" s="57">
        <v>151753808</v>
      </c>
      <c r="G10" s="58">
        <v>151908736</v>
      </c>
      <c r="H10" s="59">
        <f t="shared" ref="H10:H33" si="1">$G10      -$F10</f>
        <v>154928</v>
      </c>
      <c r="I10" s="59">
        <v>157366363</v>
      </c>
      <c r="J10" s="27">
        <f t="shared" ref="J10:J33" si="2">IF(($C10      =0),0,(($E10      /$C10      )*100))</f>
        <v>2.1067259747289815</v>
      </c>
      <c r="K10" s="28">
        <f t="shared" ref="K10:K33" si="3">IF(($F10      =0),0,(($H10      /$F10      )*100))</f>
        <v>0.10209167205873346</v>
      </c>
      <c r="L10" s="78">
        <v>18160611</v>
      </c>
      <c r="M10" s="79">
        <v>24174136</v>
      </c>
      <c r="N10" s="29">
        <f t="shared" ref="N10:N33" si="4">IF(($L10      =0),0,(($E10      /$L10      )*100))</f>
        <v>16.707229729220014</v>
      </c>
      <c r="O10" s="28">
        <f t="shared" ref="O10:O33" si="5">IF(($M10      =0),0,(($H10      /$M10      )*100))</f>
        <v>0.64088329775260633</v>
      </c>
      <c r="Q10" s="30"/>
    </row>
    <row r="11" spans="1:17" ht="16.5" x14ac:dyDescent="0.3">
      <c r="A11" s="4" t="s">
        <v>16</v>
      </c>
      <c r="B11" s="31" t="s">
        <v>21</v>
      </c>
      <c r="C11" s="60">
        <v>396127917</v>
      </c>
      <c r="D11" s="61">
        <v>414288528</v>
      </c>
      <c r="E11" s="62">
        <f t="shared" si="0"/>
        <v>18160611</v>
      </c>
      <c r="F11" s="60">
        <v>411001552</v>
      </c>
      <c r="G11" s="61">
        <v>435175688</v>
      </c>
      <c r="H11" s="62">
        <f t="shared" si="1"/>
        <v>24174136</v>
      </c>
      <c r="I11" s="62">
        <v>457629342</v>
      </c>
      <c r="J11" s="32">
        <f t="shared" si="2"/>
        <v>4.5845319707674124</v>
      </c>
      <c r="K11" s="33">
        <f t="shared" si="3"/>
        <v>5.8817627043899829</v>
      </c>
      <c r="L11" s="80">
        <v>18160611</v>
      </c>
      <c r="M11" s="81">
        <v>24174136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163167741</v>
      </c>
      <c r="D13" s="58">
        <v>170848118</v>
      </c>
      <c r="E13" s="59">
        <f t="shared" si="0"/>
        <v>7680377</v>
      </c>
      <c r="F13" s="57">
        <v>172641171</v>
      </c>
      <c r="G13" s="58">
        <v>179804474</v>
      </c>
      <c r="H13" s="59">
        <f t="shared" si="1"/>
        <v>7163303</v>
      </c>
      <c r="I13" s="59">
        <v>190609349</v>
      </c>
      <c r="J13" s="27">
        <f t="shared" si="2"/>
        <v>4.7070437777280993</v>
      </c>
      <c r="K13" s="28">
        <f t="shared" si="3"/>
        <v>4.1492437513644997</v>
      </c>
      <c r="L13" s="78">
        <v>34404555</v>
      </c>
      <c r="M13" s="79">
        <v>53137767</v>
      </c>
      <c r="N13" s="29">
        <f t="shared" si="4"/>
        <v>22.323721379334803</v>
      </c>
      <c r="O13" s="28">
        <f t="shared" si="5"/>
        <v>13.480624806834657</v>
      </c>
      <c r="Q13" s="30"/>
    </row>
    <row r="14" spans="1:17" x14ac:dyDescent="0.2">
      <c r="A14" s="1" t="s">
        <v>16</v>
      </c>
      <c r="B14" s="26" t="s">
        <v>24</v>
      </c>
      <c r="C14" s="57">
        <v>129100000</v>
      </c>
      <c r="D14" s="58">
        <v>136846032</v>
      </c>
      <c r="E14" s="59">
        <f t="shared" si="0"/>
        <v>7746032</v>
      </c>
      <c r="F14" s="57">
        <v>124300000</v>
      </c>
      <c r="G14" s="58">
        <v>145056760</v>
      </c>
      <c r="H14" s="59">
        <f t="shared" si="1"/>
        <v>20756760</v>
      </c>
      <c r="I14" s="59">
        <v>153760166</v>
      </c>
      <c r="J14" s="27">
        <f t="shared" si="2"/>
        <v>6.0000247869868319</v>
      </c>
      <c r="K14" s="28">
        <f t="shared" si="3"/>
        <v>16.69892196299276</v>
      </c>
      <c r="L14" s="78">
        <v>34404555</v>
      </c>
      <c r="M14" s="79">
        <v>53137767</v>
      </c>
      <c r="N14" s="29">
        <f t="shared" si="4"/>
        <v>22.514553668838328</v>
      </c>
      <c r="O14" s="28">
        <f t="shared" si="5"/>
        <v>39.062160816806625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34404555</v>
      </c>
      <c r="M15" s="79">
        <v>53137767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93000000</v>
      </c>
      <c r="D16" s="58">
        <v>98580000</v>
      </c>
      <c r="E16" s="59">
        <f t="shared" si="0"/>
        <v>5580000</v>
      </c>
      <c r="F16" s="57">
        <v>94000000</v>
      </c>
      <c r="G16" s="58">
        <v>104494800</v>
      </c>
      <c r="H16" s="59">
        <f t="shared" si="1"/>
        <v>10494800</v>
      </c>
      <c r="I16" s="59">
        <v>110764488</v>
      </c>
      <c r="J16" s="27">
        <f t="shared" si="2"/>
        <v>6</v>
      </c>
      <c r="K16" s="28">
        <f t="shared" si="3"/>
        <v>11.16468085106383</v>
      </c>
      <c r="L16" s="78">
        <v>34404555</v>
      </c>
      <c r="M16" s="79">
        <v>53137767</v>
      </c>
      <c r="N16" s="29">
        <f t="shared" si="4"/>
        <v>16.218782658284635</v>
      </c>
      <c r="O16" s="28">
        <f t="shared" si="5"/>
        <v>19.750171285895394</v>
      </c>
      <c r="Q16" s="30"/>
    </row>
    <row r="17" spans="1:17" x14ac:dyDescent="0.2">
      <c r="A17" s="1" t="s">
        <v>16</v>
      </c>
      <c r="B17" s="26" t="s">
        <v>26</v>
      </c>
      <c r="C17" s="57">
        <v>171838026</v>
      </c>
      <c r="D17" s="58">
        <v>185236172</v>
      </c>
      <c r="E17" s="59">
        <f t="shared" si="0"/>
        <v>13398146</v>
      </c>
      <c r="F17" s="57">
        <v>181489160</v>
      </c>
      <c r="G17" s="58">
        <v>196212064</v>
      </c>
      <c r="H17" s="59">
        <f t="shared" si="1"/>
        <v>14722904</v>
      </c>
      <c r="I17" s="59">
        <v>208046801</v>
      </c>
      <c r="J17" s="39">
        <f t="shared" si="2"/>
        <v>7.796962239312502</v>
      </c>
      <c r="K17" s="28">
        <f t="shared" si="3"/>
        <v>8.1122773393187781</v>
      </c>
      <c r="L17" s="82">
        <v>34404555</v>
      </c>
      <c r="M17" s="79">
        <v>53137767</v>
      </c>
      <c r="N17" s="29">
        <f t="shared" si="4"/>
        <v>38.942942293542238</v>
      </c>
      <c r="O17" s="28">
        <f t="shared" si="5"/>
        <v>27.707043090463323</v>
      </c>
      <c r="Q17" s="30"/>
    </row>
    <row r="18" spans="1:17" ht="16.5" x14ac:dyDescent="0.3">
      <c r="A18" s="1" t="s">
        <v>16</v>
      </c>
      <c r="B18" s="31" t="s">
        <v>27</v>
      </c>
      <c r="C18" s="60">
        <v>557105767</v>
      </c>
      <c r="D18" s="61">
        <v>591510322</v>
      </c>
      <c r="E18" s="62">
        <f t="shared" si="0"/>
        <v>34404555</v>
      </c>
      <c r="F18" s="60">
        <v>572430331</v>
      </c>
      <c r="G18" s="61">
        <v>625568098</v>
      </c>
      <c r="H18" s="62">
        <f t="shared" si="1"/>
        <v>53137767</v>
      </c>
      <c r="I18" s="62">
        <v>663180804</v>
      </c>
      <c r="J18" s="40">
        <f t="shared" si="2"/>
        <v>6.1755876599999375</v>
      </c>
      <c r="K18" s="33">
        <f t="shared" si="3"/>
        <v>9.2828356783910539</v>
      </c>
      <c r="L18" s="83">
        <v>34404555</v>
      </c>
      <c r="M18" s="81">
        <v>53137767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-160977850</v>
      </c>
      <c r="D19" s="67">
        <v>-177221794</v>
      </c>
      <c r="E19" s="68">
        <f t="shared" si="0"/>
        <v>-16243944</v>
      </c>
      <c r="F19" s="69">
        <v>-161428779</v>
      </c>
      <c r="G19" s="70">
        <v>-190392410</v>
      </c>
      <c r="H19" s="71">
        <f t="shared" si="1"/>
        <v>-28963631</v>
      </c>
      <c r="I19" s="71">
        <v>-205551462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-18227550</v>
      </c>
      <c r="M22" s="79">
        <v>-18892983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-18227550</v>
      </c>
      <c r="M23" s="79">
        <v>-18892983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55487000</v>
      </c>
      <c r="D24" s="58">
        <v>37259450</v>
      </c>
      <c r="E24" s="59">
        <f t="shared" si="0"/>
        <v>-18227550</v>
      </c>
      <c r="F24" s="57">
        <v>58388000</v>
      </c>
      <c r="G24" s="58">
        <v>39495017</v>
      </c>
      <c r="H24" s="59">
        <f t="shared" si="1"/>
        <v>-18892983</v>
      </c>
      <c r="I24" s="59">
        <v>41864720</v>
      </c>
      <c r="J24" s="27">
        <f t="shared" si="2"/>
        <v>-32.850127056788075</v>
      </c>
      <c r="K24" s="28">
        <f t="shared" si="3"/>
        <v>-32.357647119271086</v>
      </c>
      <c r="L24" s="78">
        <v>-18227550</v>
      </c>
      <c r="M24" s="79">
        <v>-18892983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-18227550</v>
      </c>
      <c r="M25" s="79">
        <v>-18892983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55487000</v>
      </c>
      <c r="D26" s="61">
        <v>37259450</v>
      </c>
      <c r="E26" s="62">
        <f t="shared" si="0"/>
        <v>-18227550</v>
      </c>
      <c r="F26" s="60">
        <v>58388000</v>
      </c>
      <c r="G26" s="61">
        <v>39495017</v>
      </c>
      <c r="H26" s="62">
        <f t="shared" si="1"/>
        <v>-18892983</v>
      </c>
      <c r="I26" s="62">
        <v>41864720</v>
      </c>
      <c r="J26" s="40">
        <f t="shared" si="2"/>
        <v>-32.850127056788075</v>
      </c>
      <c r="K26" s="33">
        <f t="shared" si="3"/>
        <v>-32.357647119271086</v>
      </c>
      <c r="L26" s="83">
        <v>-18227550</v>
      </c>
      <c r="M26" s="81">
        <v>-18892983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7900000</v>
      </c>
      <c r="D28" s="58">
        <v>6786690</v>
      </c>
      <c r="E28" s="59">
        <f t="shared" si="0"/>
        <v>-1113310</v>
      </c>
      <c r="F28" s="57">
        <v>8980000</v>
      </c>
      <c r="G28" s="58">
        <v>7193891</v>
      </c>
      <c r="H28" s="59">
        <f t="shared" si="1"/>
        <v>-1786109</v>
      </c>
      <c r="I28" s="59">
        <v>7625525</v>
      </c>
      <c r="J28" s="27">
        <f t="shared" si="2"/>
        <v>-14.09253164556962</v>
      </c>
      <c r="K28" s="28">
        <f t="shared" si="3"/>
        <v>-19.889855233853009</v>
      </c>
      <c r="L28" s="78">
        <v>-33727550</v>
      </c>
      <c r="M28" s="79">
        <v>-34492983</v>
      </c>
      <c r="N28" s="29">
        <f t="shared" si="4"/>
        <v>3.3008920007530937</v>
      </c>
      <c r="O28" s="28">
        <f t="shared" si="5"/>
        <v>5.1781807331653518</v>
      </c>
      <c r="Q28" s="30"/>
    </row>
    <row r="29" spans="1:17" x14ac:dyDescent="0.2">
      <c r="A29" s="4" t="s">
        <v>16</v>
      </c>
      <c r="B29" s="26" t="s">
        <v>36</v>
      </c>
      <c r="C29" s="57">
        <v>15497000</v>
      </c>
      <c r="D29" s="58">
        <v>0</v>
      </c>
      <c r="E29" s="59">
        <f t="shared" si="0"/>
        <v>-15497000</v>
      </c>
      <c r="F29" s="57">
        <v>16698000</v>
      </c>
      <c r="G29" s="58">
        <v>0</v>
      </c>
      <c r="H29" s="59">
        <f t="shared" si="1"/>
        <v>-16698000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-33727550</v>
      </c>
      <c r="M29" s="79">
        <v>-34492983</v>
      </c>
      <c r="N29" s="29">
        <f t="shared" si="4"/>
        <v>45.947600700317693</v>
      </c>
      <c r="O29" s="28">
        <f t="shared" si="5"/>
        <v>48.409846141750045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-33727550</v>
      </c>
      <c r="M30" s="79">
        <v>-34492983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15500000</v>
      </c>
      <c r="D31" s="58">
        <v>0</v>
      </c>
      <c r="E31" s="59">
        <f t="shared" si="0"/>
        <v>-15500000</v>
      </c>
      <c r="F31" s="57">
        <v>15600000</v>
      </c>
      <c r="G31" s="58">
        <v>0</v>
      </c>
      <c r="H31" s="59">
        <f t="shared" si="1"/>
        <v>-15600000</v>
      </c>
      <c r="I31" s="59">
        <v>0</v>
      </c>
      <c r="J31" s="27">
        <f t="shared" si="2"/>
        <v>-100</v>
      </c>
      <c r="K31" s="28">
        <f t="shared" si="3"/>
        <v>-100</v>
      </c>
      <c r="L31" s="78">
        <v>-33727550</v>
      </c>
      <c r="M31" s="79">
        <v>-34492983</v>
      </c>
      <c r="N31" s="29">
        <f t="shared" si="4"/>
        <v>45.956495505899483</v>
      </c>
      <c r="O31" s="28">
        <f t="shared" si="5"/>
        <v>45.226589999479025</v>
      </c>
      <c r="Q31" s="30"/>
    </row>
    <row r="32" spans="1:17" x14ac:dyDescent="0.2">
      <c r="A32" s="4" t="s">
        <v>16</v>
      </c>
      <c r="B32" s="26" t="s">
        <v>39</v>
      </c>
      <c r="C32" s="57">
        <v>32090000</v>
      </c>
      <c r="D32" s="58">
        <v>30472760</v>
      </c>
      <c r="E32" s="59">
        <f t="shared" si="0"/>
        <v>-1617240</v>
      </c>
      <c r="F32" s="57">
        <v>32710000</v>
      </c>
      <c r="G32" s="58">
        <v>32301126</v>
      </c>
      <c r="H32" s="59">
        <f t="shared" si="1"/>
        <v>-408874</v>
      </c>
      <c r="I32" s="59">
        <v>34239195</v>
      </c>
      <c r="J32" s="27">
        <f t="shared" si="2"/>
        <v>-5.039700841383608</v>
      </c>
      <c r="K32" s="28">
        <f t="shared" si="3"/>
        <v>-1.2499969428309385</v>
      </c>
      <c r="L32" s="78">
        <v>-33727550</v>
      </c>
      <c r="M32" s="79">
        <v>-34492983</v>
      </c>
      <c r="N32" s="29">
        <f t="shared" si="4"/>
        <v>4.795011793029734</v>
      </c>
      <c r="O32" s="28">
        <f t="shared" si="5"/>
        <v>1.185383125605576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70987000</v>
      </c>
      <c r="D33" s="76">
        <v>37259450</v>
      </c>
      <c r="E33" s="77">
        <f t="shared" si="0"/>
        <v>-33727550</v>
      </c>
      <c r="F33" s="75">
        <v>73988000</v>
      </c>
      <c r="G33" s="76">
        <v>39495017</v>
      </c>
      <c r="H33" s="77">
        <f t="shared" si="1"/>
        <v>-34492983</v>
      </c>
      <c r="I33" s="77">
        <v>41864720</v>
      </c>
      <c r="J33" s="53">
        <f t="shared" si="2"/>
        <v>-47.512290982856015</v>
      </c>
      <c r="K33" s="54">
        <f t="shared" si="3"/>
        <v>-46.619699140401146</v>
      </c>
      <c r="L33" s="90">
        <v>-33727550</v>
      </c>
      <c r="M33" s="91">
        <v>-34492983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12232148</v>
      </c>
      <c r="D8" s="58">
        <v>17370852</v>
      </c>
      <c r="E8" s="59">
        <f>$D8       -$C8</f>
        <v>5138704</v>
      </c>
      <c r="F8" s="57">
        <v>12802369</v>
      </c>
      <c r="G8" s="58">
        <v>18169920</v>
      </c>
      <c r="H8" s="59">
        <f>$G8       -$F8</f>
        <v>5367551</v>
      </c>
      <c r="I8" s="59">
        <v>18987552</v>
      </c>
      <c r="J8" s="27">
        <f>IF(($C8       =0),0,(($E8       /$C8       )*100))</f>
        <v>42.00982525718296</v>
      </c>
      <c r="K8" s="28">
        <f>IF(($F8       =0),0,(($H8       /$F8       )*100))</f>
        <v>41.926232558989668</v>
      </c>
      <c r="L8" s="78">
        <v>-35453197</v>
      </c>
      <c r="M8" s="79">
        <v>-38630245</v>
      </c>
      <c r="N8" s="29">
        <f>IF(($L8       =0),0,(($E8       /$L8       )*100))</f>
        <v>-14.494331780572567</v>
      </c>
      <c r="O8" s="28">
        <f>IF(($M8       =0),0,(($H8       /$M8       )*100))</f>
        <v>-13.89468536893825</v>
      </c>
      <c r="Q8" s="30"/>
    </row>
    <row r="9" spans="1:17" x14ac:dyDescent="0.2">
      <c r="A9" s="1" t="s">
        <v>16</v>
      </c>
      <c r="B9" s="26" t="s">
        <v>19</v>
      </c>
      <c r="C9" s="57">
        <v>119763767</v>
      </c>
      <c r="D9" s="58">
        <v>85456908</v>
      </c>
      <c r="E9" s="59">
        <f>$D9       -$C9</f>
        <v>-34306859</v>
      </c>
      <c r="F9" s="57">
        <v>125549787</v>
      </c>
      <c r="G9" s="58">
        <v>89387940</v>
      </c>
      <c r="H9" s="59">
        <f>$G9       -$F9</f>
        <v>-36161847</v>
      </c>
      <c r="I9" s="59">
        <v>93410412</v>
      </c>
      <c r="J9" s="27">
        <f>IF(($C9       =0),0,(($E9       /$C9       )*100))</f>
        <v>-28.645440820177274</v>
      </c>
      <c r="K9" s="28">
        <f>IF(($F9       =0),0,(($H9       /$F9       )*100))</f>
        <v>-28.802794384669088</v>
      </c>
      <c r="L9" s="78">
        <v>-35453197</v>
      </c>
      <c r="M9" s="79">
        <v>-38630245</v>
      </c>
      <c r="N9" s="29">
        <f>IF(($L9       =0),0,(($E9       /$L9       )*100))</f>
        <v>96.766615997987429</v>
      </c>
      <c r="O9" s="28">
        <f>IF(($M9       =0),0,(($H9       /$M9       )*100))</f>
        <v>93.610193256605029</v>
      </c>
      <c r="Q9" s="30"/>
    </row>
    <row r="10" spans="1:17" x14ac:dyDescent="0.2">
      <c r="A10" s="1" t="s">
        <v>16</v>
      </c>
      <c r="B10" s="26" t="s">
        <v>20</v>
      </c>
      <c r="C10" s="57">
        <v>161018814</v>
      </c>
      <c r="D10" s="58">
        <v>154733772</v>
      </c>
      <c r="E10" s="59">
        <f t="shared" ref="E10:E33" si="0">$D10      -$C10</f>
        <v>-6285042</v>
      </c>
      <c r="F10" s="57">
        <v>166741677</v>
      </c>
      <c r="G10" s="58">
        <v>158905728</v>
      </c>
      <c r="H10" s="59">
        <f t="shared" ref="H10:H33" si="1">$G10      -$F10</f>
        <v>-7835949</v>
      </c>
      <c r="I10" s="59">
        <v>163282440</v>
      </c>
      <c r="J10" s="27">
        <f t="shared" ref="J10:J33" si="2">IF(($C10      =0),0,(($E10      /$C10      )*100))</f>
        <v>-3.9032966669348341</v>
      </c>
      <c r="K10" s="28">
        <f t="shared" ref="K10:K33" si="3">IF(($F10      =0),0,(($H10      /$F10      )*100))</f>
        <v>-4.6994543541744518</v>
      </c>
      <c r="L10" s="78">
        <v>-35453197</v>
      </c>
      <c r="M10" s="79">
        <v>-38630245</v>
      </c>
      <c r="N10" s="29">
        <f t="shared" ref="N10:N33" si="4">IF(($L10      =0),0,(($E10      /$L10      )*100))</f>
        <v>17.727715782585136</v>
      </c>
      <c r="O10" s="28">
        <f t="shared" ref="O10:O33" si="5">IF(($M10      =0),0,(($H10      /$M10      )*100))</f>
        <v>20.284492112333226</v>
      </c>
      <c r="Q10" s="30"/>
    </row>
    <row r="11" spans="1:17" ht="16.5" x14ac:dyDescent="0.3">
      <c r="A11" s="4" t="s">
        <v>16</v>
      </c>
      <c r="B11" s="31" t="s">
        <v>21</v>
      </c>
      <c r="C11" s="60">
        <v>293014729</v>
      </c>
      <c r="D11" s="61">
        <v>257561532</v>
      </c>
      <c r="E11" s="62">
        <f t="shared" si="0"/>
        <v>-35453197</v>
      </c>
      <c r="F11" s="60">
        <v>305093833</v>
      </c>
      <c r="G11" s="61">
        <v>266463588</v>
      </c>
      <c r="H11" s="62">
        <f t="shared" si="1"/>
        <v>-38630245</v>
      </c>
      <c r="I11" s="62">
        <v>275680404</v>
      </c>
      <c r="J11" s="32">
        <f t="shared" si="2"/>
        <v>-12.099459000233399</v>
      </c>
      <c r="K11" s="33">
        <f t="shared" si="3"/>
        <v>-12.661758718669347</v>
      </c>
      <c r="L11" s="80">
        <v>-35453197</v>
      </c>
      <c r="M11" s="81">
        <v>-38630245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92928904</v>
      </c>
      <c r="D13" s="58">
        <v>90284460</v>
      </c>
      <c r="E13" s="59">
        <f t="shared" si="0"/>
        <v>-2644444</v>
      </c>
      <c r="F13" s="57">
        <v>97296542</v>
      </c>
      <c r="G13" s="58">
        <v>94437384</v>
      </c>
      <c r="H13" s="59">
        <f t="shared" si="1"/>
        <v>-2859158</v>
      </c>
      <c r="I13" s="59">
        <v>98686944</v>
      </c>
      <c r="J13" s="27">
        <f t="shared" si="2"/>
        <v>-2.8456636053729851</v>
      </c>
      <c r="K13" s="28">
        <f t="shared" si="3"/>
        <v>-2.9386018672688285</v>
      </c>
      <c r="L13" s="78">
        <v>-50641277</v>
      </c>
      <c r="M13" s="79">
        <v>-53355879</v>
      </c>
      <c r="N13" s="29">
        <f t="shared" si="4"/>
        <v>5.2219141314307693</v>
      </c>
      <c r="O13" s="28">
        <f t="shared" si="5"/>
        <v>5.3586559786598205</v>
      </c>
      <c r="Q13" s="30"/>
    </row>
    <row r="14" spans="1:17" x14ac:dyDescent="0.2">
      <c r="A14" s="1" t="s">
        <v>16</v>
      </c>
      <c r="B14" s="26" t="s">
        <v>24</v>
      </c>
      <c r="C14" s="57">
        <v>40612822</v>
      </c>
      <c r="D14" s="58">
        <v>25085556</v>
      </c>
      <c r="E14" s="59">
        <f t="shared" si="0"/>
        <v>-15527266</v>
      </c>
      <c r="F14" s="57">
        <v>42521624</v>
      </c>
      <c r="G14" s="58">
        <v>26239488</v>
      </c>
      <c r="H14" s="59">
        <f t="shared" si="1"/>
        <v>-16282136</v>
      </c>
      <c r="I14" s="59">
        <v>27420264</v>
      </c>
      <c r="J14" s="27">
        <f t="shared" si="2"/>
        <v>-38.232423248007734</v>
      </c>
      <c r="K14" s="28">
        <f t="shared" si="3"/>
        <v>-38.291425557970221</v>
      </c>
      <c r="L14" s="78">
        <v>-50641277</v>
      </c>
      <c r="M14" s="79">
        <v>-53355879</v>
      </c>
      <c r="N14" s="29">
        <f t="shared" si="4"/>
        <v>30.661284469583972</v>
      </c>
      <c r="O14" s="28">
        <f t="shared" si="5"/>
        <v>30.516104888835212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-50641277</v>
      </c>
      <c r="M15" s="79">
        <v>-53355879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44030117</v>
      </c>
      <c r="D16" s="58">
        <v>42000000</v>
      </c>
      <c r="E16" s="59">
        <f t="shared" si="0"/>
        <v>-2030117</v>
      </c>
      <c r="F16" s="57">
        <v>46057169</v>
      </c>
      <c r="G16" s="58">
        <v>43932000</v>
      </c>
      <c r="H16" s="59">
        <f t="shared" si="1"/>
        <v>-2125169</v>
      </c>
      <c r="I16" s="59">
        <v>45908940</v>
      </c>
      <c r="J16" s="27">
        <f t="shared" si="2"/>
        <v>-4.6107463216597857</v>
      </c>
      <c r="K16" s="28">
        <f t="shared" si="3"/>
        <v>-4.6141980632808766</v>
      </c>
      <c r="L16" s="78">
        <v>-50641277</v>
      </c>
      <c r="M16" s="79">
        <v>-53355879</v>
      </c>
      <c r="N16" s="29">
        <f t="shared" si="4"/>
        <v>4.0088187349619959</v>
      </c>
      <c r="O16" s="28">
        <f t="shared" si="5"/>
        <v>3.9830081329931795</v>
      </c>
      <c r="Q16" s="30"/>
    </row>
    <row r="17" spans="1:17" x14ac:dyDescent="0.2">
      <c r="A17" s="1" t="s">
        <v>16</v>
      </c>
      <c r="B17" s="26" t="s">
        <v>26</v>
      </c>
      <c r="C17" s="57">
        <v>118286974</v>
      </c>
      <c r="D17" s="58">
        <v>87847524</v>
      </c>
      <c r="E17" s="59">
        <f t="shared" si="0"/>
        <v>-30439450</v>
      </c>
      <c r="F17" s="57">
        <v>123840156</v>
      </c>
      <c r="G17" s="58">
        <v>91750740</v>
      </c>
      <c r="H17" s="59">
        <f t="shared" si="1"/>
        <v>-32089416</v>
      </c>
      <c r="I17" s="59">
        <v>95744460</v>
      </c>
      <c r="J17" s="39">
        <f t="shared" si="2"/>
        <v>-25.733560484859474</v>
      </c>
      <c r="K17" s="28">
        <f t="shared" si="3"/>
        <v>-25.911963482991734</v>
      </c>
      <c r="L17" s="82">
        <v>-50641277</v>
      </c>
      <c r="M17" s="79">
        <v>-53355879</v>
      </c>
      <c r="N17" s="29">
        <f t="shared" si="4"/>
        <v>60.107982664023261</v>
      </c>
      <c r="O17" s="28">
        <f t="shared" si="5"/>
        <v>60.142230999511796</v>
      </c>
      <c r="Q17" s="30"/>
    </row>
    <row r="18" spans="1:17" ht="16.5" x14ac:dyDescent="0.3">
      <c r="A18" s="1" t="s">
        <v>16</v>
      </c>
      <c r="B18" s="31" t="s">
        <v>27</v>
      </c>
      <c r="C18" s="60">
        <v>295858817</v>
      </c>
      <c r="D18" s="61">
        <v>245217540</v>
      </c>
      <c r="E18" s="62">
        <f t="shared" si="0"/>
        <v>-50641277</v>
      </c>
      <c r="F18" s="60">
        <v>309715491</v>
      </c>
      <c r="G18" s="61">
        <v>256359612</v>
      </c>
      <c r="H18" s="62">
        <f t="shared" si="1"/>
        <v>-53355879</v>
      </c>
      <c r="I18" s="62">
        <v>267760608</v>
      </c>
      <c r="J18" s="40">
        <f t="shared" si="2"/>
        <v>-17.116703674239325</v>
      </c>
      <c r="K18" s="33">
        <f t="shared" si="3"/>
        <v>-17.227384664462907</v>
      </c>
      <c r="L18" s="83">
        <v>-50641277</v>
      </c>
      <c r="M18" s="81">
        <v>-53355879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-2844088</v>
      </c>
      <c r="D19" s="67">
        <v>12343992</v>
      </c>
      <c r="E19" s="68">
        <f t="shared" si="0"/>
        <v>15188080</v>
      </c>
      <c r="F19" s="69">
        <v>-4621658</v>
      </c>
      <c r="G19" s="70">
        <v>10103976</v>
      </c>
      <c r="H19" s="71">
        <f t="shared" si="1"/>
        <v>14725634</v>
      </c>
      <c r="I19" s="71">
        <v>7919796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23512042</v>
      </c>
      <c r="M22" s="79">
        <v>8755058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1664250</v>
      </c>
      <c r="D23" s="58">
        <v>1950012</v>
      </c>
      <c r="E23" s="59">
        <f t="shared" si="0"/>
        <v>285762</v>
      </c>
      <c r="F23" s="57">
        <v>1747461</v>
      </c>
      <c r="G23" s="58">
        <v>2039688</v>
      </c>
      <c r="H23" s="59">
        <f t="shared" si="1"/>
        <v>292227</v>
      </c>
      <c r="I23" s="59">
        <v>2131476</v>
      </c>
      <c r="J23" s="27">
        <f t="shared" si="2"/>
        <v>17.170617395223072</v>
      </c>
      <c r="K23" s="28">
        <f t="shared" si="3"/>
        <v>16.72294832331022</v>
      </c>
      <c r="L23" s="78">
        <v>23512042</v>
      </c>
      <c r="M23" s="79">
        <v>8755058</v>
      </c>
      <c r="N23" s="29">
        <f t="shared" si="4"/>
        <v>1.215385715966312</v>
      </c>
      <c r="O23" s="28">
        <f t="shared" si="5"/>
        <v>3.3378076992750936</v>
      </c>
      <c r="Q23" s="30"/>
    </row>
    <row r="24" spans="1:17" x14ac:dyDescent="0.2">
      <c r="A24" s="4" t="s">
        <v>16</v>
      </c>
      <c r="B24" s="26" t="s">
        <v>32</v>
      </c>
      <c r="C24" s="57">
        <v>35351924</v>
      </c>
      <c r="D24" s="58">
        <v>58578204</v>
      </c>
      <c r="E24" s="59">
        <f t="shared" si="0"/>
        <v>23226280</v>
      </c>
      <c r="F24" s="57">
        <v>34658173</v>
      </c>
      <c r="G24" s="58">
        <v>43121004</v>
      </c>
      <c r="H24" s="59">
        <f t="shared" si="1"/>
        <v>8462831</v>
      </c>
      <c r="I24" s="59">
        <v>45543156</v>
      </c>
      <c r="J24" s="27">
        <f t="shared" si="2"/>
        <v>65.700186501871855</v>
      </c>
      <c r="K24" s="28">
        <f t="shared" si="3"/>
        <v>24.417995143598599</v>
      </c>
      <c r="L24" s="78">
        <v>23512042</v>
      </c>
      <c r="M24" s="79">
        <v>8755058</v>
      </c>
      <c r="N24" s="29">
        <f t="shared" si="4"/>
        <v>98.784614284033694</v>
      </c>
      <c r="O24" s="28">
        <f t="shared" si="5"/>
        <v>96.662192300724897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23512042</v>
      </c>
      <c r="M25" s="79">
        <v>8755058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37016174</v>
      </c>
      <c r="D26" s="61">
        <v>60528216</v>
      </c>
      <c r="E26" s="62">
        <f t="shared" si="0"/>
        <v>23512042</v>
      </c>
      <c r="F26" s="60">
        <v>36405634</v>
      </c>
      <c r="G26" s="61">
        <v>45160692</v>
      </c>
      <c r="H26" s="62">
        <f t="shared" si="1"/>
        <v>8755058</v>
      </c>
      <c r="I26" s="62">
        <v>47674632</v>
      </c>
      <c r="J26" s="40">
        <f t="shared" si="2"/>
        <v>63.518293381698498</v>
      </c>
      <c r="K26" s="33">
        <f t="shared" si="3"/>
        <v>24.048634889863475</v>
      </c>
      <c r="L26" s="83">
        <v>23512042</v>
      </c>
      <c r="M26" s="81">
        <v>8755058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9092766</v>
      </c>
      <c r="D28" s="58">
        <v>23288460</v>
      </c>
      <c r="E28" s="59">
        <f t="shared" si="0"/>
        <v>14195694</v>
      </c>
      <c r="F28" s="57">
        <v>25000000</v>
      </c>
      <c r="G28" s="58">
        <v>8948484</v>
      </c>
      <c r="H28" s="59">
        <f t="shared" si="1"/>
        <v>-16051516</v>
      </c>
      <c r="I28" s="59">
        <v>9395904</v>
      </c>
      <c r="J28" s="27">
        <f t="shared" si="2"/>
        <v>156.12074477667193</v>
      </c>
      <c r="K28" s="28">
        <f t="shared" si="3"/>
        <v>-64.206063999999998</v>
      </c>
      <c r="L28" s="78">
        <v>23512042</v>
      </c>
      <c r="M28" s="79">
        <v>8755058</v>
      </c>
      <c r="N28" s="29">
        <f t="shared" si="4"/>
        <v>60.376270168282275</v>
      </c>
      <c r="O28" s="28">
        <f t="shared" si="5"/>
        <v>-183.33991619472997</v>
      </c>
      <c r="Q28" s="30"/>
    </row>
    <row r="29" spans="1:17" x14ac:dyDescent="0.2">
      <c r="A29" s="4" t="s">
        <v>16</v>
      </c>
      <c r="B29" s="26" t="s">
        <v>36</v>
      </c>
      <c r="C29" s="57">
        <v>4476000</v>
      </c>
      <c r="D29" s="58">
        <v>3900000</v>
      </c>
      <c r="E29" s="59">
        <f t="shared" si="0"/>
        <v>-576000</v>
      </c>
      <c r="F29" s="57">
        <v>3000000</v>
      </c>
      <c r="G29" s="58">
        <v>3000000</v>
      </c>
      <c r="H29" s="59">
        <f t="shared" si="1"/>
        <v>0</v>
      </c>
      <c r="I29" s="59">
        <v>3000000</v>
      </c>
      <c r="J29" s="27">
        <f t="shared" si="2"/>
        <v>-12.868632707774799</v>
      </c>
      <c r="K29" s="28">
        <f t="shared" si="3"/>
        <v>0</v>
      </c>
      <c r="L29" s="78">
        <v>23512042</v>
      </c>
      <c r="M29" s="79">
        <v>8755058</v>
      </c>
      <c r="N29" s="29">
        <f t="shared" si="4"/>
        <v>-2.4498084853710282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23512042</v>
      </c>
      <c r="M30" s="79">
        <v>8755058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5999408</v>
      </c>
      <c r="D31" s="58">
        <v>1769808</v>
      </c>
      <c r="E31" s="59">
        <f t="shared" si="0"/>
        <v>-4229600</v>
      </c>
      <c r="F31" s="57">
        <v>5738766</v>
      </c>
      <c r="G31" s="58">
        <v>1576572</v>
      </c>
      <c r="H31" s="59">
        <f t="shared" si="1"/>
        <v>-4162194</v>
      </c>
      <c r="I31" s="59">
        <v>1688004</v>
      </c>
      <c r="J31" s="27">
        <f t="shared" si="2"/>
        <v>-70.500289361883702</v>
      </c>
      <c r="K31" s="28">
        <f t="shared" si="3"/>
        <v>-72.527682780583831</v>
      </c>
      <c r="L31" s="78">
        <v>23512042</v>
      </c>
      <c r="M31" s="79">
        <v>8755058</v>
      </c>
      <c r="N31" s="29">
        <f t="shared" si="4"/>
        <v>-17.989079808550869</v>
      </c>
      <c r="O31" s="28">
        <f t="shared" si="5"/>
        <v>-47.540450331682557</v>
      </c>
      <c r="Q31" s="30"/>
    </row>
    <row r="32" spans="1:17" x14ac:dyDescent="0.2">
      <c r="A32" s="4" t="s">
        <v>16</v>
      </c>
      <c r="B32" s="26" t="s">
        <v>39</v>
      </c>
      <c r="C32" s="57">
        <v>17448000</v>
      </c>
      <c r="D32" s="58">
        <v>31569948</v>
      </c>
      <c r="E32" s="59">
        <f t="shared" si="0"/>
        <v>14121948</v>
      </c>
      <c r="F32" s="57">
        <v>2666868</v>
      </c>
      <c r="G32" s="58">
        <v>31635636</v>
      </c>
      <c r="H32" s="59">
        <f t="shared" si="1"/>
        <v>28968768</v>
      </c>
      <c r="I32" s="59">
        <v>33590724</v>
      </c>
      <c r="J32" s="27">
        <f t="shared" si="2"/>
        <v>80.937345254470429</v>
      </c>
      <c r="K32" s="28">
        <f t="shared" si="3"/>
        <v>1086.2467883674781</v>
      </c>
      <c r="L32" s="78">
        <v>23512042</v>
      </c>
      <c r="M32" s="79">
        <v>8755058</v>
      </c>
      <c r="N32" s="29">
        <f t="shared" si="4"/>
        <v>60.062618125639624</v>
      </c>
      <c r="O32" s="28">
        <f t="shared" si="5"/>
        <v>330.8803665264125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37016174</v>
      </c>
      <c r="D33" s="76">
        <v>60528216</v>
      </c>
      <c r="E33" s="77">
        <f t="shared" si="0"/>
        <v>23512042</v>
      </c>
      <c r="F33" s="75">
        <v>36405634</v>
      </c>
      <c r="G33" s="76">
        <v>45160692</v>
      </c>
      <c r="H33" s="77">
        <f t="shared" si="1"/>
        <v>8755058</v>
      </c>
      <c r="I33" s="77">
        <v>47674632</v>
      </c>
      <c r="J33" s="53">
        <f t="shared" si="2"/>
        <v>63.518293381698498</v>
      </c>
      <c r="K33" s="54">
        <f t="shared" si="3"/>
        <v>24.048634889863475</v>
      </c>
      <c r="L33" s="90">
        <v>23512042</v>
      </c>
      <c r="M33" s="91">
        <v>8755058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104048</v>
      </c>
      <c r="M8" s="79">
        <v>2011099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104048</v>
      </c>
      <c r="M9" s="79">
        <v>2011099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64063951</v>
      </c>
      <c r="D10" s="58">
        <v>64167999</v>
      </c>
      <c r="E10" s="59">
        <f t="shared" ref="E10:E33" si="0">$D10      -$C10</f>
        <v>104048</v>
      </c>
      <c r="F10" s="57">
        <v>61546901</v>
      </c>
      <c r="G10" s="58">
        <v>63558000</v>
      </c>
      <c r="H10" s="59">
        <f t="shared" ref="H10:H33" si="1">$G10      -$F10</f>
        <v>2011099</v>
      </c>
      <c r="I10" s="59">
        <v>64238000</v>
      </c>
      <c r="J10" s="27">
        <f t="shared" ref="J10:J33" si="2">IF(($C10      =0),0,(($E10      /$C10      )*100))</f>
        <v>0.16241271163559676</v>
      </c>
      <c r="K10" s="28">
        <f t="shared" ref="K10:K33" si="3">IF(($F10      =0),0,(($H10      /$F10      )*100))</f>
        <v>3.2675877539309415</v>
      </c>
      <c r="L10" s="78">
        <v>104048</v>
      </c>
      <c r="M10" s="79">
        <v>2011099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64063951</v>
      </c>
      <c r="D11" s="61">
        <v>64167999</v>
      </c>
      <c r="E11" s="62">
        <f t="shared" si="0"/>
        <v>104048</v>
      </c>
      <c r="F11" s="60">
        <v>61546901</v>
      </c>
      <c r="G11" s="61">
        <v>63558000</v>
      </c>
      <c r="H11" s="62">
        <f t="shared" si="1"/>
        <v>2011099</v>
      </c>
      <c r="I11" s="62">
        <v>64238000</v>
      </c>
      <c r="J11" s="32">
        <f t="shared" si="2"/>
        <v>0.16241271163559676</v>
      </c>
      <c r="K11" s="33">
        <f t="shared" si="3"/>
        <v>3.2675877539309415</v>
      </c>
      <c r="L11" s="80">
        <v>104048</v>
      </c>
      <c r="M11" s="81">
        <v>2011099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48786226</v>
      </c>
      <c r="D13" s="58">
        <v>51022968</v>
      </c>
      <c r="E13" s="59">
        <f t="shared" si="0"/>
        <v>2236742</v>
      </c>
      <c r="F13" s="57">
        <v>48261328</v>
      </c>
      <c r="G13" s="58">
        <v>49523073</v>
      </c>
      <c r="H13" s="59">
        <f t="shared" si="1"/>
        <v>1261745</v>
      </c>
      <c r="I13" s="59">
        <v>50203073</v>
      </c>
      <c r="J13" s="27">
        <f t="shared" si="2"/>
        <v>4.5847817783650662</v>
      </c>
      <c r="K13" s="28">
        <f t="shared" si="3"/>
        <v>2.6144017421153434</v>
      </c>
      <c r="L13" s="78">
        <v>-35050</v>
      </c>
      <c r="M13" s="79">
        <v>863455</v>
      </c>
      <c r="N13" s="29">
        <f t="shared" si="4"/>
        <v>-6381.5748930099853</v>
      </c>
      <c r="O13" s="28">
        <f t="shared" si="5"/>
        <v>146.12747624369538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-35050</v>
      </c>
      <c r="M14" s="79">
        <v>863455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-35050</v>
      </c>
      <c r="M15" s="79">
        <v>863455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-35050</v>
      </c>
      <c r="M16" s="79">
        <v>863455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15162225</v>
      </c>
      <c r="D17" s="58">
        <v>12890433</v>
      </c>
      <c r="E17" s="59">
        <f t="shared" si="0"/>
        <v>-2271792</v>
      </c>
      <c r="F17" s="57">
        <v>13164573</v>
      </c>
      <c r="G17" s="58">
        <v>12766283</v>
      </c>
      <c r="H17" s="59">
        <f t="shared" si="1"/>
        <v>-398290</v>
      </c>
      <c r="I17" s="59">
        <v>12775403</v>
      </c>
      <c r="J17" s="39">
        <f t="shared" si="2"/>
        <v>-14.983236299421755</v>
      </c>
      <c r="K17" s="28">
        <f t="shared" si="3"/>
        <v>-3.0254684295495191</v>
      </c>
      <c r="L17" s="82">
        <v>-35050</v>
      </c>
      <c r="M17" s="79">
        <v>863455</v>
      </c>
      <c r="N17" s="29">
        <f t="shared" si="4"/>
        <v>6481.5748930099853</v>
      </c>
      <c r="O17" s="28">
        <f t="shared" si="5"/>
        <v>-46.127476243695384</v>
      </c>
      <c r="Q17" s="30"/>
    </row>
    <row r="18" spans="1:17" ht="16.5" x14ac:dyDescent="0.3">
      <c r="A18" s="1" t="s">
        <v>16</v>
      </c>
      <c r="B18" s="31" t="s">
        <v>27</v>
      </c>
      <c r="C18" s="60">
        <v>63948451</v>
      </c>
      <c r="D18" s="61">
        <v>63913401</v>
      </c>
      <c r="E18" s="62">
        <f t="shared" si="0"/>
        <v>-35050</v>
      </c>
      <c r="F18" s="60">
        <v>61425901</v>
      </c>
      <c r="G18" s="61">
        <v>62289356</v>
      </c>
      <c r="H18" s="62">
        <f t="shared" si="1"/>
        <v>863455</v>
      </c>
      <c r="I18" s="62">
        <v>62978476</v>
      </c>
      <c r="J18" s="40">
        <f t="shared" si="2"/>
        <v>-5.4809771701897825E-2</v>
      </c>
      <c r="K18" s="33">
        <f t="shared" si="3"/>
        <v>1.4056855266966291</v>
      </c>
      <c r="L18" s="83">
        <v>-35050</v>
      </c>
      <c r="M18" s="81">
        <v>863455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115500</v>
      </c>
      <c r="D19" s="67">
        <v>254598</v>
      </c>
      <c r="E19" s="68">
        <f t="shared" si="0"/>
        <v>139098</v>
      </c>
      <c r="F19" s="69">
        <v>121000</v>
      </c>
      <c r="G19" s="70">
        <v>1268644</v>
      </c>
      <c r="H19" s="71">
        <f t="shared" si="1"/>
        <v>1147644</v>
      </c>
      <c r="I19" s="71">
        <v>1259524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84500</v>
      </c>
      <c r="M22" s="79">
        <v>79000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115500</v>
      </c>
      <c r="D23" s="58">
        <v>200000</v>
      </c>
      <c r="E23" s="59">
        <f t="shared" si="0"/>
        <v>84500</v>
      </c>
      <c r="F23" s="57">
        <v>121000</v>
      </c>
      <c r="G23" s="58">
        <v>200000</v>
      </c>
      <c r="H23" s="59">
        <f t="shared" si="1"/>
        <v>79000</v>
      </c>
      <c r="I23" s="59">
        <v>200000</v>
      </c>
      <c r="J23" s="27">
        <f t="shared" si="2"/>
        <v>73.160173160173159</v>
      </c>
      <c r="K23" s="28">
        <f t="shared" si="3"/>
        <v>65.289256198347118</v>
      </c>
      <c r="L23" s="78">
        <v>84500</v>
      </c>
      <c r="M23" s="79">
        <v>79000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84500</v>
      </c>
      <c r="M24" s="79">
        <v>79000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84500</v>
      </c>
      <c r="M25" s="79">
        <v>79000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115500</v>
      </c>
      <c r="D26" s="61">
        <v>200000</v>
      </c>
      <c r="E26" s="62">
        <f t="shared" si="0"/>
        <v>84500</v>
      </c>
      <c r="F26" s="60">
        <v>121000</v>
      </c>
      <c r="G26" s="61">
        <v>200000</v>
      </c>
      <c r="H26" s="62">
        <f t="shared" si="1"/>
        <v>79000</v>
      </c>
      <c r="I26" s="62">
        <v>200000</v>
      </c>
      <c r="J26" s="40">
        <f t="shared" si="2"/>
        <v>73.160173160173159</v>
      </c>
      <c r="K26" s="33">
        <f t="shared" si="3"/>
        <v>65.289256198347118</v>
      </c>
      <c r="L26" s="83">
        <v>84500</v>
      </c>
      <c r="M26" s="81">
        <v>79000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84500</v>
      </c>
      <c r="M28" s="79">
        <v>79000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84500</v>
      </c>
      <c r="M29" s="79">
        <v>79000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84500</v>
      </c>
      <c r="M30" s="79">
        <v>79000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84500</v>
      </c>
      <c r="M31" s="79">
        <v>79000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115500</v>
      </c>
      <c r="D32" s="58">
        <v>200000</v>
      </c>
      <c r="E32" s="59">
        <f t="shared" si="0"/>
        <v>84500</v>
      </c>
      <c r="F32" s="57">
        <v>121000</v>
      </c>
      <c r="G32" s="58">
        <v>200000</v>
      </c>
      <c r="H32" s="59">
        <f t="shared" si="1"/>
        <v>79000</v>
      </c>
      <c r="I32" s="59">
        <v>200000</v>
      </c>
      <c r="J32" s="27">
        <f t="shared" si="2"/>
        <v>73.160173160173159</v>
      </c>
      <c r="K32" s="28">
        <f t="shared" si="3"/>
        <v>65.289256198347118</v>
      </c>
      <c r="L32" s="78">
        <v>84500</v>
      </c>
      <c r="M32" s="79">
        <v>79000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115500</v>
      </c>
      <c r="D33" s="76">
        <v>200000</v>
      </c>
      <c r="E33" s="77">
        <f t="shared" si="0"/>
        <v>84500</v>
      </c>
      <c r="F33" s="75">
        <v>121000</v>
      </c>
      <c r="G33" s="76">
        <v>200000</v>
      </c>
      <c r="H33" s="77">
        <f t="shared" si="1"/>
        <v>79000</v>
      </c>
      <c r="I33" s="77">
        <v>200000</v>
      </c>
      <c r="J33" s="53">
        <f t="shared" si="2"/>
        <v>73.160173160173159</v>
      </c>
      <c r="K33" s="54">
        <f t="shared" si="3"/>
        <v>65.289256198347118</v>
      </c>
      <c r="L33" s="90">
        <v>84500</v>
      </c>
      <c r="M33" s="91">
        <v>79000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91743061</v>
      </c>
      <c r="D8" s="58">
        <v>89116393</v>
      </c>
      <c r="E8" s="59">
        <f>$D8       -$C8</f>
        <v>-2626668</v>
      </c>
      <c r="F8" s="57">
        <v>96605443</v>
      </c>
      <c r="G8" s="58">
        <v>98925223</v>
      </c>
      <c r="H8" s="59">
        <f>$G8       -$F8</f>
        <v>2319780</v>
      </c>
      <c r="I8" s="59">
        <v>109371696</v>
      </c>
      <c r="J8" s="27">
        <f>IF(($C8       =0),0,(($E8       /$C8       )*100))</f>
        <v>-2.8630699383357179</v>
      </c>
      <c r="K8" s="28">
        <f>IF(($F8       =0),0,(($H8       /$F8       )*100))</f>
        <v>2.4012932687447019</v>
      </c>
      <c r="L8" s="78">
        <v>-36395392</v>
      </c>
      <c r="M8" s="79">
        <v>-23987221</v>
      </c>
      <c r="N8" s="29">
        <f>IF(($L8       =0),0,(($E8       /$L8       )*100))</f>
        <v>7.2170345081047627</v>
      </c>
      <c r="O8" s="28">
        <f>IF(($M8       =0),0,(($H8       /$M8       )*100))</f>
        <v>-9.6708993509502417</v>
      </c>
      <c r="Q8" s="30"/>
    </row>
    <row r="9" spans="1:17" x14ac:dyDescent="0.2">
      <c r="A9" s="1" t="s">
        <v>16</v>
      </c>
      <c r="B9" s="26" t="s">
        <v>19</v>
      </c>
      <c r="C9" s="57">
        <v>167288465</v>
      </c>
      <c r="D9" s="58">
        <v>141297782</v>
      </c>
      <c r="E9" s="59">
        <f>$D9       -$C9</f>
        <v>-25990683</v>
      </c>
      <c r="F9" s="57">
        <v>176596133</v>
      </c>
      <c r="G9" s="58">
        <v>160287706</v>
      </c>
      <c r="H9" s="59">
        <f>$G9       -$F9</f>
        <v>-16308427</v>
      </c>
      <c r="I9" s="59">
        <v>181565027</v>
      </c>
      <c r="J9" s="27">
        <f>IF(($C9       =0),0,(($E9       /$C9       )*100))</f>
        <v>-15.536446580462076</v>
      </c>
      <c r="K9" s="28">
        <f>IF(($F9       =0),0,(($H9       /$F9       )*100))</f>
        <v>-9.234872090885478</v>
      </c>
      <c r="L9" s="78">
        <v>-36395392</v>
      </c>
      <c r="M9" s="79">
        <v>-23987221</v>
      </c>
      <c r="N9" s="29">
        <f>IF(($L9       =0),0,(($E9       /$L9       )*100))</f>
        <v>71.412015565047355</v>
      </c>
      <c r="O9" s="28">
        <f>IF(($M9       =0),0,(($H9       /$M9       )*100))</f>
        <v>67.987979933148566</v>
      </c>
      <c r="Q9" s="30"/>
    </row>
    <row r="10" spans="1:17" x14ac:dyDescent="0.2">
      <c r="A10" s="1" t="s">
        <v>16</v>
      </c>
      <c r="B10" s="26" t="s">
        <v>20</v>
      </c>
      <c r="C10" s="57">
        <v>183549866</v>
      </c>
      <c r="D10" s="58">
        <v>175771825</v>
      </c>
      <c r="E10" s="59">
        <f t="shared" ref="E10:E33" si="0">$D10      -$C10</f>
        <v>-7778041</v>
      </c>
      <c r="F10" s="57">
        <v>188780375</v>
      </c>
      <c r="G10" s="58">
        <v>178781801</v>
      </c>
      <c r="H10" s="59">
        <f t="shared" ref="H10:H33" si="1">$G10      -$F10</f>
        <v>-9998574</v>
      </c>
      <c r="I10" s="59">
        <v>180987706</v>
      </c>
      <c r="J10" s="27">
        <f t="shared" ref="J10:J33" si="2">IF(($C10      =0),0,(($E10      /$C10      )*100))</f>
        <v>-4.2375628865890862</v>
      </c>
      <c r="K10" s="28">
        <f t="shared" ref="K10:K33" si="3">IF(($F10      =0),0,(($H10      /$F10      )*100))</f>
        <v>-5.2964054129037512</v>
      </c>
      <c r="L10" s="78">
        <v>-36395392</v>
      </c>
      <c r="M10" s="79">
        <v>-23987221</v>
      </c>
      <c r="N10" s="29">
        <f t="shared" ref="N10:N33" si="4">IF(($L10      =0),0,(($E10      /$L10      )*100))</f>
        <v>21.370949926847882</v>
      </c>
      <c r="O10" s="28">
        <f t="shared" ref="O10:O33" si="5">IF(($M10      =0),0,(($H10      /$M10      )*100))</f>
        <v>41.682919417801671</v>
      </c>
      <c r="Q10" s="30"/>
    </row>
    <row r="11" spans="1:17" ht="16.5" x14ac:dyDescent="0.3">
      <c r="A11" s="4" t="s">
        <v>16</v>
      </c>
      <c r="B11" s="31" t="s">
        <v>21</v>
      </c>
      <c r="C11" s="60">
        <v>442581392</v>
      </c>
      <c r="D11" s="61">
        <v>406186000</v>
      </c>
      <c r="E11" s="62">
        <f t="shared" si="0"/>
        <v>-36395392</v>
      </c>
      <c r="F11" s="60">
        <v>461981951</v>
      </c>
      <c r="G11" s="61">
        <v>437994730</v>
      </c>
      <c r="H11" s="62">
        <f t="shared" si="1"/>
        <v>-23987221</v>
      </c>
      <c r="I11" s="62">
        <v>471924429</v>
      </c>
      <c r="J11" s="32">
        <f t="shared" si="2"/>
        <v>-8.2234347529911513</v>
      </c>
      <c r="K11" s="33">
        <f t="shared" si="3"/>
        <v>-5.1922420233252788</v>
      </c>
      <c r="L11" s="80">
        <v>-36395392</v>
      </c>
      <c r="M11" s="81">
        <v>-23987221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150143217</v>
      </c>
      <c r="D13" s="58">
        <v>162327825</v>
      </c>
      <c r="E13" s="59">
        <f t="shared" si="0"/>
        <v>12184608</v>
      </c>
      <c r="F13" s="57">
        <v>158426844</v>
      </c>
      <c r="G13" s="58">
        <v>169670624</v>
      </c>
      <c r="H13" s="59">
        <f t="shared" si="1"/>
        <v>11243780</v>
      </c>
      <c r="I13" s="59">
        <v>177292608</v>
      </c>
      <c r="J13" s="27">
        <f t="shared" si="2"/>
        <v>8.1153236512842266</v>
      </c>
      <c r="K13" s="28">
        <f t="shared" si="3"/>
        <v>7.0971432088869992</v>
      </c>
      <c r="L13" s="78">
        <v>-68031429</v>
      </c>
      <c r="M13" s="79">
        <v>-90162133</v>
      </c>
      <c r="N13" s="29">
        <f t="shared" si="4"/>
        <v>-17.910263210846271</v>
      </c>
      <c r="O13" s="28">
        <f t="shared" si="5"/>
        <v>-12.470623338070318</v>
      </c>
      <c r="Q13" s="30"/>
    </row>
    <row r="14" spans="1:17" x14ac:dyDescent="0.2">
      <c r="A14" s="1" t="s">
        <v>16</v>
      </c>
      <c r="B14" s="26" t="s">
        <v>24</v>
      </c>
      <c r="C14" s="57">
        <v>91331281</v>
      </c>
      <c r="D14" s="58">
        <v>56604210</v>
      </c>
      <c r="E14" s="59">
        <f t="shared" si="0"/>
        <v>-34727071</v>
      </c>
      <c r="F14" s="57">
        <v>96073451</v>
      </c>
      <c r="G14" s="58">
        <v>56604210</v>
      </c>
      <c r="H14" s="59">
        <f t="shared" si="1"/>
        <v>-39469241</v>
      </c>
      <c r="I14" s="59">
        <v>56604210</v>
      </c>
      <c r="J14" s="27">
        <f t="shared" si="2"/>
        <v>-38.023194922668388</v>
      </c>
      <c r="K14" s="28">
        <f t="shared" si="3"/>
        <v>-41.082359995582962</v>
      </c>
      <c r="L14" s="78">
        <v>-68031429</v>
      </c>
      <c r="M14" s="79">
        <v>-90162133</v>
      </c>
      <c r="N14" s="29">
        <f t="shared" si="4"/>
        <v>51.045629219400936</v>
      </c>
      <c r="O14" s="28">
        <f t="shared" si="5"/>
        <v>43.775850999443414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-68031429</v>
      </c>
      <c r="M15" s="79">
        <v>-90162133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88772092</v>
      </c>
      <c r="D16" s="58">
        <v>31739130</v>
      </c>
      <c r="E16" s="59">
        <f t="shared" si="0"/>
        <v>-57032962</v>
      </c>
      <c r="F16" s="57">
        <v>105372473</v>
      </c>
      <c r="G16" s="58">
        <v>33199130</v>
      </c>
      <c r="H16" s="59">
        <f t="shared" si="1"/>
        <v>-72173343</v>
      </c>
      <c r="I16" s="59">
        <v>34693091</v>
      </c>
      <c r="J16" s="27">
        <f t="shared" si="2"/>
        <v>-64.246499902244054</v>
      </c>
      <c r="K16" s="28">
        <f t="shared" si="3"/>
        <v>-68.493545747948801</v>
      </c>
      <c r="L16" s="78">
        <v>-68031429</v>
      </c>
      <c r="M16" s="79">
        <v>-90162133</v>
      </c>
      <c r="N16" s="29">
        <f t="shared" si="4"/>
        <v>83.833255949981591</v>
      </c>
      <c r="O16" s="28">
        <f t="shared" si="5"/>
        <v>80.048397923327741</v>
      </c>
      <c r="Q16" s="30"/>
    </row>
    <row r="17" spans="1:17" x14ac:dyDescent="0.2">
      <c r="A17" s="1" t="s">
        <v>16</v>
      </c>
      <c r="B17" s="26" t="s">
        <v>26</v>
      </c>
      <c r="C17" s="57">
        <v>147854742</v>
      </c>
      <c r="D17" s="58">
        <v>159398738</v>
      </c>
      <c r="E17" s="59">
        <f t="shared" si="0"/>
        <v>11543996</v>
      </c>
      <c r="F17" s="57">
        <v>150805316</v>
      </c>
      <c r="G17" s="58">
        <v>161041987</v>
      </c>
      <c r="H17" s="59">
        <f t="shared" si="1"/>
        <v>10236671</v>
      </c>
      <c r="I17" s="59">
        <v>163330832</v>
      </c>
      <c r="J17" s="39">
        <f t="shared" si="2"/>
        <v>7.8076603048686799</v>
      </c>
      <c r="K17" s="28">
        <f t="shared" si="3"/>
        <v>6.788004078052527</v>
      </c>
      <c r="L17" s="82">
        <v>-68031429</v>
      </c>
      <c r="M17" s="79">
        <v>-90162133</v>
      </c>
      <c r="N17" s="29">
        <f t="shared" si="4"/>
        <v>-16.968621958536254</v>
      </c>
      <c r="O17" s="28">
        <f t="shared" si="5"/>
        <v>-11.353625584700842</v>
      </c>
      <c r="Q17" s="30"/>
    </row>
    <row r="18" spans="1:17" ht="16.5" x14ac:dyDescent="0.3">
      <c r="A18" s="1" t="s">
        <v>16</v>
      </c>
      <c r="B18" s="31" t="s">
        <v>27</v>
      </c>
      <c r="C18" s="60">
        <v>478101332</v>
      </c>
      <c r="D18" s="61">
        <v>410069903</v>
      </c>
      <c r="E18" s="62">
        <f t="shared" si="0"/>
        <v>-68031429</v>
      </c>
      <c r="F18" s="60">
        <v>510678084</v>
      </c>
      <c r="G18" s="61">
        <v>420515951</v>
      </c>
      <c r="H18" s="62">
        <f t="shared" si="1"/>
        <v>-90162133</v>
      </c>
      <c r="I18" s="62">
        <v>431920741</v>
      </c>
      <c r="J18" s="40">
        <f t="shared" si="2"/>
        <v>-14.229499992273603</v>
      </c>
      <c r="K18" s="33">
        <f t="shared" si="3"/>
        <v>-17.655375436083919</v>
      </c>
      <c r="L18" s="83">
        <v>-68031429</v>
      </c>
      <c r="M18" s="81">
        <v>-90162133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-35519940</v>
      </c>
      <c r="D19" s="67">
        <v>-3883903</v>
      </c>
      <c r="E19" s="68">
        <f t="shared" si="0"/>
        <v>31636037</v>
      </c>
      <c r="F19" s="69">
        <v>-48696133</v>
      </c>
      <c r="G19" s="70">
        <v>17478779</v>
      </c>
      <c r="H19" s="71">
        <f t="shared" si="1"/>
        <v>66174912</v>
      </c>
      <c r="I19" s="71">
        <v>40003688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16591752</v>
      </c>
      <c r="M22" s="79">
        <v>-74071040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4269566</v>
      </c>
      <c r="E23" s="59">
        <f t="shared" si="0"/>
        <v>4269566</v>
      </c>
      <c r="F23" s="57">
        <v>0</v>
      </c>
      <c r="G23" s="58">
        <v>1227913</v>
      </c>
      <c r="H23" s="59">
        <f t="shared" si="1"/>
        <v>1227913</v>
      </c>
      <c r="I23" s="59">
        <v>1283169</v>
      </c>
      <c r="J23" s="27">
        <f t="shared" si="2"/>
        <v>0</v>
      </c>
      <c r="K23" s="28">
        <f t="shared" si="3"/>
        <v>0</v>
      </c>
      <c r="L23" s="78">
        <v>16591752</v>
      </c>
      <c r="M23" s="79">
        <v>-74071040</v>
      </c>
      <c r="N23" s="29">
        <f t="shared" si="4"/>
        <v>25.733063030353875</v>
      </c>
      <c r="O23" s="28">
        <f t="shared" si="5"/>
        <v>-1.6577504514584915</v>
      </c>
      <c r="Q23" s="30"/>
    </row>
    <row r="24" spans="1:17" x14ac:dyDescent="0.2">
      <c r="A24" s="4" t="s">
        <v>16</v>
      </c>
      <c r="B24" s="26" t="s">
        <v>32</v>
      </c>
      <c r="C24" s="57">
        <v>78067425</v>
      </c>
      <c r="D24" s="58">
        <v>90389611</v>
      </c>
      <c r="E24" s="59">
        <f t="shared" si="0"/>
        <v>12322186</v>
      </c>
      <c r="F24" s="57">
        <v>82913551</v>
      </c>
      <c r="G24" s="58">
        <v>7614598</v>
      </c>
      <c r="H24" s="59">
        <f t="shared" si="1"/>
        <v>-75298953</v>
      </c>
      <c r="I24" s="59">
        <v>3478261</v>
      </c>
      <c r="J24" s="27">
        <f t="shared" si="2"/>
        <v>15.784030278954377</v>
      </c>
      <c r="K24" s="28">
        <f t="shared" si="3"/>
        <v>-90.816220137526145</v>
      </c>
      <c r="L24" s="78">
        <v>16591752</v>
      </c>
      <c r="M24" s="79">
        <v>-74071040</v>
      </c>
      <c r="N24" s="29">
        <f t="shared" si="4"/>
        <v>74.266936969646125</v>
      </c>
      <c r="O24" s="28">
        <f t="shared" si="5"/>
        <v>101.65775045145848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16591752</v>
      </c>
      <c r="M25" s="79">
        <v>-74071040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78067425</v>
      </c>
      <c r="D26" s="61">
        <v>94659177</v>
      </c>
      <c r="E26" s="62">
        <f t="shared" si="0"/>
        <v>16591752</v>
      </c>
      <c r="F26" s="60">
        <v>82913551</v>
      </c>
      <c r="G26" s="61">
        <v>8842511</v>
      </c>
      <c r="H26" s="62">
        <f t="shared" si="1"/>
        <v>-74071040</v>
      </c>
      <c r="I26" s="62">
        <v>4761430</v>
      </c>
      <c r="J26" s="40">
        <f t="shared" si="2"/>
        <v>21.253105248443894</v>
      </c>
      <c r="K26" s="33">
        <f t="shared" si="3"/>
        <v>-89.335264388809009</v>
      </c>
      <c r="L26" s="83">
        <v>16591752</v>
      </c>
      <c r="M26" s="81">
        <v>-74071040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32697625</v>
      </c>
      <c r="D28" s="58">
        <v>40479918</v>
      </c>
      <c r="E28" s="59">
        <f t="shared" si="0"/>
        <v>7782293</v>
      </c>
      <c r="F28" s="57">
        <v>35093782</v>
      </c>
      <c r="G28" s="58">
        <v>2982850</v>
      </c>
      <c r="H28" s="59">
        <f t="shared" si="1"/>
        <v>-32110932</v>
      </c>
      <c r="I28" s="59">
        <v>0</v>
      </c>
      <c r="J28" s="27">
        <f t="shared" si="2"/>
        <v>23.800789812715756</v>
      </c>
      <c r="K28" s="28">
        <f t="shared" si="3"/>
        <v>-91.500346129693284</v>
      </c>
      <c r="L28" s="78">
        <v>18678706</v>
      </c>
      <c r="M28" s="79">
        <v>-74071040</v>
      </c>
      <c r="N28" s="29">
        <f t="shared" si="4"/>
        <v>41.663983575735919</v>
      </c>
      <c r="O28" s="28">
        <f t="shared" si="5"/>
        <v>43.351533878827674</v>
      </c>
      <c r="Q28" s="30"/>
    </row>
    <row r="29" spans="1:17" x14ac:dyDescent="0.2">
      <c r="A29" s="4" t="s">
        <v>16</v>
      </c>
      <c r="B29" s="26" t="s">
        <v>36</v>
      </c>
      <c r="C29" s="57">
        <v>4032405</v>
      </c>
      <c r="D29" s="58">
        <v>20767267</v>
      </c>
      <c r="E29" s="59">
        <f t="shared" si="0"/>
        <v>16734862</v>
      </c>
      <c r="F29" s="57">
        <v>4250155</v>
      </c>
      <c r="G29" s="58">
        <v>3478261</v>
      </c>
      <c r="H29" s="59">
        <f t="shared" si="1"/>
        <v>-771894</v>
      </c>
      <c r="I29" s="59">
        <v>3478261</v>
      </c>
      <c r="J29" s="27">
        <f t="shared" si="2"/>
        <v>415.00945465547233</v>
      </c>
      <c r="K29" s="28">
        <f t="shared" si="3"/>
        <v>-18.161549402315917</v>
      </c>
      <c r="L29" s="78">
        <v>18678706</v>
      </c>
      <c r="M29" s="79">
        <v>-74071040</v>
      </c>
      <c r="N29" s="29">
        <f t="shared" si="4"/>
        <v>89.593261974357318</v>
      </c>
      <c r="O29" s="28">
        <f t="shared" si="5"/>
        <v>1.0420995843989769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18678706</v>
      </c>
      <c r="M30" s="79">
        <v>-74071040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3948423</v>
      </c>
      <c r="D31" s="58">
        <v>4671896</v>
      </c>
      <c r="E31" s="59">
        <f t="shared" si="0"/>
        <v>723473</v>
      </c>
      <c r="F31" s="57">
        <v>4161638</v>
      </c>
      <c r="G31" s="58">
        <v>0</v>
      </c>
      <c r="H31" s="59">
        <f t="shared" si="1"/>
        <v>-4161638</v>
      </c>
      <c r="I31" s="59">
        <v>0</v>
      </c>
      <c r="J31" s="27">
        <f t="shared" si="2"/>
        <v>18.323087470618017</v>
      </c>
      <c r="K31" s="28">
        <f t="shared" si="3"/>
        <v>-100</v>
      </c>
      <c r="L31" s="78">
        <v>18678706</v>
      </c>
      <c r="M31" s="79">
        <v>-74071040</v>
      </c>
      <c r="N31" s="29">
        <f t="shared" si="4"/>
        <v>3.8732501062975135</v>
      </c>
      <c r="O31" s="28">
        <f t="shared" si="5"/>
        <v>5.6184414313610285</v>
      </c>
      <c r="Q31" s="30"/>
    </row>
    <row r="32" spans="1:17" x14ac:dyDescent="0.2">
      <c r="A32" s="4" t="s">
        <v>16</v>
      </c>
      <c r="B32" s="26" t="s">
        <v>39</v>
      </c>
      <c r="C32" s="57">
        <v>37388972</v>
      </c>
      <c r="D32" s="58">
        <v>30827050</v>
      </c>
      <c r="E32" s="59">
        <f t="shared" si="0"/>
        <v>-6561922</v>
      </c>
      <c r="F32" s="57">
        <v>39407976</v>
      </c>
      <c r="G32" s="58">
        <v>2381400</v>
      </c>
      <c r="H32" s="59">
        <f t="shared" si="1"/>
        <v>-37026576</v>
      </c>
      <c r="I32" s="59">
        <v>1283169</v>
      </c>
      <c r="J32" s="27">
        <f t="shared" si="2"/>
        <v>-17.550421017191915</v>
      </c>
      <c r="K32" s="28">
        <f t="shared" si="3"/>
        <v>-93.957060875189327</v>
      </c>
      <c r="L32" s="78">
        <v>18678706</v>
      </c>
      <c r="M32" s="79">
        <v>-74071040</v>
      </c>
      <c r="N32" s="29">
        <f t="shared" si="4"/>
        <v>-35.130495656390757</v>
      </c>
      <c r="O32" s="28">
        <f t="shared" si="5"/>
        <v>49.987925105412316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78067425</v>
      </c>
      <c r="D33" s="76">
        <v>96746131</v>
      </c>
      <c r="E33" s="77">
        <f t="shared" si="0"/>
        <v>18678706</v>
      </c>
      <c r="F33" s="75">
        <v>82913551</v>
      </c>
      <c r="G33" s="76">
        <v>8842511</v>
      </c>
      <c r="H33" s="77">
        <f t="shared" si="1"/>
        <v>-74071040</v>
      </c>
      <c r="I33" s="77">
        <v>4761430</v>
      </c>
      <c r="J33" s="53">
        <f t="shared" si="2"/>
        <v>23.926376462397727</v>
      </c>
      <c r="K33" s="54">
        <f t="shared" si="3"/>
        <v>-89.335264388809009</v>
      </c>
      <c r="L33" s="90">
        <v>18678706</v>
      </c>
      <c r="M33" s="91">
        <v>-74071040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23305119</v>
      </c>
      <c r="D8" s="58">
        <v>33498751</v>
      </c>
      <c r="E8" s="59">
        <f>$D8       -$C8</f>
        <v>10193632</v>
      </c>
      <c r="F8" s="57">
        <v>24703424</v>
      </c>
      <c r="G8" s="58">
        <v>37304554</v>
      </c>
      <c r="H8" s="59">
        <f>$G8       -$F8</f>
        <v>12601130</v>
      </c>
      <c r="I8" s="59">
        <v>37304553</v>
      </c>
      <c r="J8" s="27">
        <f>IF(($C8       =0),0,(($E8       /$C8       )*100))</f>
        <v>43.739883928505151</v>
      </c>
      <c r="K8" s="28">
        <f>IF(($F8       =0),0,(($H8       /$F8       )*100))</f>
        <v>51.009649512553402</v>
      </c>
      <c r="L8" s="78">
        <v>48738567</v>
      </c>
      <c r="M8" s="79">
        <v>24213892</v>
      </c>
      <c r="N8" s="29">
        <f>IF(($L8       =0),0,(($E8       /$L8       )*100))</f>
        <v>20.914919390223353</v>
      </c>
      <c r="O8" s="28">
        <f>IF(($M8       =0),0,(($H8       /$M8       )*100))</f>
        <v>52.040911060477178</v>
      </c>
      <c r="Q8" s="30"/>
    </row>
    <row r="9" spans="1:17" x14ac:dyDescent="0.2">
      <c r="A9" s="1" t="s">
        <v>16</v>
      </c>
      <c r="B9" s="26" t="s">
        <v>19</v>
      </c>
      <c r="C9" s="57">
        <v>57198626</v>
      </c>
      <c r="D9" s="58">
        <v>89322224</v>
      </c>
      <c r="E9" s="59">
        <f>$D9       -$C9</f>
        <v>32123598</v>
      </c>
      <c r="F9" s="57">
        <v>60630542</v>
      </c>
      <c r="G9" s="58">
        <v>69192695</v>
      </c>
      <c r="H9" s="59">
        <f>$G9       -$F9</f>
        <v>8562153</v>
      </c>
      <c r="I9" s="59">
        <v>69281318</v>
      </c>
      <c r="J9" s="27">
        <f>IF(($C9       =0),0,(($E9       /$C9       )*100))</f>
        <v>56.161485417499371</v>
      </c>
      <c r="K9" s="28">
        <f>IF(($F9       =0),0,(($H9       /$F9       )*100))</f>
        <v>14.121848028341887</v>
      </c>
      <c r="L9" s="78">
        <v>48738567</v>
      </c>
      <c r="M9" s="79">
        <v>24213892</v>
      </c>
      <c r="N9" s="29">
        <f>IF(($L9       =0),0,(($E9       /$L9       )*100))</f>
        <v>65.91001742008541</v>
      </c>
      <c r="O9" s="28">
        <f>IF(($M9       =0),0,(($H9       /$M9       )*100))</f>
        <v>35.360498840913309</v>
      </c>
      <c r="Q9" s="30"/>
    </row>
    <row r="10" spans="1:17" x14ac:dyDescent="0.2">
      <c r="A10" s="1" t="s">
        <v>16</v>
      </c>
      <c r="B10" s="26" t="s">
        <v>20</v>
      </c>
      <c r="C10" s="57">
        <v>134385601</v>
      </c>
      <c r="D10" s="58">
        <v>140806938</v>
      </c>
      <c r="E10" s="59">
        <f t="shared" ref="E10:E33" si="0">$D10      -$C10</f>
        <v>6421337</v>
      </c>
      <c r="F10" s="57">
        <v>138429199</v>
      </c>
      <c r="G10" s="58">
        <v>141479808</v>
      </c>
      <c r="H10" s="59">
        <f t="shared" ref="H10:H33" si="1">$G10      -$F10</f>
        <v>3050609</v>
      </c>
      <c r="I10" s="59">
        <v>142605408</v>
      </c>
      <c r="J10" s="27">
        <f t="shared" ref="J10:J33" si="2">IF(($C10      =0),0,(($E10      /$C10      )*100))</f>
        <v>4.7782924303028569</v>
      </c>
      <c r="K10" s="28">
        <f t="shared" ref="K10:K33" si="3">IF(($F10      =0),0,(($H10      /$F10      )*100))</f>
        <v>2.2037323209534718</v>
      </c>
      <c r="L10" s="78">
        <v>48738567</v>
      </c>
      <c r="M10" s="79">
        <v>24213892</v>
      </c>
      <c r="N10" s="29">
        <f t="shared" ref="N10:N33" si="4">IF(($L10      =0),0,(($E10      /$L10      )*100))</f>
        <v>13.175063189691235</v>
      </c>
      <c r="O10" s="28">
        <f t="shared" ref="O10:O33" si="5">IF(($M10      =0),0,(($H10      /$M10      )*100))</f>
        <v>12.598590098609508</v>
      </c>
      <c r="Q10" s="30"/>
    </row>
    <row r="11" spans="1:17" ht="16.5" x14ac:dyDescent="0.3">
      <c r="A11" s="4" t="s">
        <v>16</v>
      </c>
      <c r="B11" s="31" t="s">
        <v>21</v>
      </c>
      <c r="C11" s="60">
        <v>214889346</v>
      </c>
      <c r="D11" s="61">
        <v>263627913</v>
      </c>
      <c r="E11" s="62">
        <f t="shared" si="0"/>
        <v>48738567</v>
      </c>
      <c r="F11" s="60">
        <v>223763165</v>
      </c>
      <c r="G11" s="61">
        <v>247977057</v>
      </c>
      <c r="H11" s="62">
        <f t="shared" si="1"/>
        <v>24213892</v>
      </c>
      <c r="I11" s="62">
        <v>249191279</v>
      </c>
      <c r="J11" s="32">
        <f t="shared" si="2"/>
        <v>22.680774038932576</v>
      </c>
      <c r="K11" s="33">
        <f t="shared" si="3"/>
        <v>10.821214474688002</v>
      </c>
      <c r="L11" s="80">
        <v>48738567</v>
      </c>
      <c r="M11" s="81">
        <v>24213892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71098140</v>
      </c>
      <c r="D13" s="58">
        <v>79972446</v>
      </c>
      <c r="E13" s="59">
        <f t="shared" si="0"/>
        <v>8874306</v>
      </c>
      <c r="F13" s="57">
        <v>74439758</v>
      </c>
      <c r="G13" s="58">
        <v>68774147</v>
      </c>
      <c r="H13" s="59">
        <f t="shared" si="1"/>
        <v>-5665611</v>
      </c>
      <c r="I13" s="59">
        <v>72073168</v>
      </c>
      <c r="J13" s="27">
        <f t="shared" si="2"/>
        <v>12.481769565279768</v>
      </c>
      <c r="K13" s="28">
        <f t="shared" si="3"/>
        <v>-7.6110013683816646</v>
      </c>
      <c r="L13" s="78">
        <v>71544016</v>
      </c>
      <c r="M13" s="79">
        <v>77528598</v>
      </c>
      <c r="N13" s="29">
        <f t="shared" si="4"/>
        <v>12.403980788554</v>
      </c>
      <c r="O13" s="28">
        <f t="shared" si="5"/>
        <v>-7.3077691924726924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49924426</v>
      </c>
      <c r="E14" s="59">
        <f t="shared" si="0"/>
        <v>49924426</v>
      </c>
      <c r="F14" s="57">
        <v>0</v>
      </c>
      <c r="G14" s="58">
        <v>59004766</v>
      </c>
      <c r="H14" s="59">
        <f t="shared" si="1"/>
        <v>59004766</v>
      </c>
      <c r="I14" s="59">
        <v>59056300</v>
      </c>
      <c r="J14" s="27">
        <f t="shared" si="2"/>
        <v>0</v>
      </c>
      <c r="K14" s="28">
        <f t="shared" si="3"/>
        <v>0</v>
      </c>
      <c r="L14" s="78">
        <v>71544016</v>
      </c>
      <c r="M14" s="79">
        <v>77528598</v>
      </c>
      <c r="N14" s="29">
        <f t="shared" si="4"/>
        <v>69.781414003932909</v>
      </c>
      <c r="O14" s="28">
        <f t="shared" si="5"/>
        <v>76.107097925335893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71544016</v>
      </c>
      <c r="M15" s="79">
        <v>77528598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31973520</v>
      </c>
      <c r="D16" s="58">
        <v>25000000</v>
      </c>
      <c r="E16" s="59">
        <f t="shared" si="0"/>
        <v>-6973520</v>
      </c>
      <c r="F16" s="57">
        <v>33476275</v>
      </c>
      <c r="G16" s="58">
        <v>34000001</v>
      </c>
      <c r="H16" s="59">
        <f t="shared" si="1"/>
        <v>523726</v>
      </c>
      <c r="I16" s="59">
        <v>46240001</v>
      </c>
      <c r="J16" s="27">
        <f t="shared" si="2"/>
        <v>-21.810298021612883</v>
      </c>
      <c r="K16" s="28">
        <f t="shared" si="3"/>
        <v>1.564469165102748</v>
      </c>
      <c r="L16" s="78">
        <v>71544016</v>
      </c>
      <c r="M16" s="79">
        <v>77528598</v>
      </c>
      <c r="N16" s="29">
        <f t="shared" si="4"/>
        <v>-9.7471743828302841</v>
      </c>
      <c r="O16" s="28">
        <f t="shared" si="5"/>
        <v>0.67552621034111826</v>
      </c>
      <c r="Q16" s="30"/>
    </row>
    <row r="17" spans="1:17" x14ac:dyDescent="0.2">
      <c r="A17" s="1" t="s">
        <v>16</v>
      </c>
      <c r="B17" s="26" t="s">
        <v>26</v>
      </c>
      <c r="C17" s="57">
        <v>77841062</v>
      </c>
      <c r="D17" s="58">
        <v>97559866</v>
      </c>
      <c r="E17" s="59">
        <f t="shared" si="0"/>
        <v>19718804</v>
      </c>
      <c r="F17" s="57">
        <v>81315653</v>
      </c>
      <c r="G17" s="58">
        <v>104981370</v>
      </c>
      <c r="H17" s="59">
        <f t="shared" si="1"/>
        <v>23665717</v>
      </c>
      <c r="I17" s="59">
        <v>109948439</v>
      </c>
      <c r="J17" s="39">
        <f t="shared" si="2"/>
        <v>25.332136398652938</v>
      </c>
      <c r="K17" s="28">
        <f t="shared" si="3"/>
        <v>29.103519589272679</v>
      </c>
      <c r="L17" s="82">
        <v>71544016</v>
      </c>
      <c r="M17" s="79">
        <v>77528598</v>
      </c>
      <c r="N17" s="29">
        <f t="shared" si="4"/>
        <v>27.561779590343377</v>
      </c>
      <c r="O17" s="28">
        <f t="shared" si="5"/>
        <v>30.525145056795687</v>
      </c>
      <c r="Q17" s="30"/>
    </row>
    <row r="18" spans="1:17" ht="16.5" x14ac:dyDescent="0.3">
      <c r="A18" s="1" t="s">
        <v>16</v>
      </c>
      <c r="B18" s="31" t="s">
        <v>27</v>
      </c>
      <c r="C18" s="60">
        <v>180912722</v>
      </c>
      <c r="D18" s="61">
        <v>252456738</v>
      </c>
      <c r="E18" s="62">
        <f t="shared" si="0"/>
        <v>71544016</v>
      </c>
      <c r="F18" s="60">
        <v>189231686</v>
      </c>
      <c r="G18" s="61">
        <v>266760284</v>
      </c>
      <c r="H18" s="62">
        <f t="shared" si="1"/>
        <v>77528598</v>
      </c>
      <c r="I18" s="62">
        <v>287317908</v>
      </c>
      <c r="J18" s="40">
        <f t="shared" si="2"/>
        <v>39.546149772706421</v>
      </c>
      <c r="K18" s="33">
        <f t="shared" si="3"/>
        <v>40.970198828118036</v>
      </c>
      <c r="L18" s="83">
        <v>71544016</v>
      </c>
      <c r="M18" s="81">
        <v>77528598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33976624</v>
      </c>
      <c r="D19" s="67">
        <v>11171175</v>
      </c>
      <c r="E19" s="68">
        <f t="shared" si="0"/>
        <v>-22805449</v>
      </c>
      <c r="F19" s="69">
        <v>34531479</v>
      </c>
      <c r="G19" s="70">
        <v>-18783227</v>
      </c>
      <c r="H19" s="71">
        <f t="shared" si="1"/>
        <v>-53314706</v>
      </c>
      <c r="I19" s="71">
        <v>-38126629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49115266</v>
      </c>
      <c r="M22" s="79">
        <v>76108997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1</v>
      </c>
      <c r="H23" s="59">
        <f t="shared" si="1"/>
        <v>1</v>
      </c>
      <c r="I23" s="59">
        <v>1</v>
      </c>
      <c r="J23" s="27">
        <f t="shared" si="2"/>
        <v>0</v>
      </c>
      <c r="K23" s="28">
        <f t="shared" si="3"/>
        <v>0</v>
      </c>
      <c r="L23" s="78">
        <v>49115266</v>
      </c>
      <c r="M23" s="79">
        <v>76108997</v>
      </c>
      <c r="N23" s="29">
        <f t="shared" si="4"/>
        <v>0</v>
      </c>
      <c r="O23" s="28">
        <f t="shared" si="5"/>
        <v>1.3139051090109621E-6</v>
      </c>
      <c r="Q23" s="30"/>
    </row>
    <row r="24" spans="1:17" x14ac:dyDescent="0.2">
      <c r="A24" s="4" t="s">
        <v>16</v>
      </c>
      <c r="B24" s="26" t="s">
        <v>32</v>
      </c>
      <c r="C24" s="57">
        <v>40714442</v>
      </c>
      <c r="D24" s="58">
        <v>89829708</v>
      </c>
      <c r="E24" s="59">
        <f t="shared" si="0"/>
        <v>49115266</v>
      </c>
      <c r="F24" s="57">
        <v>41353898</v>
      </c>
      <c r="G24" s="58">
        <v>117462894</v>
      </c>
      <c r="H24" s="59">
        <f t="shared" si="1"/>
        <v>76108996</v>
      </c>
      <c r="I24" s="59">
        <v>120667474</v>
      </c>
      <c r="J24" s="27">
        <f t="shared" si="2"/>
        <v>120.63352360324625</v>
      </c>
      <c r="K24" s="28">
        <f t="shared" si="3"/>
        <v>184.04310036263087</v>
      </c>
      <c r="L24" s="78">
        <v>49115266</v>
      </c>
      <c r="M24" s="79">
        <v>76108997</v>
      </c>
      <c r="N24" s="29">
        <f t="shared" si="4"/>
        <v>100</v>
      </c>
      <c r="O24" s="28">
        <f t="shared" si="5"/>
        <v>99.999998686094898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49115266</v>
      </c>
      <c r="M25" s="79">
        <v>76108997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40714442</v>
      </c>
      <c r="D26" s="61">
        <v>89829708</v>
      </c>
      <c r="E26" s="62">
        <f t="shared" si="0"/>
        <v>49115266</v>
      </c>
      <c r="F26" s="60">
        <v>41353898</v>
      </c>
      <c r="G26" s="61">
        <v>117462895</v>
      </c>
      <c r="H26" s="62">
        <f t="shared" si="1"/>
        <v>76108997</v>
      </c>
      <c r="I26" s="62">
        <v>120667475</v>
      </c>
      <c r="J26" s="40">
        <f t="shared" si="2"/>
        <v>120.63352360324625</v>
      </c>
      <c r="K26" s="33">
        <f t="shared" si="3"/>
        <v>184.04310278078259</v>
      </c>
      <c r="L26" s="83">
        <v>49115266</v>
      </c>
      <c r="M26" s="81">
        <v>76108997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49133708</v>
      </c>
      <c r="E28" s="59">
        <f t="shared" si="0"/>
        <v>49133708</v>
      </c>
      <c r="F28" s="57">
        <v>0</v>
      </c>
      <c r="G28" s="58">
        <v>64682879</v>
      </c>
      <c r="H28" s="59">
        <f t="shared" si="1"/>
        <v>64682879</v>
      </c>
      <c r="I28" s="59">
        <v>64927459</v>
      </c>
      <c r="J28" s="27">
        <f t="shared" si="2"/>
        <v>0</v>
      </c>
      <c r="K28" s="28">
        <f t="shared" si="3"/>
        <v>0</v>
      </c>
      <c r="L28" s="78">
        <v>49115266</v>
      </c>
      <c r="M28" s="79">
        <v>76108997</v>
      </c>
      <c r="N28" s="29">
        <f t="shared" si="4"/>
        <v>100.03754840704721</v>
      </c>
      <c r="O28" s="28">
        <f t="shared" si="5"/>
        <v>84.987165183637885</v>
      </c>
      <c r="Q28" s="30"/>
    </row>
    <row r="29" spans="1:17" x14ac:dyDescent="0.2">
      <c r="A29" s="4" t="s">
        <v>16</v>
      </c>
      <c r="B29" s="26" t="s">
        <v>36</v>
      </c>
      <c r="C29" s="57">
        <v>2056040</v>
      </c>
      <c r="D29" s="58">
        <v>0</v>
      </c>
      <c r="E29" s="59">
        <f t="shared" si="0"/>
        <v>-2056040</v>
      </c>
      <c r="F29" s="57">
        <v>2152674</v>
      </c>
      <c r="G29" s="58">
        <v>2</v>
      </c>
      <c r="H29" s="59">
        <f t="shared" si="1"/>
        <v>-2152672</v>
      </c>
      <c r="I29" s="59">
        <v>2</v>
      </c>
      <c r="J29" s="27">
        <f t="shared" si="2"/>
        <v>-100</v>
      </c>
      <c r="K29" s="28">
        <f t="shared" si="3"/>
        <v>-99.999907092295444</v>
      </c>
      <c r="L29" s="78">
        <v>49115266</v>
      </c>
      <c r="M29" s="79">
        <v>76108997</v>
      </c>
      <c r="N29" s="29">
        <f t="shared" si="4"/>
        <v>-4.1861526312409669</v>
      </c>
      <c r="O29" s="28">
        <f t="shared" si="5"/>
        <v>-2.8284067388248459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49115266</v>
      </c>
      <c r="M30" s="79">
        <v>76108997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37762970</v>
      </c>
      <c r="D31" s="58">
        <v>40696000</v>
      </c>
      <c r="E31" s="59">
        <f t="shared" si="0"/>
        <v>2933030</v>
      </c>
      <c r="F31" s="57">
        <v>38263707</v>
      </c>
      <c r="G31" s="58">
        <v>52780005</v>
      </c>
      <c r="H31" s="59">
        <f t="shared" si="1"/>
        <v>14516298</v>
      </c>
      <c r="I31" s="59">
        <v>55740005</v>
      </c>
      <c r="J31" s="27">
        <f t="shared" si="2"/>
        <v>7.7669473561004345</v>
      </c>
      <c r="K31" s="28">
        <f t="shared" si="3"/>
        <v>37.937510863754</v>
      </c>
      <c r="L31" s="78">
        <v>49115266</v>
      </c>
      <c r="M31" s="79">
        <v>76108997</v>
      </c>
      <c r="N31" s="29">
        <f t="shared" si="4"/>
        <v>5.9717278126926976</v>
      </c>
      <c r="O31" s="28">
        <f t="shared" si="5"/>
        <v>19.073038106125615</v>
      </c>
      <c r="Q31" s="30"/>
    </row>
    <row r="32" spans="1:17" x14ac:dyDescent="0.2">
      <c r="A32" s="4" t="s">
        <v>16</v>
      </c>
      <c r="B32" s="26" t="s">
        <v>39</v>
      </c>
      <c r="C32" s="57">
        <v>895432</v>
      </c>
      <c r="D32" s="58">
        <v>0</v>
      </c>
      <c r="E32" s="59">
        <f t="shared" si="0"/>
        <v>-895432</v>
      </c>
      <c r="F32" s="57">
        <v>937517</v>
      </c>
      <c r="G32" s="58">
        <v>9</v>
      </c>
      <c r="H32" s="59">
        <f t="shared" si="1"/>
        <v>-937508</v>
      </c>
      <c r="I32" s="59">
        <v>9</v>
      </c>
      <c r="J32" s="27">
        <f t="shared" si="2"/>
        <v>-100</v>
      </c>
      <c r="K32" s="28">
        <f t="shared" si="3"/>
        <v>-99.99904001740768</v>
      </c>
      <c r="L32" s="78">
        <v>49115266</v>
      </c>
      <c r="M32" s="79">
        <v>76108997</v>
      </c>
      <c r="N32" s="29">
        <f t="shared" si="4"/>
        <v>-1.8231235884989403</v>
      </c>
      <c r="O32" s="28">
        <f t="shared" si="5"/>
        <v>-1.231796550938649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40714442</v>
      </c>
      <c r="D33" s="76">
        <v>89829708</v>
      </c>
      <c r="E33" s="77">
        <f t="shared" si="0"/>
        <v>49115266</v>
      </c>
      <c r="F33" s="75">
        <v>41353898</v>
      </c>
      <c r="G33" s="76">
        <v>117462895</v>
      </c>
      <c r="H33" s="77">
        <f t="shared" si="1"/>
        <v>76108997</v>
      </c>
      <c r="I33" s="77">
        <v>120667475</v>
      </c>
      <c r="J33" s="53">
        <f t="shared" si="2"/>
        <v>120.63352360324625</v>
      </c>
      <c r="K33" s="54">
        <f t="shared" si="3"/>
        <v>184.04310278078259</v>
      </c>
      <c r="L33" s="90">
        <v>49115266</v>
      </c>
      <c r="M33" s="91">
        <v>76108997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30114809</v>
      </c>
      <c r="D8" s="58">
        <v>34886894</v>
      </c>
      <c r="E8" s="59">
        <f>$D8       -$C8</f>
        <v>4772085</v>
      </c>
      <c r="F8" s="57">
        <v>30981697</v>
      </c>
      <c r="G8" s="58">
        <v>33068146</v>
      </c>
      <c r="H8" s="59">
        <f>$G8       -$F8</f>
        <v>2086449</v>
      </c>
      <c r="I8" s="59">
        <v>34886894</v>
      </c>
      <c r="J8" s="27">
        <f>IF(($C8       =0),0,(($E8       /$C8       )*100))</f>
        <v>15.846306712421784</v>
      </c>
      <c r="K8" s="28">
        <f>IF(($F8       =0),0,(($H8       /$F8       )*100))</f>
        <v>6.7344567987996262</v>
      </c>
      <c r="L8" s="78">
        <v>49133697</v>
      </c>
      <c r="M8" s="79">
        <v>51249709</v>
      </c>
      <c r="N8" s="29">
        <f>IF(($L8       =0),0,(($E8       /$L8       )*100))</f>
        <v>9.7124484648488796</v>
      </c>
      <c r="O8" s="28">
        <f>IF(($M8       =0),0,(($H8       /$M8       )*100))</f>
        <v>4.0711431161492051</v>
      </c>
      <c r="Q8" s="30"/>
    </row>
    <row r="9" spans="1:17" x14ac:dyDescent="0.2">
      <c r="A9" s="1" t="s">
        <v>16</v>
      </c>
      <c r="B9" s="26" t="s">
        <v>19</v>
      </c>
      <c r="C9" s="57">
        <v>92124846</v>
      </c>
      <c r="D9" s="58">
        <v>113364620</v>
      </c>
      <c r="E9" s="59">
        <f>$D9       -$C9</f>
        <v>21239774</v>
      </c>
      <c r="F9" s="57">
        <v>97652335</v>
      </c>
      <c r="G9" s="58">
        <v>118861044</v>
      </c>
      <c r="H9" s="59">
        <f>$G9       -$F9</f>
        <v>21208709</v>
      </c>
      <c r="I9" s="59">
        <v>125398403</v>
      </c>
      <c r="J9" s="27">
        <f>IF(($C9       =0),0,(($E9       /$C9       )*100))</f>
        <v>23.055424157778241</v>
      </c>
      <c r="K9" s="28">
        <f>IF(($F9       =0),0,(($H9       /$F9       )*100))</f>
        <v>21.718588705533769</v>
      </c>
      <c r="L9" s="78">
        <v>49133697</v>
      </c>
      <c r="M9" s="79">
        <v>51249709</v>
      </c>
      <c r="N9" s="29">
        <f>IF(($L9       =0),0,(($E9       /$L9       )*100))</f>
        <v>43.228528071071061</v>
      </c>
      <c r="O9" s="28">
        <f>IF(($M9       =0),0,(($H9       /$M9       )*100))</f>
        <v>41.383081804425466</v>
      </c>
      <c r="Q9" s="30"/>
    </row>
    <row r="10" spans="1:17" x14ac:dyDescent="0.2">
      <c r="A10" s="1" t="s">
        <v>16</v>
      </c>
      <c r="B10" s="26" t="s">
        <v>20</v>
      </c>
      <c r="C10" s="57">
        <v>111453153</v>
      </c>
      <c r="D10" s="58">
        <v>134574991</v>
      </c>
      <c r="E10" s="59">
        <f t="shared" ref="E10:E33" si="0">$D10      -$C10</f>
        <v>23121838</v>
      </c>
      <c r="F10" s="57">
        <v>113129802</v>
      </c>
      <c r="G10" s="58">
        <v>141084353</v>
      </c>
      <c r="H10" s="59">
        <f t="shared" ref="H10:H33" si="1">$G10      -$F10</f>
        <v>27954551</v>
      </c>
      <c r="I10" s="59">
        <v>143519336</v>
      </c>
      <c r="J10" s="27">
        <f t="shared" ref="J10:J33" si="2">IF(($C10      =0),0,(($E10      /$C10      )*100))</f>
        <v>20.74579083464781</v>
      </c>
      <c r="K10" s="28">
        <f t="shared" ref="K10:K33" si="3">IF(($F10      =0),0,(($H10      /$F10      )*100))</f>
        <v>24.710156391858622</v>
      </c>
      <c r="L10" s="78">
        <v>49133697</v>
      </c>
      <c r="M10" s="79">
        <v>51249709</v>
      </c>
      <c r="N10" s="29">
        <f t="shared" ref="N10:N33" si="4">IF(($L10      =0),0,(($E10      /$L10      )*100))</f>
        <v>47.059023464080056</v>
      </c>
      <c r="O10" s="28">
        <f t="shared" ref="O10:O33" si="5">IF(($M10      =0),0,(($H10      /$M10      )*100))</f>
        <v>54.545775079425326</v>
      </c>
      <c r="Q10" s="30"/>
    </row>
    <row r="11" spans="1:17" ht="16.5" x14ac:dyDescent="0.3">
      <c r="A11" s="4" t="s">
        <v>16</v>
      </c>
      <c r="B11" s="31" t="s">
        <v>21</v>
      </c>
      <c r="C11" s="60">
        <v>233692808</v>
      </c>
      <c r="D11" s="61">
        <v>282826505</v>
      </c>
      <c r="E11" s="62">
        <f t="shared" si="0"/>
        <v>49133697</v>
      </c>
      <c r="F11" s="60">
        <v>241763834</v>
      </c>
      <c r="G11" s="61">
        <v>293013543</v>
      </c>
      <c r="H11" s="62">
        <f t="shared" si="1"/>
        <v>51249709</v>
      </c>
      <c r="I11" s="62">
        <v>303804633</v>
      </c>
      <c r="J11" s="32">
        <f t="shared" si="2"/>
        <v>21.024907621461761</v>
      </c>
      <c r="K11" s="33">
        <f t="shared" si="3"/>
        <v>21.198252919830846</v>
      </c>
      <c r="L11" s="80">
        <v>49133697</v>
      </c>
      <c r="M11" s="81">
        <v>51249709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92961832</v>
      </c>
      <c r="D13" s="58">
        <v>96643231</v>
      </c>
      <c r="E13" s="59">
        <f t="shared" si="0"/>
        <v>3681399</v>
      </c>
      <c r="F13" s="57">
        <v>98509726</v>
      </c>
      <c r="G13" s="58">
        <v>92995066</v>
      </c>
      <c r="H13" s="59">
        <f t="shared" si="1"/>
        <v>-5514660</v>
      </c>
      <c r="I13" s="59">
        <v>98082471</v>
      </c>
      <c r="J13" s="27">
        <f t="shared" si="2"/>
        <v>3.9601188152143987</v>
      </c>
      <c r="K13" s="28">
        <f t="shared" si="3"/>
        <v>-5.5980868325631112</v>
      </c>
      <c r="L13" s="78">
        <v>536725</v>
      </c>
      <c r="M13" s="79">
        <v>-15747119</v>
      </c>
      <c r="N13" s="29">
        <f t="shared" si="4"/>
        <v>685.90041455121332</v>
      </c>
      <c r="O13" s="28">
        <f t="shared" si="5"/>
        <v>35.020120188334133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10000000</v>
      </c>
      <c r="E14" s="59">
        <f t="shared" si="0"/>
        <v>10000000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536725</v>
      </c>
      <c r="M14" s="79">
        <v>-15747119</v>
      </c>
      <c r="N14" s="29">
        <f t="shared" si="4"/>
        <v>1863.1515207974289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536725</v>
      </c>
      <c r="M15" s="79">
        <v>-15747119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52429333</v>
      </c>
      <c r="D16" s="58">
        <v>42337689</v>
      </c>
      <c r="E16" s="59">
        <f t="shared" si="0"/>
        <v>-10091644</v>
      </c>
      <c r="F16" s="57">
        <v>55575091</v>
      </c>
      <c r="G16" s="58">
        <v>59087857</v>
      </c>
      <c r="H16" s="59">
        <f t="shared" si="1"/>
        <v>3512766</v>
      </c>
      <c r="I16" s="59">
        <v>62337689</v>
      </c>
      <c r="J16" s="27">
        <f t="shared" si="2"/>
        <v>-19.248087706933063</v>
      </c>
      <c r="K16" s="28">
        <f t="shared" si="3"/>
        <v>6.3207561819376963</v>
      </c>
      <c r="L16" s="78">
        <v>536725</v>
      </c>
      <c r="M16" s="79">
        <v>-15747119</v>
      </c>
      <c r="N16" s="29">
        <f t="shared" si="4"/>
        <v>-1880.226186594625</v>
      </c>
      <c r="O16" s="28">
        <f t="shared" si="5"/>
        <v>-22.307356666320995</v>
      </c>
      <c r="Q16" s="30"/>
    </row>
    <row r="17" spans="1:17" x14ac:dyDescent="0.2">
      <c r="A17" s="1" t="s">
        <v>16</v>
      </c>
      <c r="B17" s="26" t="s">
        <v>26</v>
      </c>
      <c r="C17" s="57">
        <v>107862781</v>
      </c>
      <c r="D17" s="58">
        <v>104809751</v>
      </c>
      <c r="E17" s="59">
        <f t="shared" si="0"/>
        <v>-3053030</v>
      </c>
      <c r="F17" s="57">
        <v>112326911</v>
      </c>
      <c r="G17" s="58">
        <v>98581686</v>
      </c>
      <c r="H17" s="59">
        <f t="shared" si="1"/>
        <v>-13745225</v>
      </c>
      <c r="I17" s="59">
        <v>103013665</v>
      </c>
      <c r="J17" s="39">
        <f t="shared" si="2"/>
        <v>-2.8304758802760706</v>
      </c>
      <c r="K17" s="28">
        <f t="shared" si="3"/>
        <v>-12.236804945165812</v>
      </c>
      <c r="L17" s="82">
        <v>536725</v>
      </c>
      <c r="M17" s="79">
        <v>-15747119</v>
      </c>
      <c r="N17" s="29">
        <f t="shared" si="4"/>
        <v>-568.82574875401747</v>
      </c>
      <c r="O17" s="28">
        <f t="shared" si="5"/>
        <v>87.287236477986866</v>
      </c>
      <c r="Q17" s="30"/>
    </row>
    <row r="18" spans="1:17" ht="16.5" x14ac:dyDescent="0.3">
      <c r="A18" s="1" t="s">
        <v>16</v>
      </c>
      <c r="B18" s="31" t="s">
        <v>27</v>
      </c>
      <c r="C18" s="60">
        <v>253253946</v>
      </c>
      <c r="D18" s="61">
        <v>253790671</v>
      </c>
      <c r="E18" s="62">
        <f t="shared" si="0"/>
        <v>536725</v>
      </c>
      <c r="F18" s="60">
        <v>266411728</v>
      </c>
      <c r="G18" s="61">
        <v>250664609</v>
      </c>
      <c r="H18" s="62">
        <f t="shared" si="1"/>
        <v>-15747119</v>
      </c>
      <c r="I18" s="62">
        <v>263433825</v>
      </c>
      <c r="J18" s="40">
        <f t="shared" si="2"/>
        <v>0.21193154479022411</v>
      </c>
      <c r="K18" s="33">
        <f t="shared" si="3"/>
        <v>-5.9108204876025576</v>
      </c>
      <c r="L18" s="83">
        <v>536725</v>
      </c>
      <c r="M18" s="81">
        <v>-15747119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-19561138</v>
      </c>
      <c r="D19" s="67">
        <v>29035834</v>
      </c>
      <c r="E19" s="68">
        <f t="shared" si="0"/>
        <v>48596972</v>
      </c>
      <c r="F19" s="69">
        <v>-24647894</v>
      </c>
      <c r="G19" s="70">
        <v>42348934</v>
      </c>
      <c r="H19" s="71">
        <f t="shared" si="1"/>
        <v>66996828</v>
      </c>
      <c r="I19" s="71">
        <v>40370808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6096274</v>
      </c>
      <c r="M22" s="79">
        <v>13062710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3759000</v>
      </c>
      <c r="D23" s="58">
        <v>5316274</v>
      </c>
      <c r="E23" s="59">
        <f t="shared" si="0"/>
        <v>1557274</v>
      </c>
      <c r="F23" s="57">
        <v>3984540</v>
      </c>
      <c r="G23" s="58">
        <v>4830000</v>
      </c>
      <c r="H23" s="59">
        <f t="shared" si="1"/>
        <v>845460</v>
      </c>
      <c r="I23" s="59">
        <v>5095652</v>
      </c>
      <c r="J23" s="27">
        <f t="shared" si="2"/>
        <v>41.427879755254054</v>
      </c>
      <c r="K23" s="28">
        <f t="shared" si="3"/>
        <v>21.218509539369666</v>
      </c>
      <c r="L23" s="78">
        <v>6096274</v>
      </c>
      <c r="M23" s="79">
        <v>13062710</v>
      </c>
      <c r="N23" s="29">
        <f t="shared" si="4"/>
        <v>25.544685163429332</v>
      </c>
      <c r="O23" s="28">
        <f t="shared" si="5"/>
        <v>6.4723170000711958</v>
      </c>
      <c r="Q23" s="30"/>
    </row>
    <row r="24" spans="1:17" x14ac:dyDescent="0.2">
      <c r="A24" s="4" t="s">
        <v>16</v>
      </c>
      <c r="B24" s="26" t="s">
        <v>32</v>
      </c>
      <c r="C24" s="57">
        <v>41164000</v>
      </c>
      <c r="D24" s="58">
        <v>45703000</v>
      </c>
      <c r="E24" s="59">
        <f t="shared" si="0"/>
        <v>4539000</v>
      </c>
      <c r="F24" s="57">
        <v>35577700</v>
      </c>
      <c r="G24" s="58">
        <v>47794950</v>
      </c>
      <c r="H24" s="59">
        <f t="shared" si="1"/>
        <v>12217250</v>
      </c>
      <c r="I24" s="59">
        <v>50423672</v>
      </c>
      <c r="J24" s="27">
        <f t="shared" si="2"/>
        <v>11.026625206491108</v>
      </c>
      <c r="K24" s="28">
        <f t="shared" si="3"/>
        <v>34.33962847514033</v>
      </c>
      <c r="L24" s="78">
        <v>6096274</v>
      </c>
      <c r="M24" s="79">
        <v>13062710</v>
      </c>
      <c r="N24" s="29">
        <f t="shared" si="4"/>
        <v>74.455314836570665</v>
      </c>
      <c r="O24" s="28">
        <f t="shared" si="5"/>
        <v>93.527682999928814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6096274</v>
      </c>
      <c r="M25" s="79">
        <v>13062710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44923000</v>
      </c>
      <c r="D26" s="61">
        <v>51019274</v>
      </c>
      <c r="E26" s="62">
        <f t="shared" si="0"/>
        <v>6096274</v>
      </c>
      <c r="F26" s="60">
        <v>39562240</v>
      </c>
      <c r="G26" s="61">
        <v>52624950</v>
      </c>
      <c r="H26" s="62">
        <f t="shared" si="1"/>
        <v>13062710</v>
      </c>
      <c r="I26" s="62">
        <v>55519324</v>
      </c>
      <c r="J26" s="40">
        <f t="shared" si="2"/>
        <v>13.570496182356475</v>
      </c>
      <c r="K26" s="33">
        <f t="shared" si="3"/>
        <v>33.018125363983437</v>
      </c>
      <c r="L26" s="83">
        <v>6096274</v>
      </c>
      <c r="M26" s="81">
        <v>13062710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14050500</v>
      </c>
      <c r="D28" s="58">
        <v>22198620</v>
      </c>
      <c r="E28" s="59">
        <f t="shared" si="0"/>
        <v>8148120</v>
      </c>
      <c r="F28" s="57">
        <v>14681170</v>
      </c>
      <c r="G28" s="58">
        <v>17887800</v>
      </c>
      <c r="H28" s="59">
        <f t="shared" si="1"/>
        <v>3206630</v>
      </c>
      <c r="I28" s="59">
        <v>18871629</v>
      </c>
      <c r="J28" s="27">
        <f t="shared" si="2"/>
        <v>57.991672894203049</v>
      </c>
      <c r="K28" s="28">
        <f t="shared" si="3"/>
        <v>21.841787813914014</v>
      </c>
      <c r="L28" s="78">
        <v>6096274</v>
      </c>
      <c r="M28" s="79">
        <v>13062710</v>
      </c>
      <c r="N28" s="29">
        <f t="shared" si="4"/>
        <v>133.65737826088525</v>
      </c>
      <c r="O28" s="28">
        <f t="shared" si="5"/>
        <v>24.54796898958945</v>
      </c>
      <c r="Q28" s="30"/>
    </row>
    <row r="29" spans="1:17" x14ac:dyDescent="0.2">
      <c r="A29" s="4" t="s">
        <v>16</v>
      </c>
      <c r="B29" s="26" t="s">
        <v>36</v>
      </c>
      <c r="C29" s="57">
        <v>8700000</v>
      </c>
      <c r="D29" s="58">
        <v>3000000</v>
      </c>
      <c r="E29" s="59">
        <f t="shared" si="0"/>
        <v>-5700000</v>
      </c>
      <c r="F29" s="57">
        <v>1850000</v>
      </c>
      <c r="G29" s="58">
        <v>0</v>
      </c>
      <c r="H29" s="59">
        <f t="shared" si="1"/>
        <v>-1850000</v>
      </c>
      <c r="I29" s="59">
        <v>0</v>
      </c>
      <c r="J29" s="27">
        <f t="shared" si="2"/>
        <v>-65.517241379310349</v>
      </c>
      <c r="K29" s="28">
        <f t="shared" si="3"/>
        <v>-100</v>
      </c>
      <c r="L29" s="78">
        <v>6096274</v>
      </c>
      <c r="M29" s="79">
        <v>13062710</v>
      </c>
      <c r="N29" s="29">
        <f t="shared" si="4"/>
        <v>-93.499734427947303</v>
      </c>
      <c r="O29" s="28">
        <f t="shared" si="5"/>
        <v>-14.16245174240261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6096274</v>
      </c>
      <c r="M30" s="79">
        <v>13062710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6096274</v>
      </c>
      <c r="M31" s="79">
        <v>13062710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22172500</v>
      </c>
      <c r="D32" s="58">
        <v>25820654</v>
      </c>
      <c r="E32" s="59">
        <f t="shared" si="0"/>
        <v>3648154</v>
      </c>
      <c r="F32" s="57">
        <v>23031070</v>
      </c>
      <c r="G32" s="58">
        <v>34737150</v>
      </c>
      <c r="H32" s="59">
        <f t="shared" si="1"/>
        <v>11706080</v>
      </c>
      <c r="I32" s="59">
        <v>36647695</v>
      </c>
      <c r="J32" s="27">
        <f t="shared" si="2"/>
        <v>16.453507723531402</v>
      </c>
      <c r="K32" s="28">
        <f t="shared" si="3"/>
        <v>50.827338894806019</v>
      </c>
      <c r="L32" s="78">
        <v>6096274</v>
      </c>
      <c r="M32" s="79">
        <v>13062710</v>
      </c>
      <c r="N32" s="29">
        <f t="shared" si="4"/>
        <v>59.84235616706205</v>
      </c>
      <c r="O32" s="28">
        <f t="shared" si="5"/>
        <v>89.61448275281316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44923000</v>
      </c>
      <c r="D33" s="76">
        <v>51019274</v>
      </c>
      <c r="E33" s="77">
        <f t="shared" si="0"/>
        <v>6096274</v>
      </c>
      <c r="F33" s="75">
        <v>39562240</v>
      </c>
      <c r="G33" s="76">
        <v>52624950</v>
      </c>
      <c r="H33" s="77">
        <f t="shared" si="1"/>
        <v>13062710</v>
      </c>
      <c r="I33" s="77">
        <v>55519324</v>
      </c>
      <c r="J33" s="53">
        <f t="shared" si="2"/>
        <v>13.570496182356475</v>
      </c>
      <c r="K33" s="54">
        <f t="shared" si="3"/>
        <v>33.018125363983437</v>
      </c>
      <c r="L33" s="90">
        <v>6096274</v>
      </c>
      <c r="M33" s="91">
        <v>13062710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485260476</v>
      </c>
      <c r="D8" s="58">
        <v>494592408</v>
      </c>
      <c r="E8" s="59">
        <f>$D8       -$C8</f>
        <v>9331932</v>
      </c>
      <c r="F8" s="57">
        <v>514376104</v>
      </c>
      <c r="G8" s="58">
        <v>514376104</v>
      </c>
      <c r="H8" s="59">
        <f>$G8       -$F8</f>
        <v>0</v>
      </c>
      <c r="I8" s="59">
        <v>518827436</v>
      </c>
      <c r="J8" s="27">
        <f>IF(($C8       =0),0,(($E8       /$C8       )*100))</f>
        <v>1.9230768755211787</v>
      </c>
      <c r="K8" s="28">
        <f>IF(($F8       =0),0,(($H8       /$F8       )*100))</f>
        <v>0</v>
      </c>
      <c r="L8" s="78">
        <v>-232069688</v>
      </c>
      <c r="M8" s="79">
        <v>-301736546</v>
      </c>
      <c r="N8" s="29">
        <f>IF(($L8       =0),0,(($E8       /$L8       )*100))</f>
        <v>-4.0211766045033857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2200877743</v>
      </c>
      <c r="D9" s="58">
        <v>1787985801</v>
      </c>
      <c r="E9" s="59">
        <f>$D9       -$C9</f>
        <v>-412891942</v>
      </c>
      <c r="F9" s="57">
        <v>2332930409</v>
      </c>
      <c r="G9" s="58">
        <v>2332930409</v>
      </c>
      <c r="H9" s="59">
        <f>$G9       -$F9</f>
        <v>0</v>
      </c>
      <c r="I9" s="59">
        <v>2342068926</v>
      </c>
      <c r="J9" s="27">
        <f>IF(($C9       =0),0,(($E9       /$C9       )*100))</f>
        <v>-18.760330659584483</v>
      </c>
      <c r="K9" s="28">
        <f>IF(($F9       =0),0,(($H9       /$F9       )*100))</f>
        <v>0</v>
      </c>
      <c r="L9" s="78">
        <v>-232069688</v>
      </c>
      <c r="M9" s="79">
        <v>-301736546</v>
      </c>
      <c r="N9" s="29">
        <f>IF(($L9       =0),0,(($E9       /$L9       )*100))</f>
        <v>177.91722200272878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1717808559</v>
      </c>
      <c r="D10" s="58">
        <v>1889298881</v>
      </c>
      <c r="E10" s="59">
        <f t="shared" ref="E10:E33" si="0">$D10      -$C10</f>
        <v>171490322</v>
      </c>
      <c r="F10" s="57">
        <v>1820877067</v>
      </c>
      <c r="G10" s="58">
        <v>1519140521</v>
      </c>
      <c r="H10" s="59">
        <f t="shared" ref="H10:H33" si="1">$G10      -$F10</f>
        <v>-301736546</v>
      </c>
      <c r="I10" s="59">
        <v>1737252969</v>
      </c>
      <c r="J10" s="27">
        <f t="shared" ref="J10:J33" si="2">IF(($C10      =0),0,(($E10      /$C10      )*100))</f>
        <v>9.9830869453713085</v>
      </c>
      <c r="K10" s="28">
        <f t="shared" ref="K10:K33" si="3">IF(($F10      =0),0,(($H10      /$F10      )*100))</f>
        <v>-16.570945478330856</v>
      </c>
      <c r="L10" s="78">
        <v>-232069688</v>
      </c>
      <c r="M10" s="79">
        <v>-301736546</v>
      </c>
      <c r="N10" s="29">
        <f t="shared" ref="N10:N33" si="4">IF(($L10      =0),0,(($E10      /$L10      )*100))</f>
        <v>-73.896045398225382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4403946778</v>
      </c>
      <c r="D11" s="61">
        <v>4171877090</v>
      </c>
      <c r="E11" s="62">
        <f t="shared" si="0"/>
        <v>-232069688</v>
      </c>
      <c r="F11" s="60">
        <v>4668183580</v>
      </c>
      <c r="G11" s="61">
        <v>4366447034</v>
      </c>
      <c r="H11" s="62">
        <f t="shared" si="1"/>
        <v>-301736546</v>
      </c>
      <c r="I11" s="62">
        <v>4598149331</v>
      </c>
      <c r="J11" s="32">
        <f t="shared" si="2"/>
        <v>-5.2695843001397868</v>
      </c>
      <c r="K11" s="33">
        <f t="shared" si="3"/>
        <v>-6.4636820902403329</v>
      </c>
      <c r="L11" s="80">
        <v>-232069688</v>
      </c>
      <c r="M11" s="81">
        <v>-301736546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1010159062</v>
      </c>
      <c r="D13" s="58">
        <v>999676278</v>
      </c>
      <c r="E13" s="59">
        <f t="shared" si="0"/>
        <v>-10482784</v>
      </c>
      <c r="F13" s="57">
        <v>1070768605</v>
      </c>
      <c r="G13" s="58">
        <v>1070768605</v>
      </c>
      <c r="H13" s="59">
        <f t="shared" si="1"/>
        <v>0</v>
      </c>
      <c r="I13" s="59">
        <v>1048660406</v>
      </c>
      <c r="J13" s="27">
        <f t="shared" si="2"/>
        <v>-1.0377359758813904</v>
      </c>
      <c r="K13" s="28">
        <f t="shared" si="3"/>
        <v>0</v>
      </c>
      <c r="L13" s="78">
        <v>-935272979</v>
      </c>
      <c r="M13" s="79">
        <v>-647924761</v>
      </c>
      <c r="N13" s="29">
        <f t="shared" si="4"/>
        <v>1.1208261369005081</v>
      </c>
      <c r="O13" s="28">
        <f t="shared" si="5"/>
        <v>0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485265661</v>
      </c>
      <c r="E14" s="59">
        <f t="shared" si="0"/>
        <v>485265661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-935272979</v>
      </c>
      <c r="M14" s="79">
        <v>-647924761</v>
      </c>
      <c r="N14" s="29">
        <f t="shared" si="4"/>
        <v>-51.884922572963589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-935272979</v>
      </c>
      <c r="M15" s="79">
        <v>-647924761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707917455</v>
      </c>
      <c r="D16" s="58">
        <v>752663181</v>
      </c>
      <c r="E16" s="59">
        <f t="shared" si="0"/>
        <v>44745726</v>
      </c>
      <c r="F16" s="57">
        <v>750392503</v>
      </c>
      <c r="G16" s="58">
        <v>750392503</v>
      </c>
      <c r="H16" s="59">
        <f t="shared" si="1"/>
        <v>0</v>
      </c>
      <c r="I16" s="59">
        <v>789543677</v>
      </c>
      <c r="J16" s="27">
        <f t="shared" si="2"/>
        <v>6.3207547269759008</v>
      </c>
      <c r="K16" s="28">
        <f t="shared" si="3"/>
        <v>0</v>
      </c>
      <c r="L16" s="78">
        <v>-935272979</v>
      </c>
      <c r="M16" s="79">
        <v>-647924761</v>
      </c>
      <c r="N16" s="29">
        <f t="shared" si="4"/>
        <v>-4.7842423554075548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2640509057</v>
      </c>
      <c r="D17" s="58">
        <v>1185707475</v>
      </c>
      <c r="E17" s="59">
        <f t="shared" si="0"/>
        <v>-1454801582</v>
      </c>
      <c r="F17" s="57">
        <v>2798939611</v>
      </c>
      <c r="G17" s="58">
        <v>2151014850</v>
      </c>
      <c r="H17" s="59">
        <f t="shared" si="1"/>
        <v>-647924761</v>
      </c>
      <c r="I17" s="59">
        <v>2326927067</v>
      </c>
      <c r="J17" s="39">
        <f t="shared" si="2"/>
        <v>-55.095496762009397</v>
      </c>
      <c r="K17" s="28">
        <f t="shared" si="3"/>
        <v>-23.148936777828894</v>
      </c>
      <c r="L17" s="82">
        <v>-935272979</v>
      </c>
      <c r="M17" s="79">
        <v>-647924761</v>
      </c>
      <c r="N17" s="29">
        <f t="shared" si="4"/>
        <v>155.54833879147063</v>
      </c>
      <c r="O17" s="28">
        <f t="shared" si="5"/>
        <v>100</v>
      </c>
      <c r="Q17" s="30"/>
    </row>
    <row r="18" spans="1:17" ht="16.5" x14ac:dyDescent="0.3">
      <c r="A18" s="1" t="s">
        <v>16</v>
      </c>
      <c r="B18" s="31" t="s">
        <v>27</v>
      </c>
      <c r="C18" s="60">
        <v>4358585574</v>
      </c>
      <c r="D18" s="61">
        <v>3423312595</v>
      </c>
      <c r="E18" s="62">
        <f t="shared" si="0"/>
        <v>-935272979</v>
      </c>
      <c r="F18" s="60">
        <v>4620100719</v>
      </c>
      <c r="G18" s="61">
        <v>3972175958</v>
      </c>
      <c r="H18" s="62">
        <f t="shared" si="1"/>
        <v>-647924761</v>
      </c>
      <c r="I18" s="62">
        <v>4165131150</v>
      </c>
      <c r="J18" s="40">
        <f t="shared" si="2"/>
        <v>-21.458176353795274</v>
      </c>
      <c r="K18" s="33">
        <f t="shared" si="3"/>
        <v>-14.024039743017557</v>
      </c>
      <c r="L18" s="83">
        <v>-935272979</v>
      </c>
      <c r="M18" s="81">
        <v>-647924761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45361204</v>
      </c>
      <c r="D19" s="67">
        <v>748564495</v>
      </c>
      <c r="E19" s="68">
        <f t="shared" si="0"/>
        <v>703203291</v>
      </c>
      <c r="F19" s="69">
        <v>48082861</v>
      </c>
      <c r="G19" s="70">
        <v>394271076</v>
      </c>
      <c r="H19" s="71">
        <f t="shared" si="1"/>
        <v>346188215</v>
      </c>
      <c r="I19" s="71">
        <v>433018181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-14514839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10600000</v>
      </c>
      <c r="D23" s="58">
        <v>17000000</v>
      </c>
      <c r="E23" s="59">
        <f t="shared" si="0"/>
        <v>6400000</v>
      </c>
      <c r="F23" s="57">
        <v>11236000</v>
      </c>
      <c r="G23" s="58">
        <v>11236000</v>
      </c>
      <c r="H23" s="59">
        <f t="shared" si="1"/>
        <v>0</v>
      </c>
      <c r="I23" s="59">
        <v>10490000</v>
      </c>
      <c r="J23" s="27">
        <f t="shared" si="2"/>
        <v>60.377358490566039</v>
      </c>
      <c r="K23" s="28">
        <f t="shared" si="3"/>
        <v>0</v>
      </c>
      <c r="L23" s="78">
        <v>-14514839</v>
      </c>
      <c r="M23" s="79"/>
      <c r="N23" s="29">
        <f t="shared" si="4"/>
        <v>-44.092807367687648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204488839</v>
      </c>
      <c r="D24" s="58">
        <v>183574000</v>
      </c>
      <c r="E24" s="59">
        <f t="shared" si="0"/>
        <v>-20914839</v>
      </c>
      <c r="F24" s="57">
        <v>216758170</v>
      </c>
      <c r="G24" s="58">
        <v>216758170</v>
      </c>
      <c r="H24" s="59">
        <f t="shared" si="1"/>
        <v>0</v>
      </c>
      <c r="I24" s="59">
        <v>218488433</v>
      </c>
      <c r="J24" s="27">
        <f t="shared" si="2"/>
        <v>-10.227863340746925</v>
      </c>
      <c r="K24" s="28">
        <f t="shared" si="3"/>
        <v>0</v>
      </c>
      <c r="L24" s="78">
        <v>-14514839</v>
      </c>
      <c r="M24" s="79"/>
      <c r="N24" s="29">
        <f t="shared" si="4"/>
        <v>144.09280736768764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-14514839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215088839</v>
      </c>
      <c r="D26" s="61">
        <v>200574000</v>
      </c>
      <c r="E26" s="62">
        <f t="shared" si="0"/>
        <v>-14514839</v>
      </c>
      <c r="F26" s="60">
        <v>227994170</v>
      </c>
      <c r="G26" s="61">
        <v>227994170</v>
      </c>
      <c r="H26" s="62">
        <f t="shared" si="1"/>
        <v>0</v>
      </c>
      <c r="I26" s="62">
        <v>228978433</v>
      </c>
      <c r="J26" s="40">
        <f t="shared" si="2"/>
        <v>-6.7482994782448946</v>
      </c>
      <c r="K26" s="33">
        <f t="shared" si="3"/>
        <v>0</v>
      </c>
      <c r="L26" s="83">
        <v>-14514839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-14514839</v>
      </c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31800000</v>
      </c>
      <c r="D29" s="58">
        <v>26092000</v>
      </c>
      <c r="E29" s="59">
        <f t="shared" si="0"/>
        <v>-5708000</v>
      </c>
      <c r="F29" s="57">
        <v>33708000</v>
      </c>
      <c r="G29" s="58">
        <v>33708000</v>
      </c>
      <c r="H29" s="59">
        <f t="shared" si="1"/>
        <v>0</v>
      </c>
      <c r="I29" s="59">
        <v>27370508</v>
      </c>
      <c r="J29" s="27">
        <f t="shared" si="2"/>
        <v>-17.949685534591193</v>
      </c>
      <c r="K29" s="28">
        <f t="shared" si="3"/>
        <v>0</v>
      </c>
      <c r="L29" s="78">
        <v>-14514839</v>
      </c>
      <c r="M29" s="79"/>
      <c r="N29" s="29">
        <f t="shared" si="4"/>
        <v>39.325272571056416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-14514839</v>
      </c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103026473</v>
      </c>
      <c r="D31" s="58">
        <v>104480639</v>
      </c>
      <c r="E31" s="59">
        <f t="shared" si="0"/>
        <v>1454166</v>
      </c>
      <c r="F31" s="57">
        <v>109208061</v>
      </c>
      <c r="G31" s="58">
        <v>109208061</v>
      </c>
      <c r="H31" s="59">
        <f t="shared" si="1"/>
        <v>0</v>
      </c>
      <c r="I31" s="59">
        <v>117535750</v>
      </c>
      <c r="J31" s="27">
        <f t="shared" si="2"/>
        <v>1.4114488807163186</v>
      </c>
      <c r="K31" s="28">
        <f t="shared" si="3"/>
        <v>0</v>
      </c>
      <c r="L31" s="78">
        <v>-14514839</v>
      </c>
      <c r="M31" s="79"/>
      <c r="N31" s="29">
        <f t="shared" si="4"/>
        <v>-10.018478331037636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80262366</v>
      </c>
      <c r="D32" s="58">
        <v>70001361</v>
      </c>
      <c r="E32" s="59">
        <f t="shared" si="0"/>
        <v>-10261005</v>
      </c>
      <c r="F32" s="57">
        <v>85078109</v>
      </c>
      <c r="G32" s="58">
        <v>85078109</v>
      </c>
      <c r="H32" s="59">
        <f t="shared" si="1"/>
        <v>0</v>
      </c>
      <c r="I32" s="59">
        <v>84072175</v>
      </c>
      <c r="J32" s="27">
        <f t="shared" si="2"/>
        <v>-12.784329083944524</v>
      </c>
      <c r="K32" s="28">
        <f t="shared" si="3"/>
        <v>0</v>
      </c>
      <c r="L32" s="78">
        <v>-14514839</v>
      </c>
      <c r="M32" s="79"/>
      <c r="N32" s="29">
        <f t="shared" si="4"/>
        <v>70.693205759981211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215088839</v>
      </c>
      <c r="D33" s="76">
        <v>200574000</v>
      </c>
      <c r="E33" s="77">
        <f t="shared" si="0"/>
        <v>-14514839</v>
      </c>
      <c r="F33" s="75">
        <v>227994170</v>
      </c>
      <c r="G33" s="76">
        <v>227994170</v>
      </c>
      <c r="H33" s="77">
        <f t="shared" si="1"/>
        <v>0</v>
      </c>
      <c r="I33" s="77">
        <v>228978433</v>
      </c>
      <c r="J33" s="53">
        <f t="shared" si="2"/>
        <v>-6.7482994782448946</v>
      </c>
      <c r="K33" s="54">
        <f t="shared" si="3"/>
        <v>0</v>
      </c>
      <c r="L33" s="90">
        <v>-14514839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29785224</v>
      </c>
      <c r="D8" s="58">
        <v>29243796</v>
      </c>
      <c r="E8" s="59">
        <f>$D8       -$C8</f>
        <v>-541428</v>
      </c>
      <c r="F8" s="57">
        <v>32387260</v>
      </c>
      <c r="G8" s="58">
        <v>30998418</v>
      </c>
      <c r="H8" s="59">
        <f>$G8       -$F8</f>
        <v>-1388842</v>
      </c>
      <c r="I8" s="59">
        <v>32858323</v>
      </c>
      <c r="J8" s="27">
        <f>IF(($C8       =0),0,(($E8       /$C8       )*100))</f>
        <v>-1.8177738062335875</v>
      </c>
      <c r="K8" s="28">
        <f>IF(($F8       =0),0,(($H8       /$F8       )*100))</f>
        <v>-4.2882355592909063</v>
      </c>
      <c r="L8" s="78">
        <v>-1680022</v>
      </c>
      <c r="M8" s="79">
        <v>5379148</v>
      </c>
      <c r="N8" s="29">
        <f>IF(($L8       =0),0,(($E8       /$L8       )*100))</f>
        <v>32.227435116921086</v>
      </c>
      <c r="O8" s="28">
        <f>IF(($M8       =0),0,(($H8       /$M8       )*100))</f>
        <v>-25.818995870721533</v>
      </c>
      <c r="Q8" s="30"/>
    </row>
    <row r="9" spans="1:17" x14ac:dyDescent="0.2">
      <c r="A9" s="1" t="s">
        <v>16</v>
      </c>
      <c r="B9" s="26" t="s">
        <v>19</v>
      </c>
      <c r="C9" s="57">
        <v>275976965</v>
      </c>
      <c r="D9" s="58">
        <v>270159398</v>
      </c>
      <c r="E9" s="59">
        <f>$D9       -$C9</f>
        <v>-5817567</v>
      </c>
      <c r="F9" s="57">
        <v>308046154</v>
      </c>
      <c r="G9" s="58">
        <v>306661909</v>
      </c>
      <c r="H9" s="59">
        <f>$G9       -$F9</f>
        <v>-1384245</v>
      </c>
      <c r="I9" s="59">
        <v>346538953</v>
      </c>
      <c r="J9" s="27">
        <f>IF(($C9       =0),0,(($E9       /$C9       )*100))</f>
        <v>-2.1079900635909961</v>
      </c>
      <c r="K9" s="28">
        <f>IF(($F9       =0),0,(($H9       /$F9       )*100))</f>
        <v>-0.44936285748920596</v>
      </c>
      <c r="L9" s="78">
        <v>-1680022</v>
      </c>
      <c r="M9" s="79">
        <v>5379148</v>
      </c>
      <c r="N9" s="29">
        <f>IF(($L9       =0),0,(($E9       /$L9       )*100))</f>
        <v>346.27921539122701</v>
      </c>
      <c r="O9" s="28">
        <f>IF(($M9       =0),0,(($H9       /$M9       )*100))</f>
        <v>-25.733536240311661</v>
      </c>
      <c r="Q9" s="30"/>
    </row>
    <row r="10" spans="1:17" x14ac:dyDescent="0.2">
      <c r="A10" s="1" t="s">
        <v>16</v>
      </c>
      <c r="B10" s="26" t="s">
        <v>20</v>
      </c>
      <c r="C10" s="57">
        <v>268501785</v>
      </c>
      <c r="D10" s="58">
        <v>273180758</v>
      </c>
      <c r="E10" s="59">
        <f t="shared" ref="E10:E33" si="0">$D10      -$C10</f>
        <v>4678973</v>
      </c>
      <c r="F10" s="57">
        <v>270024029</v>
      </c>
      <c r="G10" s="58">
        <v>278176264</v>
      </c>
      <c r="H10" s="59">
        <f t="shared" ref="H10:H33" si="1">$G10      -$F10</f>
        <v>8152235</v>
      </c>
      <c r="I10" s="59">
        <v>282014438</v>
      </c>
      <c r="J10" s="27">
        <f t="shared" ref="J10:J33" si="2">IF(($C10      =0),0,(($E10      /$C10      )*100))</f>
        <v>1.7426226793985744</v>
      </c>
      <c r="K10" s="28">
        <f t="shared" ref="K10:K33" si="3">IF(($F10      =0),0,(($H10      /$F10      )*100))</f>
        <v>3.0190776095708136</v>
      </c>
      <c r="L10" s="78">
        <v>-1680022</v>
      </c>
      <c r="M10" s="79">
        <v>5379148</v>
      </c>
      <c r="N10" s="29">
        <f t="shared" ref="N10:N33" si="4">IF(($L10      =0),0,(($E10      /$L10      )*100))</f>
        <v>-278.50665050814814</v>
      </c>
      <c r="O10" s="28">
        <f t="shared" ref="O10:O33" si="5">IF(($M10      =0),0,(($H10      /$M10      )*100))</f>
        <v>151.5525321110332</v>
      </c>
      <c r="Q10" s="30"/>
    </row>
    <row r="11" spans="1:17" ht="16.5" x14ac:dyDescent="0.3">
      <c r="A11" s="4" t="s">
        <v>16</v>
      </c>
      <c r="B11" s="31" t="s">
        <v>21</v>
      </c>
      <c r="C11" s="60">
        <v>574263974</v>
      </c>
      <c r="D11" s="61">
        <v>572583952</v>
      </c>
      <c r="E11" s="62">
        <f t="shared" si="0"/>
        <v>-1680022</v>
      </c>
      <c r="F11" s="60">
        <v>610457443</v>
      </c>
      <c r="G11" s="61">
        <v>615836591</v>
      </c>
      <c r="H11" s="62">
        <f t="shared" si="1"/>
        <v>5379148</v>
      </c>
      <c r="I11" s="62">
        <v>661411714</v>
      </c>
      <c r="J11" s="32">
        <f t="shared" si="2"/>
        <v>-0.29255221919945823</v>
      </c>
      <c r="K11" s="33">
        <f t="shared" si="3"/>
        <v>0.88116674826094299</v>
      </c>
      <c r="L11" s="80">
        <v>-1680022</v>
      </c>
      <c r="M11" s="81">
        <v>5379148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189287467</v>
      </c>
      <c r="D13" s="58">
        <v>204011592</v>
      </c>
      <c r="E13" s="59">
        <f t="shared" si="0"/>
        <v>14724125</v>
      </c>
      <c r="F13" s="57">
        <v>197999963</v>
      </c>
      <c r="G13" s="58">
        <v>204011521</v>
      </c>
      <c r="H13" s="59">
        <f t="shared" si="1"/>
        <v>6011558</v>
      </c>
      <c r="I13" s="59">
        <v>204011521</v>
      </c>
      <c r="J13" s="27">
        <f t="shared" si="2"/>
        <v>7.7787109909395111</v>
      </c>
      <c r="K13" s="28">
        <f t="shared" si="3"/>
        <v>3.0361409714000804</v>
      </c>
      <c r="L13" s="78">
        <v>-46776058</v>
      </c>
      <c r="M13" s="79">
        <v>-41532096</v>
      </c>
      <c r="N13" s="29">
        <f t="shared" si="4"/>
        <v>-31.477909061939336</v>
      </c>
      <c r="O13" s="28">
        <f t="shared" si="5"/>
        <v>-14.474487394038576</v>
      </c>
      <c r="Q13" s="30"/>
    </row>
    <row r="14" spans="1:17" x14ac:dyDescent="0.2">
      <c r="A14" s="1" t="s">
        <v>16</v>
      </c>
      <c r="B14" s="26" t="s">
        <v>24</v>
      </c>
      <c r="C14" s="57">
        <v>136535360</v>
      </c>
      <c r="D14" s="58">
        <v>76880652</v>
      </c>
      <c r="E14" s="59">
        <f t="shared" si="0"/>
        <v>-59654708</v>
      </c>
      <c r="F14" s="57">
        <v>149465746</v>
      </c>
      <c r="G14" s="58">
        <v>84532065</v>
      </c>
      <c r="H14" s="59">
        <f t="shared" si="1"/>
        <v>-64933681</v>
      </c>
      <c r="I14" s="59">
        <v>92879455</v>
      </c>
      <c r="J14" s="27">
        <f t="shared" si="2"/>
        <v>-43.691764536307666</v>
      </c>
      <c r="K14" s="28">
        <f t="shared" si="3"/>
        <v>-43.443854353090373</v>
      </c>
      <c r="L14" s="78">
        <v>-46776058</v>
      </c>
      <c r="M14" s="79">
        <v>-41532096</v>
      </c>
      <c r="N14" s="29">
        <f t="shared" si="4"/>
        <v>127.53256805009092</v>
      </c>
      <c r="O14" s="28">
        <f t="shared" si="5"/>
        <v>156.34578375240201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-46776058</v>
      </c>
      <c r="M15" s="79">
        <v>-41532096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89100000</v>
      </c>
      <c r="D16" s="58">
        <v>90076998</v>
      </c>
      <c r="E16" s="59">
        <f t="shared" si="0"/>
        <v>976998</v>
      </c>
      <c r="F16" s="57">
        <v>98010000</v>
      </c>
      <c r="G16" s="58">
        <v>103588550</v>
      </c>
      <c r="H16" s="59">
        <f t="shared" si="1"/>
        <v>5578550</v>
      </c>
      <c r="I16" s="59">
        <v>119126833</v>
      </c>
      <c r="J16" s="27">
        <f t="shared" si="2"/>
        <v>1.0965185185185184</v>
      </c>
      <c r="K16" s="28">
        <f t="shared" si="3"/>
        <v>5.6918171615141313</v>
      </c>
      <c r="L16" s="78">
        <v>-46776058</v>
      </c>
      <c r="M16" s="79">
        <v>-41532096</v>
      </c>
      <c r="N16" s="29">
        <f t="shared" si="4"/>
        <v>-2.0886710889575175</v>
      </c>
      <c r="O16" s="28">
        <f t="shared" si="5"/>
        <v>-13.43190095679255</v>
      </c>
      <c r="Q16" s="30"/>
    </row>
    <row r="17" spans="1:17" x14ac:dyDescent="0.2">
      <c r="A17" s="1" t="s">
        <v>16</v>
      </c>
      <c r="B17" s="26" t="s">
        <v>26</v>
      </c>
      <c r="C17" s="57">
        <v>204437295</v>
      </c>
      <c r="D17" s="58">
        <v>201614822</v>
      </c>
      <c r="E17" s="59">
        <f t="shared" si="0"/>
        <v>-2822473</v>
      </c>
      <c r="F17" s="57">
        <v>207898723</v>
      </c>
      <c r="G17" s="58">
        <v>219710200</v>
      </c>
      <c r="H17" s="59">
        <f t="shared" si="1"/>
        <v>11811477</v>
      </c>
      <c r="I17" s="59">
        <v>232461635</v>
      </c>
      <c r="J17" s="39">
        <f t="shared" si="2"/>
        <v>-1.3806057255844633</v>
      </c>
      <c r="K17" s="28">
        <f t="shared" si="3"/>
        <v>5.6813610153824756</v>
      </c>
      <c r="L17" s="82">
        <v>-46776058</v>
      </c>
      <c r="M17" s="79">
        <v>-41532096</v>
      </c>
      <c r="N17" s="29">
        <f t="shared" si="4"/>
        <v>6.0340121008059295</v>
      </c>
      <c r="O17" s="28">
        <f t="shared" si="5"/>
        <v>-28.43939540157087</v>
      </c>
      <c r="Q17" s="30"/>
    </row>
    <row r="18" spans="1:17" ht="16.5" x14ac:dyDescent="0.3">
      <c r="A18" s="1" t="s">
        <v>16</v>
      </c>
      <c r="B18" s="31" t="s">
        <v>27</v>
      </c>
      <c r="C18" s="60">
        <v>619360122</v>
      </c>
      <c r="D18" s="61">
        <v>572584064</v>
      </c>
      <c r="E18" s="62">
        <f t="shared" si="0"/>
        <v>-46776058</v>
      </c>
      <c r="F18" s="60">
        <v>653374432</v>
      </c>
      <c r="G18" s="61">
        <v>611842336</v>
      </c>
      <c r="H18" s="62">
        <f t="shared" si="1"/>
        <v>-41532096</v>
      </c>
      <c r="I18" s="62">
        <v>648479444</v>
      </c>
      <c r="J18" s="40">
        <f t="shared" si="2"/>
        <v>-7.5523199409341366</v>
      </c>
      <c r="K18" s="33">
        <f t="shared" si="3"/>
        <v>-6.3565536032484351</v>
      </c>
      <c r="L18" s="83">
        <v>-46776058</v>
      </c>
      <c r="M18" s="81">
        <v>-41532096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-45096148</v>
      </c>
      <c r="D19" s="67">
        <v>-112</v>
      </c>
      <c r="E19" s="68">
        <f t="shared" si="0"/>
        <v>45096036</v>
      </c>
      <c r="F19" s="69">
        <v>-42916989</v>
      </c>
      <c r="G19" s="70">
        <v>3994255</v>
      </c>
      <c r="H19" s="71">
        <f t="shared" si="1"/>
        <v>46911244</v>
      </c>
      <c r="I19" s="71">
        <v>12932270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13332450</v>
      </c>
      <c r="M22" s="79">
        <v>12244050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13332450</v>
      </c>
      <c r="M23" s="79">
        <v>12244050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46284450</v>
      </c>
      <c r="D24" s="58">
        <v>59616900</v>
      </c>
      <c r="E24" s="59">
        <f t="shared" si="0"/>
        <v>13332450</v>
      </c>
      <c r="F24" s="57">
        <v>47217450</v>
      </c>
      <c r="G24" s="58">
        <v>59461500</v>
      </c>
      <c r="H24" s="59">
        <f t="shared" si="1"/>
        <v>12244050</v>
      </c>
      <c r="I24" s="59">
        <v>64578100</v>
      </c>
      <c r="J24" s="27">
        <f t="shared" si="2"/>
        <v>28.805462741806377</v>
      </c>
      <c r="K24" s="28">
        <f t="shared" si="3"/>
        <v>25.9311970468545</v>
      </c>
      <c r="L24" s="78">
        <v>13332450</v>
      </c>
      <c r="M24" s="79">
        <v>12244050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13332450</v>
      </c>
      <c r="M25" s="79">
        <v>12244050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46284450</v>
      </c>
      <c r="D26" s="61">
        <v>59616900</v>
      </c>
      <c r="E26" s="62">
        <f t="shared" si="0"/>
        <v>13332450</v>
      </c>
      <c r="F26" s="60">
        <v>47217450</v>
      </c>
      <c r="G26" s="61">
        <v>59461500</v>
      </c>
      <c r="H26" s="62">
        <f t="shared" si="1"/>
        <v>12244050</v>
      </c>
      <c r="I26" s="62">
        <v>64578100</v>
      </c>
      <c r="J26" s="40">
        <f t="shared" si="2"/>
        <v>28.805462741806377</v>
      </c>
      <c r="K26" s="33">
        <f t="shared" si="3"/>
        <v>25.9311970468545</v>
      </c>
      <c r="L26" s="83">
        <v>13332450</v>
      </c>
      <c r="M26" s="81">
        <v>12244050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23731630</v>
      </c>
      <c r="D28" s="58">
        <v>30216970</v>
      </c>
      <c r="E28" s="59">
        <f t="shared" si="0"/>
        <v>6485340</v>
      </c>
      <c r="F28" s="57">
        <v>12379000</v>
      </c>
      <c r="G28" s="58">
        <v>31406500</v>
      </c>
      <c r="H28" s="59">
        <f t="shared" si="1"/>
        <v>19027500</v>
      </c>
      <c r="I28" s="59">
        <v>5538778</v>
      </c>
      <c r="J28" s="27">
        <f t="shared" si="2"/>
        <v>27.327832095814742</v>
      </c>
      <c r="K28" s="28">
        <f t="shared" si="3"/>
        <v>153.70789239841667</v>
      </c>
      <c r="L28" s="78">
        <v>13332450</v>
      </c>
      <c r="M28" s="79">
        <v>12244050</v>
      </c>
      <c r="N28" s="29">
        <f t="shared" si="4"/>
        <v>48.643272616810862</v>
      </c>
      <c r="O28" s="28">
        <f t="shared" si="5"/>
        <v>155.40201158930256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3300000</v>
      </c>
      <c r="H29" s="59">
        <f t="shared" si="1"/>
        <v>3300000</v>
      </c>
      <c r="I29" s="59">
        <v>3500000</v>
      </c>
      <c r="J29" s="27">
        <f t="shared" si="2"/>
        <v>0</v>
      </c>
      <c r="K29" s="28">
        <f t="shared" si="3"/>
        <v>0</v>
      </c>
      <c r="L29" s="78">
        <v>13332450</v>
      </c>
      <c r="M29" s="79">
        <v>12244050</v>
      </c>
      <c r="N29" s="29">
        <f t="shared" si="4"/>
        <v>0</v>
      </c>
      <c r="O29" s="28">
        <f t="shared" si="5"/>
        <v>26.951866416749361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13332450</v>
      </c>
      <c r="M30" s="79">
        <v>12244050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800000</v>
      </c>
      <c r="H31" s="59">
        <f t="shared" si="1"/>
        <v>800000</v>
      </c>
      <c r="I31" s="59">
        <v>27924322</v>
      </c>
      <c r="J31" s="27">
        <f t="shared" si="2"/>
        <v>0</v>
      </c>
      <c r="K31" s="28">
        <f t="shared" si="3"/>
        <v>0</v>
      </c>
      <c r="L31" s="78">
        <v>13332450</v>
      </c>
      <c r="M31" s="79">
        <v>12244050</v>
      </c>
      <c r="N31" s="29">
        <f t="shared" si="4"/>
        <v>0</v>
      </c>
      <c r="O31" s="28">
        <f t="shared" si="5"/>
        <v>6.5337857979998439</v>
      </c>
      <c r="Q31" s="30"/>
    </row>
    <row r="32" spans="1:17" x14ac:dyDescent="0.2">
      <c r="A32" s="4" t="s">
        <v>16</v>
      </c>
      <c r="B32" s="26" t="s">
        <v>39</v>
      </c>
      <c r="C32" s="57">
        <v>22552820</v>
      </c>
      <c r="D32" s="58">
        <v>29399930</v>
      </c>
      <c r="E32" s="59">
        <f t="shared" si="0"/>
        <v>6847110</v>
      </c>
      <c r="F32" s="57">
        <v>34838450</v>
      </c>
      <c r="G32" s="58">
        <v>23955000</v>
      </c>
      <c r="H32" s="59">
        <f t="shared" si="1"/>
        <v>-10883450</v>
      </c>
      <c r="I32" s="59">
        <v>27615000</v>
      </c>
      <c r="J32" s="27">
        <f t="shared" si="2"/>
        <v>30.360327444638852</v>
      </c>
      <c r="K32" s="28">
        <f t="shared" si="3"/>
        <v>-31.239765259361423</v>
      </c>
      <c r="L32" s="78">
        <v>13332450</v>
      </c>
      <c r="M32" s="79">
        <v>12244050</v>
      </c>
      <c r="N32" s="29">
        <f t="shared" si="4"/>
        <v>51.356727383189138</v>
      </c>
      <c r="O32" s="28">
        <f t="shared" si="5"/>
        <v>-88.887663804051769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46284450</v>
      </c>
      <c r="D33" s="76">
        <v>59616900</v>
      </c>
      <c r="E33" s="77">
        <f t="shared" si="0"/>
        <v>13332450</v>
      </c>
      <c r="F33" s="75">
        <v>47217450</v>
      </c>
      <c r="G33" s="76">
        <v>59461500</v>
      </c>
      <c r="H33" s="77">
        <f t="shared" si="1"/>
        <v>12244050</v>
      </c>
      <c r="I33" s="77">
        <v>64578100</v>
      </c>
      <c r="J33" s="53">
        <f t="shared" si="2"/>
        <v>28.805462741806377</v>
      </c>
      <c r="K33" s="54">
        <f t="shared" si="3"/>
        <v>25.9311970468545</v>
      </c>
      <c r="L33" s="90">
        <v>13332450</v>
      </c>
      <c r="M33" s="91">
        <v>12244050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-1736000</v>
      </c>
      <c r="M8" s="79">
        <v>-3957000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-1736000</v>
      </c>
      <c r="M9" s="79">
        <v>-3957000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165240000</v>
      </c>
      <c r="D10" s="58">
        <v>163504000</v>
      </c>
      <c r="E10" s="59">
        <f t="shared" ref="E10:E33" si="0">$D10      -$C10</f>
        <v>-1736000</v>
      </c>
      <c r="F10" s="57">
        <v>168792000</v>
      </c>
      <c r="G10" s="58">
        <v>164835000</v>
      </c>
      <c r="H10" s="59">
        <f t="shared" ref="H10:H33" si="1">$G10      -$F10</f>
        <v>-3957000</v>
      </c>
      <c r="I10" s="59">
        <v>166632000</v>
      </c>
      <c r="J10" s="27">
        <f t="shared" ref="J10:J33" si="2">IF(($C10      =0),0,(($E10      /$C10      )*100))</f>
        <v>-1.0505930767368676</v>
      </c>
      <c r="K10" s="28">
        <f t="shared" ref="K10:K33" si="3">IF(($F10      =0),0,(($H10      /$F10      )*100))</f>
        <v>-2.3443054173183562</v>
      </c>
      <c r="L10" s="78">
        <v>-1736000</v>
      </c>
      <c r="M10" s="79">
        <v>-3957000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165240000</v>
      </c>
      <c r="D11" s="61">
        <v>163504000</v>
      </c>
      <c r="E11" s="62">
        <f t="shared" si="0"/>
        <v>-1736000</v>
      </c>
      <c r="F11" s="60">
        <v>168792000</v>
      </c>
      <c r="G11" s="61">
        <v>164835000</v>
      </c>
      <c r="H11" s="62">
        <f t="shared" si="1"/>
        <v>-3957000</v>
      </c>
      <c r="I11" s="62">
        <v>166632000</v>
      </c>
      <c r="J11" s="32">
        <f t="shared" si="2"/>
        <v>-1.0505930767368676</v>
      </c>
      <c r="K11" s="33">
        <f t="shared" si="3"/>
        <v>-2.3443054173183562</v>
      </c>
      <c r="L11" s="80">
        <v>-1736000</v>
      </c>
      <c r="M11" s="81">
        <v>-3957000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121826997</v>
      </c>
      <c r="D13" s="58">
        <v>136048005</v>
      </c>
      <c r="E13" s="59">
        <f t="shared" si="0"/>
        <v>14221008</v>
      </c>
      <c r="F13" s="57">
        <v>125481302</v>
      </c>
      <c r="G13" s="58">
        <v>129199765</v>
      </c>
      <c r="H13" s="59">
        <f t="shared" si="1"/>
        <v>3718463</v>
      </c>
      <c r="I13" s="59">
        <v>133075769</v>
      </c>
      <c r="J13" s="27">
        <f t="shared" si="2"/>
        <v>11.673117084220667</v>
      </c>
      <c r="K13" s="28">
        <f t="shared" si="3"/>
        <v>2.9633602303552764</v>
      </c>
      <c r="L13" s="78">
        <v>18564626</v>
      </c>
      <c r="M13" s="79">
        <v>-1255272</v>
      </c>
      <c r="N13" s="29">
        <f t="shared" si="4"/>
        <v>76.60271744768788</v>
      </c>
      <c r="O13" s="28">
        <f t="shared" si="5"/>
        <v>-296.22767017825618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18564626</v>
      </c>
      <c r="M14" s="79">
        <v>-1255272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18564626</v>
      </c>
      <c r="M15" s="79">
        <v>-1255272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18564626</v>
      </c>
      <c r="M16" s="79">
        <v>-1255272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71402484</v>
      </c>
      <c r="D17" s="58">
        <v>75746102</v>
      </c>
      <c r="E17" s="59">
        <f t="shared" si="0"/>
        <v>4343618</v>
      </c>
      <c r="F17" s="57">
        <v>68006036</v>
      </c>
      <c r="G17" s="58">
        <v>63032301</v>
      </c>
      <c r="H17" s="59">
        <f t="shared" si="1"/>
        <v>-4973735</v>
      </c>
      <c r="I17" s="59">
        <v>63924044</v>
      </c>
      <c r="J17" s="39">
        <f t="shared" si="2"/>
        <v>6.0832869623975547</v>
      </c>
      <c r="K17" s="28">
        <f t="shared" si="3"/>
        <v>-7.3136669809721013</v>
      </c>
      <c r="L17" s="82">
        <v>18564626</v>
      </c>
      <c r="M17" s="79">
        <v>-1255272</v>
      </c>
      <c r="N17" s="29">
        <f t="shared" si="4"/>
        <v>23.397282552312124</v>
      </c>
      <c r="O17" s="28">
        <f t="shared" si="5"/>
        <v>396.22767017825618</v>
      </c>
      <c r="Q17" s="30"/>
    </row>
    <row r="18" spans="1:17" ht="16.5" x14ac:dyDescent="0.3">
      <c r="A18" s="1" t="s">
        <v>16</v>
      </c>
      <c r="B18" s="31" t="s">
        <v>27</v>
      </c>
      <c r="C18" s="60">
        <v>193229481</v>
      </c>
      <c r="D18" s="61">
        <v>211794107</v>
      </c>
      <c r="E18" s="62">
        <f t="shared" si="0"/>
        <v>18564626</v>
      </c>
      <c r="F18" s="60">
        <v>193487338</v>
      </c>
      <c r="G18" s="61">
        <v>192232066</v>
      </c>
      <c r="H18" s="62">
        <f t="shared" si="1"/>
        <v>-1255272</v>
      </c>
      <c r="I18" s="62">
        <v>196999813</v>
      </c>
      <c r="J18" s="40">
        <f t="shared" si="2"/>
        <v>9.6075536216960611</v>
      </c>
      <c r="K18" s="33">
        <f t="shared" si="3"/>
        <v>-0.64876183267351584</v>
      </c>
      <c r="L18" s="83">
        <v>18564626</v>
      </c>
      <c r="M18" s="81">
        <v>-1255272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-27989481</v>
      </c>
      <c r="D19" s="67">
        <v>-48290107</v>
      </c>
      <c r="E19" s="68">
        <f t="shared" si="0"/>
        <v>-20300626</v>
      </c>
      <c r="F19" s="69">
        <v>-24695338</v>
      </c>
      <c r="G19" s="70">
        <v>-27397066</v>
      </c>
      <c r="H19" s="71">
        <f t="shared" si="1"/>
        <v>-2701728</v>
      </c>
      <c r="I19" s="71">
        <v>-30367813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3100000</v>
      </c>
      <c r="M22" s="79">
        <v>-100000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700000</v>
      </c>
      <c r="D23" s="58">
        <v>3800000</v>
      </c>
      <c r="E23" s="59">
        <f t="shared" si="0"/>
        <v>3100000</v>
      </c>
      <c r="F23" s="57">
        <v>700000</v>
      </c>
      <c r="G23" s="58">
        <v>600000</v>
      </c>
      <c r="H23" s="59">
        <f t="shared" si="1"/>
        <v>-100000</v>
      </c>
      <c r="I23" s="59">
        <v>600000</v>
      </c>
      <c r="J23" s="27">
        <f t="shared" si="2"/>
        <v>442.85714285714289</v>
      </c>
      <c r="K23" s="28">
        <f t="shared" si="3"/>
        <v>-14.285714285714285</v>
      </c>
      <c r="L23" s="78">
        <v>3100000</v>
      </c>
      <c r="M23" s="79">
        <v>-100000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3100000</v>
      </c>
      <c r="M24" s="79">
        <v>-100000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3100000</v>
      </c>
      <c r="M25" s="79">
        <v>-100000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700000</v>
      </c>
      <c r="D26" s="61">
        <v>3800000</v>
      </c>
      <c r="E26" s="62">
        <f t="shared" si="0"/>
        <v>3100000</v>
      </c>
      <c r="F26" s="60">
        <v>700000</v>
      </c>
      <c r="G26" s="61">
        <v>600000</v>
      </c>
      <c r="H26" s="62">
        <f t="shared" si="1"/>
        <v>-100000</v>
      </c>
      <c r="I26" s="62">
        <v>600000</v>
      </c>
      <c r="J26" s="40">
        <f t="shared" si="2"/>
        <v>442.85714285714289</v>
      </c>
      <c r="K26" s="33">
        <f t="shared" si="3"/>
        <v>-14.285714285714285</v>
      </c>
      <c r="L26" s="83">
        <v>3100000</v>
      </c>
      <c r="M26" s="81">
        <v>-100000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3100000</v>
      </c>
      <c r="M28" s="79">
        <v>-100000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3100000</v>
      </c>
      <c r="M29" s="79">
        <v>-100000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3100000</v>
      </c>
      <c r="M30" s="79">
        <v>-100000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3100000</v>
      </c>
      <c r="M31" s="79">
        <v>-100000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700000</v>
      </c>
      <c r="D32" s="58">
        <v>3800000</v>
      </c>
      <c r="E32" s="59">
        <f t="shared" si="0"/>
        <v>3100000</v>
      </c>
      <c r="F32" s="57">
        <v>700000</v>
      </c>
      <c r="G32" s="58">
        <v>600000</v>
      </c>
      <c r="H32" s="59">
        <f t="shared" si="1"/>
        <v>-100000</v>
      </c>
      <c r="I32" s="59">
        <v>600000</v>
      </c>
      <c r="J32" s="27">
        <f t="shared" si="2"/>
        <v>442.85714285714289</v>
      </c>
      <c r="K32" s="28">
        <f t="shared" si="3"/>
        <v>-14.285714285714285</v>
      </c>
      <c r="L32" s="78">
        <v>3100000</v>
      </c>
      <c r="M32" s="79">
        <v>-100000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700000</v>
      </c>
      <c r="D33" s="76">
        <v>3800000</v>
      </c>
      <c r="E33" s="77">
        <f t="shared" si="0"/>
        <v>3100000</v>
      </c>
      <c r="F33" s="75">
        <v>700000</v>
      </c>
      <c r="G33" s="76">
        <v>600000</v>
      </c>
      <c r="H33" s="77">
        <f t="shared" si="1"/>
        <v>-100000</v>
      </c>
      <c r="I33" s="77">
        <v>600000</v>
      </c>
      <c r="J33" s="53">
        <f t="shared" si="2"/>
        <v>442.85714285714289</v>
      </c>
      <c r="K33" s="54">
        <f t="shared" si="3"/>
        <v>-14.285714285714285</v>
      </c>
      <c r="L33" s="90">
        <v>3100000</v>
      </c>
      <c r="M33" s="91">
        <v>-100000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80586024</v>
      </c>
      <c r="D8" s="58">
        <v>85836024</v>
      </c>
      <c r="E8" s="59">
        <f>$D8       -$C8</f>
        <v>5250000</v>
      </c>
      <c r="F8" s="57">
        <v>84212412</v>
      </c>
      <c r="G8" s="58">
        <v>90127848</v>
      </c>
      <c r="H8" s="59">
        <f>$G8       -$F8</f>
        <v>5915436</v>
      </c>
      <c r="I8" s="59">
        <v>94634280</v>
      </c>
      <c r="J8" s="27">
        <f>IF(($C8       =0),0,(($E8       /$C8       )*100))</f>
        <v>6.5147773018308985</v>
      </c>
      <c r="K8" s="28">
        <f>IF(($F8       =0),0,(($H8       /$F8       )*100))</f>
        <v>7.0244229556089666</v>
      </c>
      <c r="L8" s="78">
        <v>74006813</v>
      </c>
      <c r="M8" s="79">
        <v>81164621</v>
      </c>
      <c r="N8" s="29">
        <f>IF(($L8       =0),0,(($E8       /$L8       )*100))</f>
        <v>7.0939414726587406</v>
      </c>
      <c r="O8" s="28">
        <f>IF(($M8       =0),0,(($H8       /$M8       )*100))</f>
        <v>7.2881951854367673</v>
      </c>
      <c r="Q8" s="30"/>
    </row>
    <row r="9" spans="1:17" x14ac:dyDescent="0.2">
      <c r="A9" s="1" t="s">
        <v>16</v>
      </c>
      <c r="B9" s="26" t="s">
        <v>19</v>
      </c>
      <c r="C9" s="57">
        <v>287561100</v>
      </c>
      <c r="D9" s="58">
        <v>304406736</v>
      </c>
      <c r="E9" s="59">
        <f>$D9       -$C9</f>
        <v>16845636</v>
      </c>
      <c r="F9" s="57">
        <v>300501408</v>
      </c>
      <c r="G9" s="58">
        <v>319627128</v>
      </c>
      <c r="H9" s="59">
        <f>$G9       -$F9</f>
        <v>19125720</v>
      </c>
      <c r="I9" s="59">
        <v>335608548</v>
      </c>
      <c r="J9" s="27">
        <f>IF(($C9       =0),0,(($E9       /$C9       )*100))</f>
        <v>5.858106677154872</v>
      </c>
      <c r="K9" s="28">
        <f>IF(($F9       =0),0,(($H9       /$F9       )*100))</f>
        <v>6.364602458035737</v>
      </c>
      <c r="L9" s="78">
        <v>74006813</v>
      </c>
      <c r="M9" s="79">
        <v>81164621</v>
      </c>
      <c r="N9" s="29">
        <f>IF(($L9       =0),0,(($E9       /$L9       )*100))</f>
        <v>22.762277305469162</v>
      </c>
      <c r="O9" s="28">
        <f>IF(($M9       =0),0,(($H9       /$M9       )*100))</f>
        <v>23.564109293382892</v>
      </c>
      <c r="Q9" s="30"/>
    </row>
    <row r="10" spans="1:17" x14ac:dyDescent="0.2">
      <c r="A10" s="1" t="s">
        <v>16</v>
      </c>
      <c r="B10" s="26" t="s">
        <v>20</v>
      </c>
      <c r="C10" s="57">
        <v>323346702</v>
      </c>
      <c r="D10" s="58">
        <v>375257879</v>
      </c>
      <c r="E10" s="59">
        <f t="shared" ref="E10:E33" si="0">$D10      -$C10</f>
        <v>51911177</v>
      </c>
      <c r="F10" s="57">
        <v>337897521</v>
      </c>
      <c r="G10" s="58">
        <v>394020986</v>
      </c>
      <c r="H10" s="59">
        <f t="shared" ref="H10:H33" si="1">$G10      -$F10</f>
        <v>56123465</v>
      </c>
      <c r="I10" s="59">
        <v>413722234</v>
      </c>
      <c r="J10" s="27">
        <f t="shared" ref="J10:J33" si="2">IF(($C10      =0),0,(($E10      /$C10      )*100))</f>
        <v>16.054339406869843</v>
      </c>
      <c r="K10" s="28">
        <f t="shared" ref="K10:K33" si="3">IF(($F10      =0),0,(($H10      /$F10      )*100))</f>
        <v>16.609611350182117</v>
      </c>
      <c r="L10" s="78">
        <v>74006813</v>
      </c>
      <c r="M10" s="79">
        <v>81164621</v>
      </c>
      <c r="N10" s="29">
        <f t="shared" ref="N10:N33" si="4">IF(($L10      =0),0,(($E10      /$L10      )*100))</f>
        <v>70.143781221872104</v>
      </c>
      <c r="O10" s="28">
        <f t="shared" ref="O10:O33" si="5">IF(($M10      =0),0,(($H10      /$M10      )*100))</f>
        <v>69.147695521180339</v>
      </c>
      <c r="Q10" s="30"/>
    </row>
    <row r="11" spans="1:17" ht="16.5" x14ac:dyDescent="0.3">
      <c r="A11" s="4" t="s">
        <v>16</v>
      </c>
      <c r="B11" s="31" t="s">
        <v>21</v>
      </c>
      <c r="C11" s="60">
        <v>691493826</v>
      </c>
      <c r="D11" s="61">
        <v>765500639</v>
      </c>
      <c r="E11" s="62">
        <f t="shared" si="0"/>
        <v>74006813</v>
      </c>
      <c r="F11" s="60">
        <v>722611341</v>
      </c>
      <c r="G11" s="61">
        <v>803775962</v>
      </c>
      <c r="H11" s="62">
        <f t="shared" si="1"/>
        <v>81164621</v>
      </c>
      <c r="I11" s="62">
        <v>843965062</v>
      </c>
      <c r="J11" s="32">
        <f t="shared" si="2"/>
        <v>10.702454630448139</v>
      </c>
      <c r="K11" s="33">
        <f t="shared" si="3"/>
        <v>11.23212664883985</v>
      </c>
      <c r="L11" s="80">
        <v>74006813</v>
      </c>
      <c r="M11" s="81">
        <v>81164621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246755616</v>
      </c>
      <c r="D13" s="58">
        <v>267542412</v>
      </c>
      <c r="E13" s="59">
        <f t="shared" si="0"/>
        <v>20786796</v>
      </c>
      <c r="F13" s="57">
        <v>257862372</v>
      </c>
      <c r="G13" s="58">
        <v>280922112</v>
      </c>
      <c r="H13" s="59">
        <f t="shared" si="1"/>
        <v>23059740</v>
      </c>
      <c r="I13" s="59">
        <v>294970980</v>
      </c>
      <c r="J13" s="27">
        <f t="shared" si="2"/>
        <v>8.424041704485461</v>
      </c>
      <c r="K13" s="28">
        <f t="shared" si="3"/>
        <v>8.9426541069745529</v>
      </c>
      <c r="L13" s="78">
        <v>234303872</v>
      </c>
      <c r="M13" s="79">
        <v>249476472</v>
      </c>
      <c r="N13" s="29">
        <f t="shared" si="4"/>
        <v>8.8717253464765626</v>
      </c>
      <c r="O13" s="28">
        <f t="shared" si="5"/>
        <v>9.2432524057819769</v>
      </c>
      <c r="Q13" s="30"/>
    </row>
    <row r="14" spans="1:17" x14ac:dyDescent="0.2">
      <c r="A14" s="1" t="s">
        <v>16</v>
      </c>
      <c r="B14" s="26" t="s">
        <v>24</v>
      </c>
      <c r="C14" s="57">
        <v>34092492</v>
      </c>
      <c r="D14" s="58">
        <v>93089184</v>
      </c>
      <c r="E14" s="59">
        <f t="shared" si="0"/>
        <v>58996692</v>
      </c>
      <c r="F14" s="57">
        <v>35626680</v>
      </c>
      <c r="G14" s="58">
        <v>97743660</v>
      </c>
      <c r="H14" s="59">
        <f t="shared" si="1"/>
        <v>62116980</v>
      </c>
      <c r="I14" s="59">
        <v>102630864</v>
      </c>
      <c r="J14" s="27">
        <f t="shared" si="2"/>
        <v>173.04892819216619</v>
      </c>
      <c r="K14" s="28">
        <f t="shared" si="3"/>
        <v>174.35523040597664</v>
      </c>
      <c r="L14" s="78">
        <v>234303872</v>
      </c>
      <c r="M14" s="79">
        <v>249476472</v>
      </c>
      <c r="N14" s="29">
        <f t="shared" si="4"/>
        <v>25.179563400471679</v>
      </c>
      <c r="O14" s="28">
        <f t="shared" si="5"/>
        <v>24.898933154706469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234303872</v>
      </c>
      <c r="M15" s="79">
        <v>249476472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129435828</v>
      </c>
      <c r="D16" s="58">
        <v>139377420</v>
      </c>
      <c r="E16" s="59">
        <f t="shared" si="0"/>
        <v>9941592</v>
      </c>
      <c r="F16" s="57">
        <v>135260448</v>
      </c>
      <c r="G16" s="58">
        <v>146346300</v>
      </c>
      <c r="H16" s="59">
        <f t="shared" si="1"/>
        <v>11085852</v>
      </c>
      <c r="I16" s="59">
        <v>153663624</v>
      </c>
      <c r="J16" s="27">
        <f t="shared" si="2"/>
        <v>7.6807110933767113</v>
      </c>
      <c r="K16" s="28">
        <f t="shared" si="3"/>
        <v>8.1959302692831546</v>
      </c>
      <c r="L16" s="78">
        <v>234303872</v>
      </c>
      <c r="M16" s="79">
        <v>249476472</v>
      </c>
      <c r="N16" s="29">
        <f t="shared" si="4"/>
        <v>4.2430335935720258</v>
      </c>
      <c r="O16" s="28">
        <f t="shared" si="5"/>
        <v>4.4436462930259806</v>
      </c>
      <c r="Q16" s="30"/>
    </row>
    <row r="17" spans="1:17" x14ac:dyDescent="0.2">
      <c r="A17" s="1" t="s">
        <v>16</v>
      </c>
      <c r="B17" s="26" t="s">
        <v>26</v>
      </c>
      <c r="C17" s="57">
        <v>281144016</v>
      </c>
      <c r="D17" s="58">
        <v>425722808</v>
      </c>
      <c r="E17" s="59">
        <f t="shared" si="0"/>
        <v>144578792</v>
      </c>
      <c r="F17" s="57">
        <v>293796540</v>
      </c>
      <c r="G17" s="58">
        <v>447010440</v>
      </c>
      <c r="H17" s="59">
        <f t="shared" si="1"/>
        <v>153213900</v>
      </c>
      <c r="I17" s="59">
        <v>469362882</v>
      </c>
      <c r="J17" s="39">
        <f t="shared" si="2"/>
        <v>51.425171361285528</v>
      </c>
      <c r="K17" s="28">
        <f t="shared" si="3"/>
        <v>52.149661122625879</v>
      </c>
      <c r="L17" s="82">
        <v>234303872</v>
      </c>
      <c r="M17" s="79">
        <v>249476472</v>
      </c>
      <c r="N17" s="29">
        <f t="shared" si="4"/>
        <v>61.70567765947974</v>
      </c>
      <c r="O17" s="28">
        <f t="shared" si="5"/>
        <v>61.414168146485572</v>
      </c>
      <c r="Q17" s="30"/>
    </row>
    <row r="18" spans="1:17" ht="16.5" x14ac:dyDescent="0.3">
      <c r="A18" s="1" t="s">
        <v>16</v>
      </c>
      <c r="B18" s="31" t="s">
        <v>27</v>
      </c>
      <c r="C18" s="60">
        <v>691427952</v>
      </c>
      <c r="D18" s="61">
        <v>925731824</v>
      </c>
      <c r="E18" s="62">
        <f t="shared" si="0"/>
        <v>234303872</v>
      </c>
      <c r="F18" s="60">
        <v>722546040</v>
      </c>
      <c r="G18" s="61">
        <v>972022512</v>
      </c>
      <c r="H18" s="62">
        <f t="shared" si="1"/>
        <v>249476472</v>
      </c>
      <c r="I18" s="62">
        <v>1020628350</v>
      </c>
      <c r="J18" s="40">
        <f t="shared" si="2"/>
        <v>33.886953994593497</v>
      </c>
      <c r="K18" s="33">
        <f t="shared" si="3"/>
        <v>34.527415304912608</v>
      </c>
      <c r="L18" s="83">
        <v>234303872</v>
      </c>
      <c r="M18" s="81">
        <v>249476472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65874</v>
      </c>
      <c r="D19" s="67">
        <v>-160231185</v>
      </c>
      <c r="E19" s="68">
        <f t="shared" si="0"/>
        <v>-160297059</v>
      </c>
      <c r="F19" s="69">
        <v>65301</v>
      </c>
      <c r="G19" s="70">
        <v>-168246550</v>
      </c>
      <c r="H19" s="71">
        <f t="shared" si="1"/>
        <v>-168311851</v>
      </c>
      <c r="I19" s="71">
        <v>-176663288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11550036</v>
      </c>
      <c r="D22" s="58">
        <v>5300004</v>
      </c>
      <c r="E22" s="59">
        <f t="shared" si="0"/>
        <v>-6250032</v>
      </c>
      <c r="F22" s="57">
        <v>12069816</v>
      </c>
      <c r="G22" s="58">
        <v>5565012</v>
      </c>
      <c r="H22" s="59">
        <f t="shared" si="1"/>
        <v>-6504804</v>
      </c>
      <c r="I22" s="59">
        <v>5843280</v>
      </c>
      <c r="J22" s="27">
        <f t="shared" si="2"/>
        <v>-54.112662505986997</v>
      </c>
      <c r="K22" s="28">
        <f t="shared" si="3"/>
        <v>-53.893149655305429</v>
      </c>
      <c r="L22" s="78">
        <v>-10991904</v>
      </c>
      <c r="M22" s="79">
        <v>-10327656</v>
      </c>
      <c r="N22" s="29">
        <f t="shared" si="4"/>
        <v>56.860321924208947</v>
      </c>
      <c r="O22" s="28">
        <f t="shared" si="5"/>
        <v>62.984320934004778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7785060</v>
      </c>
      <c r="E23" s="59">
        <f t="shared" si="0"/>
        <v>7785060</v>
      </c>
      <c r="F23" s="57">
        <v>0</v>
      </c>
      <c r="G23" s="58">
        <v>8174388</v>
      </c>
      <c r="H23" s="59">
        <f t="shared" si="1"/>
        <v>8174388</v>
      </c>
      <c r="I23" s="59">
        <v>8583192</v>
      </c>
      <c r="J23" s="27">
        <f t="shared" si="2"/>
        <v>0</v>
      </c>
      <c r="K23" s="28">
        <f t="shared" si="3"/>
        <v>0</v>
      </c>
      <c r="L23" s="78">
        <v>-10991904</v>
      </c>
      <c r="M23" s="79">
        <v>-10327656</v>
      </c>
      <c r="N23" s="29">
        <f t="shared" si="4"/>
        <v>-70.825400221836006</v>
      </c>
      <c r="O23" s="28">
        <f t="shared" si="5"/>
        <v>-79.15046744391951</v>
      </c>
      <c r="Q23" s="30"/>
    </row>
    <row r="24" spans="1:17" x14ac:dyDescent="0.2">
      <c r="A24" s="4" t="s">
        <v>16</v>
      </c>
      <c r="B24" s="26" t="s">
        <v>32</v>
      </c>
      <c r="C24" s="57">
        <v>231207996</v>
      </c>
      <c r="D24" s="58">
        <v>218681064</v>
      </c>
      <c r="E24" s="59">
        <f t="shared" si="0"/>
        <v>-12526932</v>
      </c>
      <c r="F24" s="57">
        <v>241612428</v>
      </c>
      <c r="G24" s="58">
        <v>229615188</v>
      </c>
      <c r="H24" s="59">
        <f t="shared" si="1"/>
        <v>-11997240</v>
      </c>
      <c r="I24" s="59">
        <v>241096056</v>
      </c>
      <c r="J24" s="27">
        <f t="shared" si="2"/>
        <v>-5.4180358018413859</v>
      </c>
      <c r="K24" s="28">
        <f t="shared" si="3"/>
        <v>-4.9654896063541898</v>
      </c>
      <c r="L24" s="78">
        <v>-10991904</v>
      </c>
      <c r="M24" s="79">
        <v>-10327656</v>
      </c>
      <c r="N24" s="29">
        <f t="shared" si="4"/>
        <v>113.96507829762706</v>
      </c>
      <c r="O24" s="28">
        <f t="shared" si="5"/>
        <v>116.16614650991475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-10991904</v>
      </c>
      <c r="M25" s="79">
        <v>-10327656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242758032</v>
      </c>
      <c r="D26" s="61">
        <v>231766128</v>
      </c>
      <c r="E26" s="62">
        <f t="shared" si="0"/>
        <v>-10991904</v>
      </c>
      <c r="F26" s="60">
        <v>253682244</v>
      </c>
      <c r="G26" s="61">
        <v>243354588</v>
      </c>
      <c r="H26" s="62">
        <f t="shared" si="1"/>
        <v>-10327656</v>
      </c>
      <c r="I26" s="62">
        <v>255522528</v>
      </c>
      <c r="J26" s="40">
        <f t="shared" si="2"/>
        <v>-4.5279259802205019</v>
      </c>
      <c r="K26" s="33">
        <f t="shared" si="3"/>
        <v>-4.0710992764633538</v>
      </c>
      <c r="L26" s="83">
        <v>-10991904</v>
      </c>
      <c r="M26" s="81">
        <v>-10327656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193381704</v>
      </c>
      <c r="D28" s="58">
        <v>57951024</v>
      </c>
      <c r="E28" s="59">
        <f t="shared" si="0"/>
        <v>-135430680</v>
      </c>
      <c r="F28" s="57">
        <v>202083924</v>
      </c>
      <c r="G28" s="58">
        <v>60848604</v>
      </c>
      <c r="H28" s="59">
        <f t="shared" si="1"/>
        <v>-141235320</v>
      </c>
      <c r="I28" s="59">
        <v>63891084</v>
      </c>
      <c r="J28" s="27">
        <f t="shared" si="2"/>
        <v>-70.032829993058698</v>
      </c>
      <c r="K28" s="28">
        <f t="shared" si="3"/>
        <v>-69.889438607694501</v>
      </c>
      <c r="L28" s="78">
        <v>-11012916</v>
      </c>
      <c r="M28" s="79">
        <v>-10349616</v>
      </c>
      <c r="N28" s="29">
        <f t="shared" si="4"/>
        <v>1229.7440568873856</v>
      </c>
      <c r="O28" s="28">
        <f t="shared" si="5"/>
        <v>1364.6430940046471</v>
      </c>
      <c r="Q28" s="30"/>
    </row>
    <row r="29" spans="1:17" x14ac:dyDescent="0.2">
      <c r="A29" s="4" t="s">
        <v>16</v>
      </c>
      <c r="B29" s="26" t="s">
        <v>36</v>
      </c>
      <c r="C29" s="57">
        <v>6300000</v>
      </c>
      <c r="D29" s="58">
        <v>11181024</v>
      </c>
      <c r="E29" s="59">
        <f t="shared" si="0"/>
        <v>4881024</v>
      </c>
      <c r="F29" s="57">
        <v>6583500</v>
      </c>
      <c r="G29" s="58">
        <v>11740104</v>
      </c>
      <c r="H29" s="59">
        <f t="shared" si="1"/>
        <v>5156604</v>
      </c>
      <c r="I29" s="59">
        <v>12327144</v>
      </c>
      <c r="J29" s="27">
        <f t="shared" si="2"/>
        <v>77.476571428571432</v>
      </c>
      <c r="K29" s="28">
        <f t="shared" si="3"/>
        <v>78.326179084073829</v>
      </c>
      <c r="L29" s="78">
        <v>-11012916</v>
      </c>
      <c r="M29" s="79">
        <v>-10349616</v>
      </c>
      <c r="N29" s="29">
        <f t="shared" si="4"/>
        <v>-44.320904654135198</v>
      </c>
      <c r="O29" s="28">
        <f t="shared" si="5"/>
        <v>-49.824109416233412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-11012916</v>
      </c>
      <c r="M30" s="79">
        <v>-10349616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45485016</v>
      </c>
      <c r="E31" s="59">
        <f t="shared" si="0"/>
        <v>45485016</v>
      </c>
      <c r="F31" s="57">
        <v>0</v>
      </c>
      <c r="G31" s="58">
        <v>47759292</v>
      </c>
      <c r="H31" s="59">
        <f t="shared" si="1"/>
        <v>47759292</v>
      </c>
      <c r="I31" s="59">
        <v>50147292</v>
      </c>
      <c r="J31" s="27">
        <f t="shared" si="2"/>
        <v>0</v>
      </c>
      <c r="K31" s="28">
        <f t="shared" si="3"/>
        <v>0</v>
      </c>
      <c r="L31" s="78">
        <v>-11012916</v>
      </c>
      <c r="M31" s="79">
        <v>-10349616</v>
      </c>
      <c r="N31" s="29">
        <f t="shared" si="4"/>
        <v>-413.0151905271955</v>
      </c>
      <c r="O31" s="28">
        <f t="shared" si="5"/>
        <v>-461.45955560090346</v>
      </c>
      <c r="Q31" s="30"/>
    </row>
    <row r="32" spans="1:17" x14ac:dyDescent="0.2">
      <c r="A32" s="4" t="s">
        <v>16</v>
      </c>
      <c r="B32" s="26" t="s">
        <v>39</v>
      </c>
      <c r="C32" s="57">
        <v>43097340</v>
      </c>
      <c r="D32" s="58">
        <v>117149064</v>
      </c>
      <c r="E32" s="59">
        <f t="shared" si="0"/>
        <v>74051724</v>
      </c>
      <c r="F32" s="57">
        <v>45036780</v>
      </c>
      <c r="G32" s="58">
        <v>123006588</v>
      </c>
      <c r="H32" s="59">
        <f t="shared" si="1"/>
        <v>77969808</v>
      </c>
      <c r="I32" s="59">
        <v>129157008</v>
      </c>
      <c r="J32" s="27">
        <f t="shared" si="2"/>
        <v>171.82434925218121</v>
      </c>
      <c r="K32" s="28">
        <f t="shared" si="3"/>
        <v>173.12473937968034</v>
      </c>
      <c r="L32" s="78">
        <v>-11012916</v>
      </c>
      <c r="M32" s="79">
        <v>-10349616</v>
      </c>
      <c r="N32" s="29">
        <f t="shared" si="4"/>
        <v>-672.40796170605495</v>
      </c>
      <c r="O32" s="28">
        <f t="shared" si="5"/>
        <v>-753.35942898751023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242779044</v>
      </c>
      <c r="D33" s="76">
        <v>231766128</v>
      </c>
      <c r="E33" s="77">
        <f t="shared" si="0"/>
        <v>-11012916</v>
      </c>
      <c r="F33" s="75">
        <v>253704204</v>
      </c>
      <c r="G33" s="76">
        <v>243354588</v>
      </c>
      <c r="H33" s="77">
        <f t="shared" si="1"/>
        <v>-10349616</v>
      </c>
      <c r="I33" s="77">
        <v>255522528</v>
      </c>
      <c r="J33" s="53">
        <f t="shared" si="2"/>
        <v>-4.536188881277579</v>
      </c>
      <c r="K33" s="54">
        <f t="shared" si="3"/>
        <v>-4.0794026416684845</v>
      </c>
      <c r="L33" s="90">
        <v>-11012916</v>
      </c>
      <c r="M33" s="91">
        <v>-10349616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189460976</v>
      </c>
      <c r="D8" s="58">
        <v>198672140</v>
      </c>
      <c r="E8" s="59">
        <f>$D8       -$C8</f>
        <v>9211164</v>
      </c>
      <c r="F8" s="57">
        <v>198365644</v>
      </c>
      <c r="G8" s="58">
        <v>207811059</v>
      </c>
      <c r="H8" s="59">
        <f>$G8       -$F8</f>
        <v>9445415</v>
      </c>
      <c r="I8" s="59">
        <v>217370369</v>
      </c>
      <c r="J8" s="27">
        <f>IF(($C8       =0),0,(($E8       /$C8       )*100))</f>
        <v>4.861773751234133</v>
      </c>
      <c r="K8" s="28">
        <f>IF(($F8       =0),0,(($H8       /$F8       )*100))</f>
        <v>4.7616183979923461</v>
      </c>
      <c r="L8" s="78">
        <v>127457767</v>
      </c>
      <c r="M8" s="79">
        <v>163247246</v>
      </c>
      <c r="N8" s="29">
        <f>IF(($L8       =0),0,(($E8       /$L8       )*100))</f>
        <v>7.226836164484193</v>
      </c>
      <c r="O8" s="28">
        <f>IF(($M8       =0),0,(($H8       /$M8       )*100))</f>
        <v>5.7859567199069319</v>
      </c>
      <c r="Q8" s="30"/>
    </row>
    <row r="9" spans="1:17" x14ac:dyDescent="0.2">
      <c r="A9" s="1" t="s">
        <v>16</v>
      </c>
      <c r="B9" s="26" t="s">
        <v>19</v>
      </c>
      <c r="C9" s="57">
        <v>548562748</v>
      </c>
      <c r="D9" s="58">
        <v>558387095</v>
      </c>
      <c r="E9" s="59">
        <f>$D9       -$C9</f>
        <v>9824347</v>
      </c>
      <c r="F9" s="57">
        <v>574345196</v>
      </c>
      <c r="G9" s="58">
        <v>619156853</v>
      </c>
      <c r="H9" s="59">
        <f>$G9       -$F9</f>
        <v>44811657</v>
      </c>
      <c r="I9" s="59">
        <v>688230206</v>
      </c>
      <c r="J9" s="27">
        <f>IF(($C9       =0),0,(($E9       /$C9       )*100))</f>
        <v>1.7909249280631065</v>
      </c>
      <c r="K9" s="28">
        <f>IF(($F9       =0),0,(($H9       /$F9       )*100))</f>
        <v>7.8022167351774971</v>
      </c>
      <c r="L9" s="78">
        <v>127457767</v>
      </c>
      <c r="M9" s="79">
        <v>163247246</v>
      </c>
      <c r="N9" s="29">
        <f>IF(($L9       =0),0,(($E9       /$L9       )*100))</f>
        <v>7.7079233625676187</v>
      </c>
      <c r="O9" s="28">
        <f>IF(($M9       =0),0,(($H9       /$M9       )*100))</f>
        <v>27.450176402975892</v>
      </c>
      <c r="Q9" s="30"/>
    </row>
    <row r="10" spans="1:17" x14ac:dyDescent="0.2">
      <c r="A10" s="1" t="s">
        <v>16</v>
      </c>
      <c r="B10" s="26" t="s">
        <v>20</v>
      </c>
      <c r="C10" s="57">
        <v>284100224</v>
      </c>
      <c r="D10" s="58">
        <v>392522480</v>
      </c>
      <c r="E10" s="59">
        <f t="shared" ref="E10:E33" si="0">$D10      -$C10</f>
        <v>108422256</v>
      </c>
      <c r="F10" s="57">
        <v>297461697</v>
      </c>
      <c r="G10" s="58">
        <v>406451871</v>
      </c>
      <c r="H10" s="59">
        <f t="shared" ref="H10:H33" si="1">$G10      -$F10</f>
        <v>108990174</v>
      </c>
      <c r="I10" s="59">
        <v>424987660</v>
      </c>
      <c r="J10" s="27">
        <f t="shared" ref="J10:J33" si="2">IF(($C10      =0),0,(($E10      /$C10      )*100))</f>
        <v>38.163382792686569</v>
      </c>
      <c r="K10" s="28">
        <f t="shared" ref="K10:K33" si="3">IF(($F10      =0),0,(($H10      /$F10      )*100))</f>
        <v>36.640069998659357</v>
      </c>
      <c r="L10" s="78">
        <v>127457767</v>
      </c>
      <c r="M10" s="79">
        <v>163247246</v>
      </c>
      <c r="N10" s="29">
        <f t="shared" ref="N10:N33" si="4">IF(($L10      =0),0,(($E10      /$L10      )*100))</f>
        <v>85.06524047294819</v>
      </c>
      <c r="O10" s="28">
        <f t="shared" ref="O10:O33" si="5">IF(($M10      =0),0,(($H10      /$M10      )*100))</f>
        <v>66.763866877117181</v>
      </c>
      <c r="Q10" s="30"/>
    </row>
    <row r="11" spans="1:17" ht="16.5" x14ac:dyDescent="0.3">
      <c r="A11" s="4" t="s">
        <v>16</v>
      </c>
      <c r="B11" s="31" t="s">
        <v>21</v>
      </c>
      <c r="C11" s="60">
        <v>1022123948</v>
      </c>
      <c r="D11" s="61">
        <v>1149581715</v>
      </c>
      <c r="E11" s="62">
        <f t="shared" si="0"/>
        <v>127457767</v>
      </c>
      <c r="F11" s="60">
        <v>1070172537</v>
      </c>
      <c r="G11" s="61">
        <v>1233419783</v>
      </c>
      <c r="H11" s="62">
        <f t="shared" si="1"/>
        <v>163247246</v>
      </c>
      <c r="I11" s="62">
        <v>1330588235</v>
      </c>
      <c r="J11" s="32">
        <f t="shared" si="2"/>
        <v>12.469893426271625</v>
      </c>
      <c r="K11" s="33">
        <f t="shared" si="3"/>
        <v>15.254292215125306</v>
      </c>
      <c r="L11" s="80">
        <v>127457767</v>
      </c>
      <c r="M11" s="81">
        <v>163247246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395114363</v>
      </c>
      <c r="D13" s="58">
        <v>358935950</v>
      </c>
      <c r="E13" s="59">
        <f t="shared" si="0"/>
        <v>-36178413</v>
      </c>
      <c r="F13" s="57">
        <v>387477312</v>
      </c>
      <c r="G13" s="58">
        <v>375300518</v>
      </c>
      <c r="H13" s="59">
        <f t="shared" si="1"/>
        <v>-12176794</v>
      </c>
      <c r="I13" s="59">
        <v>392564364</v>
      </c>
      <c r="J13" s="27">
        <f t="shared" si="2"/>
        <v>-9.1564408657044947</v>
      </c>
      <c r="K13" s="28">
        <f t="shared" si="3"/>
        <v>-3.1425824488015444</v>
      </c>
      <c r="L13" s="78">
        <v>75460277</v>
      </c>
      <c r="M13" s="79">
        <v>172715540</v>
      </c>
      <c r="N13" s="29">
        <f t="shared" si="4"/>
        <v>-47.943652525950839</v>
      </c>
      <c r="O13" s="28">
        <f t="shared" si="5"/>
        <v>-7.0502017363347855</v>
      </c>
      <c r="Q13" s="30"/>
    </row>
    <row r="14" spans="1:17" x14ac:dyDescent="0.2">
      <c r="A14" s="1" t="s">
        <v>16</v>
      </c>
      <c r="B14" s="26" t="s">
        <v>24</v>
      </c>
      <c r="C14" s="57">
        <v>86848155</v>
      </c>
      <c r="D14" s="58">
        <v>112803010</v>
      </c>
      <c r="E14" s="59">
        <f t="shared" si="0"/>
        <v>25954855</v>
      </c>
      <c r="F14" s="57">
        <v>139673485</v>
      </c>
      <c r="G14" s="58">
        <v>150170163</v>
      </c>
      <c r="H14" s="59">
        <f t="shared" si="1"/>
        <v>10496678</v>
      </c>
      <c r="I14" s="59">
        <v>199349383</v>
      </c>
      <c r="J14" s="27">
        <f t="shared" si="2"/>
        <v>29.885326867335294</v>
      </c>
      <c r="K14" s="28">
        <f t="shared" si="3"/>
        <v>7.5151543616170242</v>
      </c>
      <c r="L14" s="78">
        <v>75460277</v>
      </c>
      <c r="M14" s="79">
        <v>172715540</v>
      </c>
      <c r="N14" s="29">
        <f t="shared" si="4"/>
        <v>34.395387920455157</v>
      </c>
      <c r="O14" s="28">
        <f t="shared" si="5"/>
        <v>6.0774369231627912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75460277</v>
      </c>
      <c r="M15" s="79">
        <v>172715540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183575000</v>
      </c>
      <c r="D16" s="58">
        <v>302826021</v>
      </c>
      <c r="E16" s="59">
        <f t="shared" si="0"/>
        <v>119251021</v>
      </c>
      <c r="F16" s="57">
        <v>192203025</v>
      </c>
      <c r="G16" s="58">
        <v>316756018</v>
      </c>
      <c r="H16" s="59">
        <f t="shared" si="1"/>
        <v>124552993</v>
      </c>
      <c r="I16" s="59">
        <v>331326795</v>
      </c>
      <c r="J16" s="27">
        <f t="shared" si="2"/>
        <v>64.960381860275092</v>
      </c>
      <c r="K16" s="28">
        <f t="shared" si="3"/>
        <v>64.802826594430556</v>
      </c>
      <c r="L16" s="78">
        <v>75460277</v>
      </c>
      <c r="M16" s="79">
        <v>172715540</v>
      </c>
      <c r="N16" s="29">
        <f t="shared" si="4"/>
        <v>158.03151769506491</v>
      </c>
      <c r="O16" s="28">
        <f t="shared" si="5"/>
        <v>72.1145260003819</v>
      </c>
      <c r="Q16" s="30"/>
    </row>
    <row r="17" spans="1:17" x14ac:dyDescent="0.2">
      <c r="A17" s="1" t="s">
        <v>16</v>
      </c>
      <c r="B17" s="26" t="s">
        <v>26</v>
      </c>
      <c r="C17" s="57">
        <v>408169881</v>
      </c>
      <c r="D17" s="58">
        <v>374602695</v>
      </c>
      <c r="E17" s="59">
        <f t="shared" si="0"/>
        <v>-33567186</v>
      </c>
      <c r="F17" s="57">
        <v>338080232</v>
      </c>
      <c r="G17" s="58">
        <v>387922895</v>
      </c>
      <c r="H17" s="59">
        <f t="shared" si="1"/>
        <v>49842663</v>
      </c>
      <c r="I17" s="59">
        <v>401154770</v>
      </c>
      <c r="J17" s="39">
        <f t="shared" si="2"/>
        <v>-8.2238272745068119</v>
      </c>
      <c r="K17" s="28">
        <f t="shared" si="3"/>
        <v>14.742850448588191</v>
      </c>
      <c r="L17" s="82">
        <v>75460277</v>
      </c>
      <c r="M17" s="79">
        <v>172715540</v>
      </c>
      <c r="N17" s="29">
        <f t="shared" si="4"/>
        <v>-44.483253089569232</v>
      </c>
      <c r="O17" s="28">
        <f t="shared" si="5"/>
        <v>28.858238812790095</v>
      </c>
      <c r="Q17" s="30"/>
    </row>
    <row r="18" spans="1:17" ht="16.5" x14ac:dyDescent="0.3">
      <c r="A18" s="1" t="s">
        <v>16</v>
      </c>
      <c r="B18" s="31" t="s">
        <v>27</v>
      </c>
      <c r="C18" s="60">
        <v>1073707399</v>
      </c>
      <c r="D18" s="61">
        <v>1149167676</v>
      </c>
      <c r="E18" s="62">
        <f t="shared" si="0"/>
        <v>75460277</v>
      </c>
      <c r="F18" s="60">
        <v>1057434054</v>
      </c>
      <c r="G18" s="61">
        <v>1230149594</v>
      </c>
      <c r="H18" s="62">
        <f t="shared" si="1"/>
        <v>172715540</v>
      </c>
      <c r="I18" s="62">
        <v>1324395312</v>
      </c>
      <c r="J18" s="40">
        <f t="shared" si="2"/>
        <v>7.0280112692042653</v>
      </c>
      <c r="K18" s="33">
        <f t="shared" si="3"/>
        <v>16.333457329718264</v>
      </c>
      <c r="L18" s="83">
        <v>75460277</v>
      </c>
      <c r="M18" s="81">
        <v>172715540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-51583451</v>
      </c>
      <c r="D19" s="67">
        <v>414039</v>
      </c>
      <c r="E19" s="68">
        <f t="shared" si="0"/>
        <v>51997490</v>
      </c>
      <c r="F19" s="69">
        <v>12738483</v>
      </c>
      <c r="G19" s="70">
        <v>3270189</v>
      </c>
      <c r="H19" s="71">
        <f t="shared" si="1"/>
        <v>-9468294</v>
      </c>
      <c r="I19" s="71">
        <v>6192923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-9076000</v>
      </c>
      <c r="M22" s="79">
        <v>5542000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2400000</v>
      </c>
      <c r="E23" s="59">
        <f t="shared" si="0"/>
        <v>2400000</v>
      </c>
      <c r="F23" s="57">
        <v>0</v>
      </c>
      <c r="G23" s="58">
        <v>8500000</v>
      </c>
      <c r="H23" s="59">
        <f t="shared" si="1"/>
        <v>8500000</v>
      </c>
      <c r="I23" s="59">
        <v>13700000</v>
      </c>
      <c r="J23" s="27">
        <f t="shared" si="2"/>
        <v>0</v>
      </c>
      <c r="K23" s="28">
        <f t="shared" si="3"/>
        <v>0</v>
      </c>
      <c r="L23" s="78">
        <v>-9076000</v>
      </c>
      <c r="M23" s="79">
        <v>5542000</v>
      </c>
      <c r="N23" s="29">
        <f t="shared" si="4"/>
        <v>-26.443367122080215</v>
      </c>
      <c r="O23" s="28">
        <f t="shared" si="5"/>
        <v>153.37423312883436</v>
      </c>
      <c r="Q23" s="30"/>
    </row>
    <row r="24" spans="1:17" x14ac:dyDescent="0.2">
      <c r="A24" s="4" t="s">
        <v>16</v>
      </c>
      <c r="B24" s="26" t="s">
        <v>32</v>
      </c>
      <c r="C24" s="57">
        <v>124986000</v>
      </c>
      <c r="D24" s="58">
        <v>113510000</v>
      </c>
      <c r="E24" s="59">
        <f t="shared" si="0"/>
        <v>-11476000</v>
      </c>
      <c r="F24" s="57">
        <v>134387000</v>
      </c>
      <c r="G24" s="58">
        <v>131429000</v>
      </c>
      <c r="H24" s="59">
        <f t="shared" si="1"/>
        <v>-2958000</v>
      </c>
      <c r="I24" s="59">
        <v>127265807</v>
      </c>
      <c r="J24" s="27">
        <f t="shared" si="2"/>
        <v>-9.1818283647768553</v>
      </c>
      <c r="K24" s="28">
        <f t="shared" si="3"/>
        <v>-2.2011057617180234</v>
      </c>
      <c r="L24" s="78">
        <v>-9076000</v>
      </c>
      <c r="M24" s="79">
        <v>5542000</v>
      </c>
      <c r="N24" s="29">
        <f t="shared" si="4"/>
        <v>126.44336712208022</v>
      </c>
      <c r="O24" s="28">
        <f t="shared" si="5"/>
        <v>-53.374233128834362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-9076000</v>
      </c>
      <c r="M25" s="79">
        <v>5542000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124986000</v>
      </c>
      <c r="D26" s="61">
        <v>115910000</v>
      </c>
      <c r="E26" s="62">
        <f t="shared" si="0"/>
        <v>-9076000</v>
      </c>
      <c r="F26" s="60">
        <v>134387000</v>
      </c>
      <c r="G26" s="61">
        <v>139929000</v>
      </c>
      <c r="H26" s="62">
        <f t="shared" si="1"/>
        <v>5542000</v>
      </c>
      <c r="I26" s="62">
        <v>140965807</v>
      </c>
      <c r="J26" s="40">
        <f t="shared" si="2"/>
        <v>-7.2616133006896773</v>
      </c>
      <c r="K26" s="33">
        <f t="shared" si="3"/>
        <v>4.1239107949429625</v>
      </c>
      <c r="L26" s="83">
        <v>-9076000</v>
      </c>
      <c r="M26" s="81">
        <v>5542000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84780169</v>
      </c>
      <c r="D28" s="58">
        <v>102357065</v>
      </c>
      <c r="E28" s="59">
        <f t="shared" si="0"/>
        <v>17576896</v>
      </c>
      <c r="F28" s="57">
        <v>111459784</v>
      </c>
      <c r="G28" s="58">
        <v>92089364</v>
      </c>
      <c r="H28" s="59">
        <f t="shared" si="1"/>
        <v>-19370420</v>
      </c>
      <c r="I28" s="59">
        <v>87000000</v>
      </c>
      <c r="J28" s="27">
        <f t="shared" si="2"/>
        <v>20.732320078295668</v>
      </c>
      <c r="K28" s="28">
        <f t="shared" si="3"/>
        <v>-17.378842219898793</v>
      </c>
      <c r="L28" s="78">
        <v>-9076000</v>
      </c>
      <c r="M28" s="79">
        <v>5542000</v>
      </c>
      <c r="N28" s="29">
        <f t="shared" si="4"/>
        <v>-193.663464081093</v>
      </c>
      <c r="O28" s="28">
        <f t="shared" si="5"/>
        <v>-349.52038975099242</v>
      </c>
      <c r="Q28" s="30"/>
    </row>
    <row r="29" spans="1:17" x14ac:dyDescent="0.2">
      <c r="A29" s="4" t="s">
        <v>16</v>
      </c>
      <c r="B29" s="26" t="s">
        <v>36</v>
      </c>
      <c r="C29" s="57">
        <v>8500000</v>
      </c>
      <c r="D29" s="58">
        <v>0</v>
      </c>
      <c r="E29" s="59">
        <f t="shared" si="0"/>
        <v>-8500000</v>
      </c>
      <c r="F29" s="57">
        <v>5000000</v>
      </c>
      <c r="G29" s="58">
        <v>3000000</v>
      </c>
      <c r="H29" s="59">
        <f t="shared" si="1"/>
        <v>-2000000</v>
      </c>
      <c r="I29" s="59">
        <v>3500000</v>
      </c>
      <c r="J29" s="27">
        <f t="shared" si="2"/>
        <v>-100</v>
      </c>
      <c r="K29" s="28">
        <f t="shared" si="3"/>
        <v>-40</v>
      </c>
      <c r="L29" s="78">
        <v>-9076000</v>
      </c>
      <c r="M29" s="79">
        <v>5542000</v>
      </c>
      <c r="N29" s="29">
        <f t="shared" si="4"/>
        <v>93.653591890700753</v>
      </c>
      <c r="O29" s="28">
        <f t="shared" si="5"/>
        <v>-36.088054853843374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-9076000</v>
      </c>
      <c r="M30" s="79">
        <v>5542000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21073976</v>
      </c>
      <c r="D31" s="58">
        <v>3824876</v>
      </c>
      <c r="E31" s="59">
        <f t="shared" si="0"/>
        <v>-17249100</v>
      </c>
      <c r="F31" s="57">
        <v>4878562</v>
      </c>
      <c r="G31" s="58">
        <v>28844150</v>
      </c>
      <c r="H31" s="59">
        <f t="shared" si="1"/>
        <v>23965588</v>
      </c>
      <c r="I31" s="59">
        <v>24334128</v>
      </c>
      <c r="J31" s="27">
        <f t="shared" si="2"/>
        <v>-81.850240315353872</v>
      </c>
      <c r="K31" s="28">
        <f t="shared" si="3"/>
        <v>491.24287033761175</v>
      </c>
      <c r="L31" s="78">
        <v>-9076000</v>
      </c>
      <c r="M31" s="79">
        <v>5542000</v>
      </c>
      <c r="N31" s="29">
        <f t="shared" si="4"/>
        <v>190.05178492728075</v>
      </c>
      <c r="O31" s="28">
        <f t="shared" si="5"/>
        <v>432.43572717430527</v>
      </c>
      <c r="Q31" s="30"/>
    </row>
    <row r="32" spans="1:17" x14ac:dyDescent="0.2">
      <c r="A32" s="4" t="s">
        <v>16</v>
      </c>
      <c r="B32" s="26" t="s">
        <v>39</v>
      </c>
      <c r="C32" s="57">
        <v>10631855</v>
      </c>
      <c r="D32" s="58">
        <v>9728059</v>
      </c>
      <c r="E32" s="59">
        <f t="shared" si="0"/>
        <v>-903796</v>
      </c>
      <c r="F32" s="57">
        <v>13048654</v>
      </c>
      <c r="G32" s="58">
        <v>15995486</v>
      </c>
      <c r="H32" s="59">
        <f t="shared" si="1"/>
        <v>2946832</v>
      </c>
      <c r="I32" s="59">
        <v>26131679</v>
      </c>
      <c r="J32" s="27">
        <f t="shared" si="2"/>
        <v>-8.5008307581320466</v>
      </c>
      <c r="K32" s="28">
        <f t="shared" si="3"/>
        <v>22.58341741607985</v>
      </c>
      <c r="L32" s="78">
        <v>-9076000</v>
      </c>
      <c r="M32" s="79">
        <v>5542000</v>
      </c>
      <c r="N32" s="29">
        <f t="shared" si="4"/>
        <v>9.9580872631115014</v>
      </c>
      <c r="O32" s="28">
        <f t="shared" si="5"/>
        <v>53.17271743053049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124986000</v>
      </c>
      <c r="D33" s="76">
        <v>115910000</v>
      </c>
      <c r="E33" s="77">
        <f t="shared" si="0"/>
        <v>-9076000</v>
      </c>
      <c r="F33" s="75">
        <v>134387000</v>
      </c>
      <c r="G33" s="76">
        <v>139929000</v>
      </c>
      <c r="H33" s="77">
        <f t="shared" si="1"/>
        <v>5542000</v>
      </c>
      <c r="I33" s="77">
        <v>140965807</v>
      </c>
      <c r="J33" s="53">
        <f t="shared" si="2"/>
        <v>-7.2616133006896773</v>
      </c>
      <c r="K33" s="54">
        <f t="shared" si="3"/>
        <v>4.1239107949429625</v>
      </c>
      <c r="L33" s="90">
        <v>-9076000</v>
      </c>
      <c r="M33" s="91">
        <v>5542000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16599240</v>
      </c>
      <c r="D8" s="58">
        <v>18899999</v>
      </c>
      <c r="E8" s="59">
        <f>$D8       -$C8</f>
        <v>2300759</v>
      </c>
      <c r="F8" s="57">
        <v>17429202</v>
      </c>
      <c r="G8" s="58">
        <v>19845000</v>
      </c>
      <c r="H8" s="59">
        <f>$G8       -$F8</f>
        <v>2415798</v>
      </c>
      <c r="I8" s="59">
        <v>20837250</v>
      </c>
      <c r="J8" s="27">
        <f>IF(($C8       =0),0,(($E8       /$C8       )*100))</f>
        <v>13.860628558897877</v>
      </c>
      <c r="K8" s="28">
        <f>IF(($F8       =0),0,(($H8       /$F8       )*100))</f>
        <v>13.860634583270077</v>
      </c>
      <c r="L8" s="78">
        <v>-62020591</v>
      </c>
      <c r="M8" s="79">
        <v>-65049769</v>
      </c>
      <c r="N8" s="29">
        <f>IF(($L8       =0),0,(($E8       /$L8       )*100))</f>
        <v>-3.7096695837677522</v>
      </c>
      <c r="O8" s="28">
        <f>IF(($M8       =0),0,(($H8       /$M8       )*100))</f>
        <v>-3.7137687606546304</v>
      </c>
      <c r="Q8" s="30"/>
    </row>
    <row r="9" spans="1:17" x14ac:dyDescent="0.2">
      <c r="A9" s="1" t="s">
        <v>16</v>
      </c>
      <c r="B9" s="26" t="s">
        <v>19</v>
      </c>
      <c r="C9" s="57">
        <v>260984721</v>
      </c>
      <c r="D9" s="58">
        <v>196857174</v>
      </c>
      <c r="E9" s="59">
        <f>$D9       -$C9</f>
        <v>-64127547</v>
      </c>
      <c r="F9" s="57">
        <v>271361632</v>
      </c>
      <c r="G9" s="58">
        <v>202612890</v>
      </c>
      <c r="H9" s="59">
        <f>$G9       -$F9</f>
        <v>-68748742</v>
      </c>
      <c r="I9" s="59">
        <v>208541277</v>
      </c>
      <c r="J9" s="27">
        <f>IF(($C9       =0),0,(($E9       /$C9       )*100))</f>
        <v>-24.571379793532049</v>
      </c>
      <c r="K9" s="28">
        <f>IF(($F9       =0),0,(($H9       /$F9       )*100))</f>
        <v>-25.334731919654729</v>
      </c>
      <c r="L9" s="78">
        <v>-62020591</v>
      </c>
      <c r="M9" s="79">
        <v>-65049769</v>
      </c>
      <c r="N9" s="29">
        <f>IF(($L9       =0),0,(($E9       /$L9       )*100))</f>
        <v>103.39718787910293</v>
      </c>
      <c r="O9" s="28">
        <f>IF(($M9       =0),0,(($H9       /$M9       )*100))</f>
        <v>105.68637376713821</v>
      </c>
      <c r="Q9" s="30"/>
    </row>
    <row r="10" spans="1:17" x14ac:dyDescent="0.2">
      <c r="A10" s="1" t="s">
        <v>16</v>
      </c>
      <c r="B10" s="26" t="s">
        <v>20</v>
      </c>
      <c r="C10" s="57">
        <v>244131301</v>
      </c>
      <c r="D10" s="58">
        <v>243937498</v>
      </c>
      <c r="E10" s="59">
        <f t="shared" ref="E10:E33" si="0">$D10      -$C10</f>
        <v>-193803</v>
      </c>
      <c r="F10" s="57">
        <v>249461391</v>
      </c>
      <c r="G10" s="58">
        <v>250744566</v>
      </c>
      <c r="H10" s="59">
        <f t="shared" ref="H10:H33" si="1">$G10      -$F10</f>
        <v>1283175</v>
      </c>
      <c r="I10" s="59">
        <v>257724603</v>
      </c>
      <c r="J10" s="27">
        <f t="shared" ref="J10:J33" si="2">IF(($C10      =0),0,(($E10      /$C10      )*100))</f>
        <v>-7.938474059088392E-2</v>
      </c>
      <c r="K10" s="28">
        <f t="shared" ref="K10:K33" si="3">IF(($F10      =0),0,(($H10      /$F10      )*100))</f>
        <v>0.51437819490070913</v>
      </c>
      <c r="L10" s="78">
        <v>-62020591</v>
      </c>
      <c r="M10" s="79">
        <v>-65049769</v>
      </c>
      <c r="N10" s="29">
        <f t="shared" ref="N10:N33" si="4">IF(($L10      =0),0,(($E10      /$L10      )*100))</f>
        <v>0.31248170466482655</v>
      </c>
      <c r="O10" s="28">
        <f t="shared" ref="O10:O33" si="5">IF(($M10      =0),0,(($H10      /$M10      )*100))</f>
        <v>-1.9726050064835743</v>
      </c>
      <c r="Q10" s="30"/>
    </row>
    <row r="11" spans="1:17" ht="16.5" x14ac:dyDescent="0.3">
      <c r="A11" s="4" t="s">
        <v>16</v>
      </c>
      <c r="B11" s="31" t="s">
        <v>21</v>
      </c>
      <c r="C11" s="60">
        <v>521715262</v>
      </c>
      <c r="D11" s="61">
        <v>459694671</v>
      </c>
      <c r="E11" s="62">
        <f t="shared" si="0"/>
        <v>-62020591</v>
      </c>
      <c r="F11" s="60">
        <v>538252225</v>
      </c>
      <c r="G11" s="61">
        <v>473202456</v>
      </c>
      <c r="H11" s="62">
        <f t="shared" si="1"/>
        <v>-65049769</v>
      </c>
      <c r="I11" s="62">
        <v>487103130</v>
      </c>
      <c r="J11" s="32">
        <f t="shared" si="2"/>
        <v>-11.887823783847825</v>
      </c>
      <c r="K11" s="33">
        <f t="shared" si="3"/>
        <v>-12.08536927088411</v>
      </c>
      <c r="L11" s="80">
        <v>-62020591</v>
      </c>
      <c r="M11" s="81">
        <v>-65049769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169844722</v>
      </c>
      <c r="D13" s="58">
        <v>168399911</v>
      </c>
      <c r="E13" s="59">
        <f t="shared" si="0"/>
        <v>-1444811</v>
      </c>
      <c r="F13" s="57">
        <v>179695722</v>
      </c>
      <c r="G13" s="58">
        <v>176146314</v>
      </c>
      <c r="H13" s="59">
        <f t="shared" si="1"/>
        <v>-3549408</v>
      </c>
      <c r="I13" s="59">
        <v>184249041</v>
      </c>
      <c r="J13" s="27">
        <f t="shared" si="2"/>
        <v>-0.85066582169094418</v>
      </c>
      <c r="K13" s="28">
        <f t="shared" si="3"/>
        <v>-1.975232331908269</v>
      </c>
      <c r="L13" s="78">
        <v>-30622441</v>
      </c>
      <c r="M13" s="79">
        <v>-36806530</v>
      </c>
      <c r="N13" s="29">
        <f t="shared" si="4"/>
        <v>4.7181444483801922</v>
      </c>
      <c r="O13" s="28">
        <f t="shared" si="5"/>
        <v>9.6434192519642572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85442449</v>
      </c>
      <c r="E14" s="59">
        <f t="shared" si="0"/>
        <v>85442449</v>
      </c>
      <c r="F14" s="57">
        <v>0</v>
      </c>
      <c r="G14" s="58">
        <v>89714572</v>
      </c>
      <c r="H14" s="59">
        <f t="shared" si="1"/>
        <v>89714572</v>
      </c>
      <c r="I14" s="59">
        <v>94200299</v>
      </c>
      <c r="J14" s="27">
        <f t="shared" si="2"/>
        <v>0</v>
      </c>
      <c r="K14" s="28">
        <f t="shared" si="3"/>
        <v>0</v>
      </c>
      <c r="L14" s="78">
        <v>-30622441</v>
      </c>
      <c r="M14" s="79">
        <v>-36806530</v>
      </c>
      <c r="N14" s="29">
        <f t="shared" si="4"/>
        <v>-279.01906644215597</v>
      </c>
      <c r="O14" s="28">
        <f t="shared" si="5"/>
        <v>-243.74634609673879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-30622441</v>
      </c>
      <c r="M15" s="79">
        <v>-36806530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105670590</v>
      </c>
      <c r="D16" s="58">
        <v>105000000</v>
      </c>
      <c r="E16" s="59">
        <f t="shared" si="0"/>
        <v>-670590</v>
      </c>
      <c r="F16" s="57">
        <v>120464473</v>
      </c>
      <c r="G16" s="58">
        <v>120813000</v>
      </c>
      <c r="H16" s="59">
        <f t="shared" si="1"/>
        <v>348527</v>
      </c>
      <c r="I16" s="59">
        <v>126370398</v>
      </c>
      <c r="J16" s="27">
        <f t="shared" si="2"/>
        <v>-0.63460419781890121</v>
      </c>
      <c r="K16" s="28">
        <f t="shared" si="3"/>
        <v>0.28931932487680412</v>
      </c>
      <c r="L16" s="78">
        <v>-30622441</v>
      </c>
      <c r="M16" s="79">
        <v>-36806530</v>
      </c>
      <c r="N16" s="29">
        <f t="shared" si="4"/>
        <v>2.1898646159527257</v>
      </c>
      <c r="O16" s="28">
        <f t="shared" si="5"/>
        <v>-0.94691621296547102</v>
      </c>
      <c r="Q16" s="30"/>
    </row>
    <row r="17" spans="1:17" x14ac:dyDescent="0.2">
      <c r="A17" s="1" t="s">
        <v>16</v>
      </c>
      <c r="B17" s="26" t="s">
        <v>26</v>
      </c>
      <c r="C17" s="57">
        <v>393017716</v>
      </c>
      <c r="D17" s="58">
        <v>279068227</v>
      </c>
      <c r="E17" s="59">
        <f t="shared" si="0"/>
        <v>-113949489</v>
      </c>
      <c r="F17" s="57">
        <v>418552209</v>
      </c>
      <c r="G17" s="58">
        <v>295231988</v>
      </c>
      <c r="H17" s="59">
        <f t="shared" si="1"/>
        <v>-123320221</v>
      </c>
      <c r="I17" s="59">
        <v>309010691</v>
      </c>
      <c r="J17" s="39">
        <f t="shared" si="2"/>
        <v>-28.993473922686984</v>
      </c>
      <c r="K17" s="28">
        <f t="shared" si="3"/>
        <v>-29.463521718027774</v>
      </c>
      <c r="L17" s="82">
        <v>-30622441</v>
      </c>
      <c r="M17" s="79">
        <v>-36806530</v>
      </c>
      <c r="N17" s="29">
        <f t="shared" si="4"/>
        <v>372.11105737782304</v>
      </c>
      <c r="O17" s="28">
        <f t="shared" si="5"/>
        <v>335.04984305774002</v>
      </c>
      <c r="Q17" s="30"/>
    </row>
    <row r="18" spans="1:17" ht="16.5" x14ac:dyDescent="0.3">
      <c r="A18" s="1" t="s">
        <v>16</v>
      </c>
      <c r="B18" s="31" t="s">
        <v>27</v>
      </c>
      <c r="C18" s="60">
        <v>668533028</v>
      </c>
      <c r="D18" s="61">
        <v>637910587</v>
      </c>
      <c r="E18" s="62">
        <f t="shared" si="0"/>
        <v>-30622441</v>
      </c>
      <c r="F18" s="60">
        <v>718712404</v>
      </c>
      <c r="G18" s="61">
        <v>681905874</v>
      </c>
      <c r="H18" s="62">
        <f t="shared" si="1"/>
        <v>-36806530</v>
      </c>
      <c r="I18" s="62">
        <v>713830429</v>
      </c>
      <c r="J18" s="40">
        <f t="shared" si="2"/>
        <v>-4.5805427282494708</v>
      </c>
      <c r="K18" s="33">
        <f t="shared" si="3"/>
        <v>-5.1211763975622162</v>
      </c>
      <c r="L18" s="83">
        <v>-30622441</v>
      </c>
      <c r="M18" s="81">
        <v>-36806530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-146817766</v>
      </c>
      <c r="D19" s="67">
        <v>-178215916</v>
      </c>
      <c r="E19" s="68">
        <f t="shared" si="0"/>
        <v>-31398150</v>
      </c>
      <c r="F19" s="69">
        <v>-180460179</v>
      </c>
      <c r="G19" s="70">
        <v>-208703418</v>
      </c>
      <c r="H19" s="71">
        <f t="shared" si="1"/>
        <v>-28243239</v>
      </c>
      <c r="I19" s="71">
        <v>-226727299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-58766001</v>
      </c>
      <c r="M22" s="79">
        <v>-93821400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12190000</v>
      </c>
      <c r="D23" s="58">
        <v>3100000</v>
      </c>
      <c r="E23" s="59">
        <f t="shared" si="0"/>
        <v>-9090000</v>
      </c>
      <c r="F23" s="57">
        <v>12921400</v>
      </c>
      <c r="G23" s="58">
        <v>0</v>
      </c>
      <c r="H23" s="59">
        <f t="shared" si="1"/>
        <v>-12921400</v>
      </c>
      <c r="I23" s="59">
        <v>0</v>
      </c>
      <c r="J23" s="27">
        <f t="shared" si="2"/>
        <v>-74.569319114027891</v>
      </c>
      <c r="K23" s="28">
        <f t="shared" si="3"/>
        <v>-100</v>
      </c>
      <c r="L23" s="78">
        <v>-58766001</v>
      </c>
      <c r="M23" s="79">
        <v>-93821400</v>
      </c>
      <c r="N23" s="29">
        <f t="shared" si="4"/>
        <v>15.468127565801185</v>
      </c>
      <c r="O23" s="28">
        <f t="shared" si="5"/>
        <v>13.772337654309144</v>
      </c>
      <c r="Q23" s="30"/>
    </row>
    <row r="24" spans="1:17" x14ac:dyDescent="0.2">
      <c r="A24" s="4" t="s">
        <v>16</v>
      </c>
      <c r="B24" s="26" t="s">
        <v>32</v>
      </c>
      <c r="C24" s="57">
        <v>180825000</v>
      </c>
      <c r="D24" s="58">
        <v>131148999</v>
      </c>
      <c r="E24" s="59">
        <f t="shared" si="0"/>
        <v>-49676001</v>
      </c>
      <c r="F24" s="57">
        <v>246567000</v>
      </c>
      <c r="G24" s="58">
        <v>165667000</v>
      </c>
      <c r="H24" s="59">
        <f t="shared" si="1"/>
        <v>-80900000</v>
      </c>
      <c r="I24" s="59">
        <v>218511000</v>
      </c>
      <c r="J24" s="27">
        <f t="shared" si="2"/>
        <v>-27.471865615926998</v>
      </c>
      <c r="K24" s="28">
        <f t="shared" si="3"/>
        <v>-32.810554534872878</v>
      </c>
      <c r="L24" s="78">
        <v>-58766001</v>
      </c>
      <c r="M24" s="79">
        <v>-93821400</v>
      </c>
      <c r="N24" s="29">
        <f t="shared" si="4"/>
        <v>84.531872434198817</v>
      </c>
      <c r="O24" s="28">
        <f t="shared" si="5"/>
        <v>86.22766234569086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-58766001</v>
      </c>
      <c r="M25" s="79">
        <v>-93821400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193015000</v>
      </c>
      <c r="D26" s="61">
        <v>134248999</v>
      </c>
      <c r="E26" s="62">
        <f t="shared" si="0"/>
        <v>-58766001</v>
      </c>
      <c r="F26" s="60">
        <v>259488400</v>
      </c>
      <c r="G26" s="61">
        <v>165667000</v>
      </c>
      <c r="H26" s="62">
        <f t="shared" si="1"/>
        <v>-93821400</v>
      </c>
      <c r="I26" s="62">
        <v>218511000</v>
      </c>
      <c r="J26" s="40">
        <f t="shared" si="2"/>
        <v>-30.446338885578839</v>
      </c>
      <c r="K26" s="33">
        <f t="shared" si="3"/>
        <v>-36.15629831622531</v>
      </c>
      <c r="L26" s="83">
        <v>-58766001</v>
      </c>
      <c r="M26" s="81">
        <v>-93821400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86269746</v>
      </c>
      <c r="E28" s="59">
        <f t="shared" si="0"/>
        <v>86269746</v>
      </c>
      <c r="F28" s="57">
        <v>0</v>
      </c>
      <c r="G28" s="58">
        <v>110000000</v>
      </c>
      <c r="H28" s="59">
        <f t="shared" si="1"/>
        <v>110000000</v>
      </c>
      <c r="I28" s="59">
        <v>160570000</v>
      </c>
      <c r="J28" s="27">
        <f t="shared" si="2"/>
        <v>0</v>
      </c>
      <c r="K28" s="28">
        <f t="shared" si="3"/>
        <v>0</v>
      </c>
      <c r="L28" s="78">
        <v>-58766001</v>
      </c>
      <c r="M28" s="79">
        <v>-93821400</v>
      </c>
      <c r="N28" s="29">
        <f t="shared" si="4"/>
        <v>-146.80213819551886</v>
      </c>
      <c r="O28" s="28">
        <f t="shared" si="5"/>
        <v>-117.24404027226198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7183000</v>
      </c>
      <c r="E29" s="59">
        <f t="shared" si="0"/>
        <v>7183000</v>
      </c>
      <c r="F29" s="57">
        <v>1000000</v>
      </c>
      <c r="G29" s="58">
        <v>5000000</v>
      </c>
      <c r="H29" s="59">
        <f t="shared" si="1"/>
        <v>4000000</v>
      </c>
      <c r="I29" s="59">
        <v>4000000</v>
      </c>
      <c r="J29" s="27">
        <f t="shared" si="2"/>
        <v>0</v>
      </c>
      <c r="K29" s="28">
        <f t="shared" si="3"/>
        <v>400</v>
      </c>
      <c r="L29" s="78">
        <v>-58766001</v>
      </c>
      <c r="M29" s="79">
        <v>-93821400</v>
      </c>
      <c r="N29" s="29">
        <f t="shared" si="4"/>
        <v>-12.223053938960387</v>
      </c>
      <c r="O29" s="28">
        <f t="shared" si="5"/>
        <v>-4.2634196462640714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-58766001</v>
      </c>
      <c r="M30" s="79">
        <v>-93821400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14071314</v>
      </c>
      <c r="E31" s="59">
        <f t="shared" si="0"/>
        <v>14071314</v>
      </c>
      <c r="F31" s="57">
        <v>0</v>
      </c>
      <c r="G31" s="58">
        <v>30219000</v>
      </c>
      <c r="H31" s="59">
        <f t="shared" si="1"/>
        <v>30219000</v>
      </c>
      <c r="I31" s="59">
        <v>32552000</v>
      </c>
      <c r="J31" s="27">
        <f t="shared" si="2"/>
        <v>0</v>
      </c>
      <c r="K31" s="28">
        <f t="shared" si="3"/>
        <v>0</v>
      </c>
      <c r="L31" s="78">
        <v>-58766001</v>
      </c>
      <c r="M31" s="79">
        <v>-93821400</v>
      </c>
      <c r="N31" s="29">
        <f t="shared" si="4"/>
        <v>-23.944651261875041</v>
      </c>
      <c r="O31" s="28">
        <f t="shared" si="5"/>
        <v>-32.209069572613494</v>
      </c>
      <c r="Q31" s="30"/>
    </row>
    <row r="32" spans="1:17" x14ac:dyDescent="0.2">
      <c r="A32" s="4" t="s">
        <v>16</v>
      </c>
      <c r="B32" s="26" t="s">
        <v>39</v>
      </c>
      <c r="C32" s="57">
        <v>193015000</v>
      </c>
      <c r="D32" s="58">
        <v>26724939</v>
      </c>
      <c r="E32" s="59">
        <f t="shared" si="0"/>
        <v>-166290061</v>
      </c>
      <c r="F32" s="57">
        <v>258488400</v>
      </c>
      <c r="G32" s="58">
        <v>20448000</v>
      </c>
      <c r="H32" s="59">
        <f t="shared" si="1"/>
        <v>-238040400</v>
      </c>
      <c r="I32" s="59">
        <v>21389000</v>
      </c>
      <c r="J32" s="27">
        <f t="shared" si="2"/>
        <v>-86.153957464445767</v>
      </c>
      <c r="K32" s="28">
        <f t="shared" si="3"/>
        <v>-92.089393566597195</v>
      </c>
      <c r="L32" s="78">
        <v>-58766001</v>
      </c>
      <c r="M32" s="79">
        <v>-93821400</v>
      </c>
      <c r="N32" s="29">
        <f t="shared" si="4"/>
        <v>282.96984339635429</v>
      </c>
      <c r="O32" s="28">
        <f t="shared" si="5"/>
        <v>253.71652949113957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193015000</v>
      </c>
      <c r="D33" s="76">
        <v>134248999</v>
      </c>
      <c r="E33" s="77">
        <f t="shared" si="0"/>
        <v>-58766001</v>
      </c>
      <c r="F33" s="75">
        <v>259488400</v>
      </c>
      <c r="G33" s="76">
        <v>165667000</v>
      </c>
      <c r="H33" s="77">
        <f t="shared" si="1"/>
        <v>-93821400</v>
      </c>
      <c r="I33" s="77">
        <v>218511000</v>
      </c>
      <c r="J33" s="53">
        <f t="shared" si="2"/>
        <v>-30.446338885578839</v>
      </c>
      <c r="K33" s="54">
        <f t="shared" si="3"/>
        <v>-36.15629831622531</v>
      </c>
      <c r="L33" s="90">
        <v>-58766001</v>
      </c>
      <c r="M33" s="91">
        <v>-93821400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137535006</v>
      </c>
      <c r="D8" s="58">
        <v>115244000</v>
      </c>
      <c r="E8" s="59">
        <f>$D8       -$C8</f>
        <v>-22291006</v>
      </c>
      <c r="F8" s="57">
        <v>147162457</v>
      </c>
      <c r="G8" s="58">
        <v>122158639</v>
      </c>
      <c r="H8" s="59">
        <f>$G8       -$F8</f>
        <v>-25003818</v>
      </c>
      <c r="I8" s="59">
        <v>129488157</v>
      </c>
      <c r="J8" s="27">
        <f>IF(($C8       =0),0,(($E8       /$C8       )*100))</f>
        <v>-16.207514470897685</v>
      </c>
      <c r="K8" s="28">
        <f>IF(($F8       =0),0,(($H8       /$F8       )*100))</f>
        <v>-16.990622818970738</v>
      </c>
      <c r="L8" s="78">
        <v>-169467879</v>
      </c>
      <c r="M8" s="79">
        <v>-185324993</v>
      </c>
      <c r="N8" s="29">
        <f>IF(($L8       =0),0,(($E8       /$L8       )*100))</f>
        <v>13.15352864007934</v>
      </c>
      <c r="O8" s="28">
        <f>IF(($M8       =0),0,(($H8       /$M8       )*100))</f>
        <v>13.491875863715801</v>
      </c>
      <c r="Q8" s="30"/>
    </row>
    <row r="9" spans="1:17" x14ac:dyDescent="0.2">
      <c r="A9" s="1" t="s">
        <v>16</v>
      </c>
      <c r="B9" s="26" t="s">
        <v>19</v>
      </c>
      <c r="C9" s="57">
        <v>801427028</v>
      </c>
      <c r="D9" s="58">
        <v>651816008</v>
      </c>
      <c r="E9" s="59">
        <f>$D9       -$C9</f>
        <v>-149611020</v>
      </c>
      <c r="F9" s="57">
        <v>872152572</v>
      </c>
      <c r="G9" s="58">
        <v>707557586</v>
      </c>
      <c r="H9" s="59">
        <f>$G9       -$F9</f>
        <v>-164594986</v>
      </c>
      <c r="I9" s="59">
        <v>757880852</v>
      </c>
      <c r="J9" s="27">
        <f>IF(($C9       =0),0,(($E9       /$C9       )*100))</f>
        <v>-18.668077663085754</v>
      </c>
      <c r="K9" s="28">
        <f>IF(($F9       =0),0,(($H9       /$F9       )*100))</f>
        <v>-18.872269747775277</v>
      </c>
      <c r="L9" s="78">
        <v>-169467879</v>
      </c>
      <c r="M9" s="79">
        <v>-185324993</v>
      </c>
      <c r="N9" s="29">
        <f>IF(($L9       =0),0,(($E9       /$L9       )*100))</f>
        <v>88.282818480309174</v>
      </c>
      <c r="O9" s="28">
        <f>IF(($M9       =0),0,(($H9       /$M9       )*100))</f>
        <v>88.814241045189192</v>
      </c>
      <c r="Q9" s="30"/>
    </row>
    <row r="10" spans="1:17" x14ac:dyDescent="0.2">
      <c r="A10" s="1" t="s">
        <v>16</v>
      </c>
      <c r="B10" s="26" t="s">
        <v>20</v>
      </c>
      <c r="C10" s="57">
        <v>908196769</v>
      </c>
      <c r="D10" s="58">
        <v>910630916</v>
      </c>
      <c r="E10" s="59">
        <f t="shared" ref="E10:E33" si="0">$D10      -$C10</f>
        <v>2434147</v>
      </c>
      <c r="F10" s="57">
        <v>929883941</v>
      </c>
      <c r="G10" s="58">
        <v>934157752</v>
      </c>
      <c r="H10" s="59">
        <f t="shared" ref="H10:H33" si="1">$G10      -$F10</f>
        <v>4273811</v>
      </c>
      <c r="I10" s="59">
        <v>951784306</v>
      </c>
      <c r="J10" s="27">
        <f t="shared" ref="J10:J33" si="2">IF(($C10      =0),0,(($E10      /$C10      )*100))</f>
        <v>0.26801978195542336</v>
      </c>
      <c r="K10" s="28">
        <f t="shared" ref="K10:K33" si="3">IF(($F10      =0),0,(($H10      /$F10      )*100))</f>
        <v>0.45960692636587863</v>
      </c>
      <c r="L10" s="78">
        <v>-169467879</v>
      </c>
      <c r="M10" s="79">
        <v>-185324993</v>
      </c>
      <c r="N10" s="29">
        <f t="shared" ref="N10:N33" si="4">IF(($L10      =0),0,(($E10      /$L10      )*100))</f>
        <v>-1.4363471203885192</v>
      </c>
      <c r="O10" s="28">
        <f t="shared" ref="O10:O33" si="5">IF(($M10      =0),0,(($H10      /$M10      )*100))</f>
        <v>-2.306116908904996</v>
      </c>
      <c r="Q10" s="30"/>
    </row>
    <row r="11" spans="1:17" ht="16.5" x14ac:dyDescent="0.3">
      <c r="A11" s="4" t="s">
        <v>16</v>
      </c>
      <c r="B11" s="31" t="s">
        <v>21</v>
      </c>
      <c r="C11" s="60">
        <v>1847158803</v>
      </c>
      <c r="D11" s="61">
        <v>1677690924</v>
      </c>
      <c r="E11" s="62">
        <f t="shared" si="0"/>
        <v>-169467879</v>
      </c>
      <c r="F11" s="60">
        <v>1949198970</v>
      </c>
      <c r="G11" s="61">
        <v>1763873977</v>
      </c>
      <c r="H11" s="62">
        <f t="shared" si="1"/>
        <v>-185324993</v>
      </c>
      <c r="I11" s="62">
        <v>1839153315</v>
      </c>
      <c r="J11" s="32">
        <f t="shared" si="2"/>
        <v>-9.1745159498341202</v>
      </c>
      <c r="K11" s="33">
        <f t="shared" si="3"/>
        <v>-9.5077514328873267</v>
      </c>
      <c r="L11" s="80">
        <v>-169467879</v>
      </c>
      <c r="M11" s="81">
        <v>-185324993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780465638</v>
      </c>
      <c r="D13" s="58">
        <v>686359249</v>
      </c>
      <c r="E13" s="59">
        <f t="shared" si="0"/>
        <v>-94106389</v>
      </c>
      <c r="F13" s="57">
        <v>825399805</v>
      </c>
      <c r="G13" s="58">
        <v>718029541</v>
      </c>
      <c r="H13" s="59">
        <f t="shared" si="1"/>
        <v>-107370264</v>
      </c>
      <c r="I13" s="59">
        <v>756122533</v>
      </c>
      <c r="J13" s="27">
        <f t="shared" si="2"/>
        <v>-12.057723545799464</v>
      </c>
      <c r="K13" s="28">
        <f t="shared" si="3"/>
        <v>-13.008273487537354</v>
      </c>
      <c r="L13" s="78">
        <v>-288303629</v>
      </c>
      <c r="M13" s="79">
        <v>-259089981</v>
      </c>
      <c r="N13" s="29">
        <f t="shared" si="4"/>
        <v>32.641416733606221</v>
      </c>
      <c r="O13" s="28">
        <f t="shared" si="5"/>
        <v>41.44130297342528</v>
      </c>
      <c r="Q13" s="30"/>
    </row>
    <row r="14" spans="1:17" x14ac:dyDescent="0.2">
      <c r="A14" s="1" t="s">
        <v>16</v>
      </c>
      <c r="B14" s="26" t="s">
        <v>24</v>
      </c>
      <c r="C14" s="57">
        <v>63600000</v>
      </c>
      <c r="D14" s="58">
        <v>0</v>
      </c>
      <c r="E14" s="59">
        <f t="shared" si="0"/>
        <v>-63600000</v>
      </c>
      <c r="F14" s="57">
        <v>67416000</v>
      </c>
      <c r="G14" s="58">
        <v>0</v>
      </c>
      <c r="H14" s="59">
        <f t="shared" si="1"/>
        <v>-67416000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-288303629</v>
      </c>
      <c r="M14" s="79">
        <v>-259089981</v>
      </c>
      <c r="N14" s="29">
        <f t="shared" si="4"/>
        <v>22.060076115101555</v>
      </c>
      <c r="O14" s="28">
        <f t="shared" si="5"/>
        <v>26.020303733782747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-288303629</v>
      </c>
      <c r="M15" s="79">
        <v>-259089981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566854000</v>
      </c>
      <c r="D16" s="58">
        <v>719673028</v>
      </c>
      <c r="E16" s="59">
        <f t="shared" si="0"/>
        <v>152819028</v>
      </c>
      <c r="F16" s="57">
        <v>567865242</v>
      </c>
      <c r="G16" s="58">
        <v>801202824</v>
      </c>
      <c r="H16" s="59">
        <f t="shared" si="1"/>
        <v>233337582</v>
      </c>
      <c r="I16" s="59">
        <v>800837352</v>
      </c>
      <c r="J16" s="27">
        <f t="shared" si="2"/>
        <v>26.959151386424018</v>
      </c>
      <c r="K16" s="28">
        <f t="shared" si="3"/>
        <v>41.090308887051059</v>
      </c>
      <c r="L16" s="78">
        <v>-288303629</v>
      </c>
      <c r="M16" s="79">
        <v>-259089981</v>
      </c>
      <c r="N16" s="29">
        <f t="shared" si="4"/>
        <v>-53.006279709368485</v>
      </c>
      <c r="O16" s="28">
        <f t="shared" si="5"/>
        <v>-90.060441974404242</v>
      </c>
      <c r="Q16" s="30"/>
    </row>
    <row r="17" spans="1:17" x14ac:dyDescent="0.2">
      <c r="A17" s="1" t="s">
        <v>16</v>
      </c>
      <c r="B17" s="26" t="s">
        <v>26</v>
      </c>
      <c r="C17" s="57">
        <v>840974953</v>
      </c>
      <c r="D17" s="58">
        <v>557558685</v>
      </c>
      <c r="E17" s="59">
        <f t="shared" si="0"/>
        <v>-283416268</v>
      </c>
      <c r="F17" s="57">
        <v>880428041</v>
      </c>
      <c r="G17" s="58">
        <v>562786742</v>
      </c>
      <c r="H17" s="59">
        <f t="shared" si="1"/>
        <v>-317641299</v>
      </c>
      <c r="I17" s="59">
        <v>558725388</v>
      </c>
      <c r="J17" s="39">
        <f t="shared" si="2"/>
        <v>-33.700916655005301</v>
      </c>
      <c r="K17" s="28">
        <f t="shared" si="3"/>
        <v>-36.078053424924931</v>
      </c>
      <c r="L17" s="82">
        <v>-288303629</v>
      </c>
      <c r="M17" s="79">
        <v>-259089981</v>
      </c>
      <c r="N17" s="29">
        <f t="shared" si="4"/>
        <v>98.304786860660712</v>
      </c>
      <c r="O17" s="28">
        <f t="shared" si="5"/>
        <v>122.59883526719622</v>
      </c>
      <c r="Q17" s="30"/>
    </row>
    <row r="18" spans="1:17" ht="16.5" x14ac:dyDescent="0.3">
      <c r="A18" s="1" t="s">
        <v>16</v>
      </c>
      <c r="B18" s="31" t="s">
        <v>27</v>
      </c>
      <c r="C18" s="60">
        <v>2251894591</v>
      </c>
      <c r="D18" s="61">
        <v>1963590962</v>
      </c>
      <c r="E18" s="62">
        <f t="shared" si="0"/>
        <v>-288303629</v>
      </c>
      <c r="F18" s="60">
        <v>2341109088</v>
      </c>
      <c r="G18" s="61">
        <v>2082019107</v>
      </c>
      <c r="H18" s="62">
        <f t="shared" si="1"/>
        <v>-259089981</v>
      </c>
      <c r="I18" s="62">
        <v>2115685273</v>
      </c>
      <c r="J18" s="40">
        <f t="shared" si="2"/>
        <v>-12.802714219051117</v>
      </c>
      <c r="K18" s="33">
        <f t="shared" si="3"/>
        <v>-11.06697600415278</v>
      </c>
      <c r="L18" s="83">
        <v>-288303629</v>
      </c>
      <c r="M18" s="81">
        <v>-259089981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-404735788</v>
      </c>
      <c r="D19" s="67">
        <v>-285900038</v>
      </c>
      <c r="E19" s="68">
        <f t="shared" si="0"/>
        <v>118835750</v>
      </c>
      <c r="F19" s="69">
        <v>-391910118</v>
      </c>
      <c r="G19" s="70">
        <v>-318145130</v>
      </c>
      <c r="H19" s="71">
        <f t="shared" si="1"/>
        <v>73764988</v>
      </c>
      <c r="I19" s="71">
        <v>-276531958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-45212451</v>
      </c>
      <c r="M22" s="79">
        <v>-48416296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27552821</v>
      </c>
      <c r="D23" s="58">
        <v>0</v>
      </c>
      <c r="E23" s="59">
        <f t="shared" si="0"/>
        <v>-27552821</v>
      </c>
      <c r="F23" s="57">
        <v>28184294</v>
      </c>
      <c r="G23" s="58">
        <v>0</v>
      </c>
      <c r="H23" s="59">
        <f t="shared" si="1"/>
        <v>-28184294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-45212451</v>
      </c>
      <c r="M23" s="79">
        <v>-48416296</v>
      </c>
      <c r="N23" s="29">
        <f t="shared" si="4"/>
        <v>60.940781555947943</v>
      </c>
      <c r="O23" s="28">
        <f t="shared" si="5"/>
        <v>58.212412614133058</v>
      </c>
      <c r="Q23" s="30"/>
    </row>
    <row r="24" spans="1:17" x14ac:dyDescent="0.2">
      <c r="A24" s="4" t="s">
        <v>16</v>
      </c>
      <c r="B24" s="26" t="s">
        <v>32</v>
      </c>
      <c r="C24" s="57">
        <v>243652476</v>
      </c>
      <c r="D24" s="58">
        <v>225992846</v>
      </c>
      <c r="E24" s="59">
        <f t="shared" si="0"/>
        <v>-17659630</v>
      </c>
      <c r="F24" s="57">
        <v>265628402</v>
      </c>
      <c r="G24" s="58">
        <v>245396400</v>
      </c>
      <c r="H24" s="59">
        <f t="shared" si="1"/>
        <v>-20232002</v>
      </c>
      <c r="I24" s="59">
        <v>277148000</v>
      </c>
      <c r="J24" s="27">
        <f t="shared" si="2"/>
        <v>-7.2478762744032199</v>
      </c>
      <c r="K24" s="28">
        <f t="shared" si="3"/>
        <v>-7.6166561435700695</v>
      </c>
      <c r="L24" s="78">
        <v>-45212451</v>
      </c>
      <c r="M24" s="79">
        <v>-48416296</v>
      </c>
      <c r="N24" s="29">
        <f t="shared" si="4"/>
        <v>39.059218444052057</v>
      </c>
      <c r="O24" s="28">
        <f t="shared" si="5"/>
        <v>41.787587385866942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-45212451</v>
      </c>
      <c r="M25" s="79">
        <v>-48416296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271205297</v>
      </c>
      <c r="D26" s="61">
        <v>225992846</v>
      </c>
      <c r="E26" s="62">
        <f t="shared" si="0"/>
        <v>-45212451</v>
      </c>
      <c r="F26" s="60">
        <v>293812696</v>
      </c>
      <c r="G26" s="61">
        <v>245396400</v>
      </c>
      <c r="H26" s="62">
        <f t="shared" si="1"/>
        <v>-48416296</v>
      </c>
      <c r="I26" s="62">
        <v>277148000</v>
      </c>
      <c r="J26" s="40">
        <f t="shared" si="2"/>
        <v>-16.670932131535764</v>
      </c>
      <c r="K26" s="33">
        <f t="shared" si="3"/>
        <v>-16.47862623336059</v>
      </c>
      <c r="L26" s="83">
        <v>-45212451</v>
      </c>
      <c r="M26" s="81">
        <v>-48416296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79082221</v>
      </c>
      <c r="D28" s="58">
        <v>115146089</v>
      </c>
      <c r="E28" s="59">
        <f t="shared" si="0"/>
        <v>36063868</v>
      </c>
      <c r="F28" s="57">
        <v>93183920</v>
      </c>
      <c r="G28" s="58">
        <v>46278942</v>
      </c>
      <c r="H28" s="59">
        <f t="shared" si="1"/>
        <v>-46904978</v>
      </c>
      <c r="I28" s="59">
        <v>62253413</v>
      </c>
      <c r="J28" s="27">
        <f t="shared" si="2"/>
        <v>45.6030034867129</v>
      </c>
      <c r="K28" s="28">
        <f t="shared" si="3"/>
        <v>-50.335914179184563</v>
      </c>
      <c r="L28" s="78">
        <v>-45212451</v>
      </c>
      <c r="M28" s="79">
        <v>-48416296</v>
      </c>
      <c r="N28" s="29">
        <f t="shared" si="4"/>
        <v>-79.765346054784786</v>
      </c>
      <c r="O28" s="28">
        <f t="shared" si="5"/>
        <v>96.878493142061089</v>
      </c>
      <c r="Q28" s="30"/>
    </row>
    <row r="29" spans="1:17" x14ac:dyDescent="0.2">
      <c r="A29" s="4" t="s">
        <v>16</v>
      </c>
      <c r="B29" s="26" t="s">
        <v>36</v>
      </c>
      <c r="C29" s="57">
        <v>25000000</v>
      </c>
      <c r="D29" s="58">
        <v>1677693</v>
      </c>
      <c r="E29" s="59">
        <f t="shared" si="0"/>
        <v>-23322307</v>
      </c>
      <c r="F29" s="57">
        <v>20000002</v>
      </c>
      <c r="G29" s="58">
        <v>3300000</v>
      </c>
      <c r="H29" s="59">
        <f t="shared" si="1"/>
        <v>-16700002</v>
      </c>
      <c r="I29" s="59">
        <v>3000000</v>
      </c>
      <c r="J29" s="27">
        <f t="shared" si="2"/>
        <v>-93.289228000000008</v>
      </c>
      <c r="K29" s="28">
        <f t="shared" si="3"/>
        <v>-83.500001649999831</v>
      </c>
      <c r="L29" s="78">
        <v>-45212451</v>
      </c>
      <c r="M29" s="79">
        <v>-48416296</v>
      </c>
      <c r="N29" s="29">
        <f t="shared" si="4"/>
        <v>51.583814821275674</v>
      </c>
      <c r="O29" s="28">
        <f t="shared" si="5"/>
        <v>34.492522930709114</v>
      </c>
      <c r="Q29" s="30"/>
    </row>
    <row r="30" spans="1:17" x14ac:dyDescent="0.2">
      <c r="A30" s="4" t="s">
        <v>16</v>
      </c>
      <c r="B30" s="26" t="s">
        <v>37</v>
      </c>
      <c r="C30" s="57">
        <v>2000000</v>
      </c>
      <c r="D30" s="58">
        <v>0</v>
      </c>
      <c r="E30" s="59">
        <f t="shared" si="0"/>
        <v>-2000000</v>
      </c>
      <c r="F30" s="57">
        <v>5000001</v>
      </c>
      <c r="G30" s="58">
        <v>1000000</v>
      </c>
      <c r="H30" s="59">
        <f t="shared" si="1"/>
        <v>-4000001</v>
      </c>
      <c r="I30" s="59">
        <v>1000000</v>
      </c>
      <c r="J30" s="27">
        <f t="shared" si="2"/>
        <v>-100</v>
      </c>
      <c r="K30" s="28">
        <f t="shared" si="3"/>
        <v>-80.000003999999208</v>
      </c>
      <c r="L30" s="78">
        <v>-45212451</v>
      </c>
      <c r="M30" s="79">
        <v>-48416296</v>
      </c>
      <c r="N30" s="29">
        <f t="shared" si="4"/>
        <v>4.4235602268056642</v>
      </c>
      <c r="O30" s="28">
        <f t="shared" si="5"/>
        <v>8.2616832150893984</v>
      </c>
      <c r="Q30" s="30"/>
    </row>
    <row r="31" spans="1:17" x14ac:dyDescent="0.2">
      <c r="A31" s="4" t="s">
        <v>16</v>
      </c>
      <c r="B31" s="26" t="s">
        <v>38</v>
      </c>
      <c r="C31" s="57">
        <v>66065251</v>
      </c>
      <c r="D31" s="58">
        <v>10317721</v>
      </c>
      <c r="E31" s="59">
        <f t="shared" si="0"/>
        <v>-55747530</v>
      </c>
      <c r="F31" s="57">
        <v>55602510</v>
      </c>
      <c r="G31" s="58">
        <v>89074020</v>
      </c>
      <c r="H31" s="59">
        <f t="shared" si="1"/>
        <v>33471510</v>
      </c>
      <c r="I31" s="59">
        <v>56000000</v>
      </c>
      <c r="J31" s="27">
        <f t="shared" si="2"/>
        <v>-84.382529629683845</v>
      </c>
      <c r="K31" s="28">
        <f t="shared" si="3"/>
        <v>60.19783998959759</v>
      </c>
      <c r="L31" s="78">
        <v>-45212451</v>
      </c>
      <c r="M31" s="79">
        <v>-48416296</v>
      </c>
      <c r="N31" s="29">
        <f t="shared" si="4"/>
        <v>123.30127822532779</v>
      </c>
      <c r="O31" s="28">
        <f t="shared" si="5"/>
        <v>-69.132735804490281</v>
      </c>
      <c r="Q31" s="30"/>
    </row>
    <row r="32" spans="1:17" x14ac:dyDescent="0.2">
      <c r="A32" s="4" t="s">
        <v>16</v>
      </c>
      <c r="B32" s="26" t="s">
        <v>39</v>
      </c>
      <c r="C32" s="57">
        <v>99057825</v>
      </c>
      <c r="D32" s="58">
        <v>98851343</v>
      </c>
      <c r="E32" s="59">
        <f t="shared" si="0"/>
        <v>-206482</v>
      </c>
      <c r="F32" s="57">
        <v>120026263</v>
      </c>
      <c r="G32" s="58">
        <v>105743438</v>
      </c>
      <c r="H32" s="59">
        <f t="shared" si="1"/>
        <v>-14282825</v>
      </c>
      <c r="I32" s="59">
        <v>154894587</v>
      </c>
      <c r="J32" s="27">
        <f t="shared" si="2"/>
        <v>-0.208445925397615</v>
      </c>
      <c r="K32" s="28">
        <f t="shared" si="3"/>
        <v>-11.899749807256766</v>
      </c>
      <c r="L32" s="78">
        <v>-45212451</v>
      </c>
      <c r="M32" s="79">
        <v>-48416296</v>
      </c>
      <c r="N32" s="29">
        <f t="shared" si="4"/>
        <v>0.45669278137564367</v>
      </c>
      <c r="O32" s="28">
        <f t="shared" si="5"/>
        <v>29.500036516630679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271205297</v>
      </c>
      <c r="D33" s="76">
        <v>225992846</v>
      </c>
      <c r="E33" s="77">
        <f t="shared" si="0"/>
        <v>-45212451</v>
      </c>
      <c r="F33" s="75">
        <v>293812696</v>
      </c>
      <c r="G33" s="76">
        <v>245396400</v>
      </c>
      <c r="H33" s="77">
        <f t="shared" si="1"/>
        <v>-48416296</v>
      </c>
      <c r="I33" s="77">
        <v>277148000</v>
      </c>
      <c r="J33" s="53">
        <f t="shared" si="2"/>
        <v>-16.670932131535764</v>
      </c>
      <c r="K33" s="54">
        <f t="shared" si="3"/>
        <v>-16.47862623336059</v>
      </c>
      <c r="L33" s="90">
        <v>-45212451</v>
      </c>
      <c r="M33" s="91">
        <v>-48416296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20160435</v>
      </c>
      <c r="D8" s="58">
        <v>17825133</v>
      </c>
      <c r="E8" s="59">
        <f>$D8       -$C8</f>
        <v>-2335302</v>
      </c>
      <c r="F8" s="57">
        <v>21107976</v>
      </c>
      <c r="G8" s="58">
        <v>18645111</v>
      </c>
      <c r="H8" s="59">
        <f>$G8       -$F8</f>
        <v>-2462865</v>
      </c>
      <c r="I8" s="59">
        <v>19484141</v>
      </c>
      <c r="J8" s="27">
        <f>IF(($C8       =0),0,(($E8       /$C8       )*100))</f>
        <v>-11.583589342194253</v>
      </c>
      <c r="K8" s="28">
        <f>IF(($F8       =0),0,(($H8       /$F8       )*100))</f>
        <v>-11.667935381393271</v>
      </c>
      <c r="L8" s="78">
        <v>13484037</v>
      </c>
      <c r="M8" s="79">
        <v>16905438</v>
      </c>
      <c r="N8" s="29">
        <f>IF(($L8       =0),0,(($E8       /$L8       )*100))</f>
        <v>-17.319012102977766</v>
      </c>
      <c r="O8" s="28">
        <f>IF(($M8       =0),0,(($H8       /$M8       )*100))</f>
        <v>-14.568477906339961</v>
      </c>
      <c r="Q8" s="30"/>
    </row>
    <row r="9" spans="1:17" x14ac:dyDescent="0.2">
      <c r="A9" s="1" t="s">
        <v>16</v>
      </c>
      <c r="B9" s="26" t="s">
        <v>19</v>
      </c>
      <c r="C9" s="57">
        <v>93778365</v>
      </c>
      <c r="D9" s="58">
        <v>96234981</v>
      </c>
      <c r="E9" s="59">
        <f>$D9       -$C9</f>
        <v>2456616</v>
      </c>
      <c r="F9" s="57">
        <v>98185947</v>
      </c>
      <c r="G9" s="58">
        <v>103725024</v>
      </c>
      <c r="H9" s="59">
        <f>$G9       -$F9</f>
        <v>5539077</v>
      </c>
      <c r="I9" s="59">
        <v>111887539</v>
      </c>
      <c r="J9" s="27">
        <f>IF(($C9       =0),0,(($E9       /$C9       )*100))</f>
        <v>2.6195978144852492</v>
      </c>
      <c r="K9" s="28">
        <f>IF(($F9       =0),0,(($H9       /$F9       )*100))</f>
        <v>5.6414152628176009</v>
      </c>
      <c r="L9" s="78">
        <v>13484037</v>
      </c>
      <c r="M9" s="79">
        <v>16905438</v>
      </c>
      <c r="N9" s="29">
        <f>IF(($L9       =0),0,(($E9       /$L9       )*100))</f>
        <v>18.218698153972731</v>
      </c>
      <c r="O9" s="28">
        <f>IF(($M9       =0),0,(($H9       /$M9       )*100))</f>
        <v>32.765060568084657</v>
      </c>
      <c r="Q9" s="30"/>
    </row>
    <row r="10" spans="1:17" x14ac:dyDescent="0.2">
      <c r="A10" s="1" t="s">
        <v>16</v>
      </c>
      <c r="B10" s="26" t="s">
        <v>20</v>
      </c>
      <c r="C10" s="57">
        <v>147814729</v>
      </c>
      <c r="D10" s="58">
        <v>161177452</v>
      </c>
      <c r="E10" s="59">
        <f t="shared" ref="E10:E33" si="0">$D10      -$C10</f>
        <v>13362723</v>
      </c>
      <c r="F10" s="57">
        <v>152199591</v>
      </c>
      <c r="G10" s="58">
        <v>166028817</v>
      </c>
      <c r="H10" s="59">
        <f t="shared" ref="H10:H33" si="1">$G10      -$F10</f>
        <v>13829226</v>
      </c>
      <c r="I10" s="59">
        <v>170603478</v>
      </c>
      <c r="J10" s="27">
        <f t="shared" ref="J10:J33" si="2">IF(($C10      =0),0,(($E10      /$C10      )*100))</f>
        <v>9.0401836747946813</v>
      </c>
      <c r="K10" s="28">
        <f t="shared" ref="K10:K33" si="3">IF(($F10      =0),0,(($H10      /$F10      )*100))</f>
        <v>9.0862438651362734</v>
      </c>
      <c r="L10" s="78">
        <v>13484037</v>
      </c>
      <c r="M10" s="79">
        <v>16905438</v>
      </c>
      <c r="N10" s="29">
        <f t="shared" ref="N10:N33" si="4">IF(($L10      =0),0,(($E10      /$L10      )*100))</f>
        <v>99.100313949005042</v>
      </c>
      <c r="O10" s="28">
        <f t="shared" ref="O10:O33" si="5">IF(($M10      =0),0,(($H10      /$M10      )*100))</f>
        <v>81.803417338255301</v>
      </c>
      <c r="Q10" s="30"/>
    </row>
    <row r="11" spans="1:17" ht="16.5" x14ac:dyDescent="0.3">
      <c r="A11" s="4" t="s">
        <v>16</v>
      </c>
      <c r="B11" s="31" t="s">
        <v>21</v>
      </c>
      <c r="C11" s="60">
        <v>261753529</v>
      </c>
      <c r="D11" s="61">
        <v>275237566</v>
      </c>
      <c r="E11" s="62">
        <f t="shared" si="0"/>
        <v>13484037</v>
      </c>
      <c r="F11" s="60">
        <v>271493514</v>
      </c>
      <c r="G11" s="61">
        <v>288398952</v>
      </c>
      <c r="H11" s="62">
        <f t="shared" si="1"/>
        <v>16905438</v>
      </c>
      <c r="I11" s="62">
        <v>301975158</v>
      </c>
      <c r="J11" s="32">
        <f t="shared" si="2"/>
        <v>5.15142510265831</v>
      </c>
      <c r="K11" s="33">
        <f t="shared" si="3"/>
        <v>6.2268294188420281</v>
      </c>
      <c r="L11" s="80">
        <v>13484037</v>
      </c>
      <c r="M11" s="81">
        <v>16905438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113370128</v>
      </c>
      <c r="D13" s="58">
        <v>108649884</v>
      </c>
      <c r="E13" s="59">
        <f t="shared" si="0"/>
        <v>-4720244</v>
      </c>
      <c r="F13" s="57">
        <v>118698537</v>
      </c>
      <c r="G13" s="58">
        <v>112447180</v>
      </c>
      <c r="H13" s="59">
        <f t="shared" si="1"/>
        <v>-6251357</v>
      </c>
      <c r="I13" s="59">
        <v>119594700</v>
      </c>
      <c r="J13" s="27">
        <f t="shared" si="2"/>
        <v>-4.163569436915517</v>
      </c>
      <c r="K13" s="28">
        <f t="shared" si="3"/>
        <v>-5.2665830245237144</v>
      </c>
      <c r="L13" s="78">
        <v>10931052</v>
      </c>
      <c r="M13" s="79">
        <v>14436127</v>
      </c>
      <c r="N13" s="29">
        <f t="shared" si="4"/>
        <v>-43.181973702073691</v>
      </c>
      <c r="O13" s="28">
        <f t="shared" si="5"/>
        <v>-43.303560574106889</v>
      </c>
      <c r="Q13" s="30"/>
    </row>
    <row r="14" spans="1:17" x14ac:dyDescent="0.2">
      <c r="A14" s="1" t="s">
        <v>16</v>
      </c>
      <c r="B14" s="26" t="s">
        <v>24</v>
      </c>
      <c r="C14" s="57">
        <v>24126170</v>
      </c>
      <c r="D14" s="58">
        <v>31510626</v>
      </c>
      <c r="E14" s="59">
        <f t="shared" si="0"/>
        <v>7384456</v>
      </c>
      <c r="F14" s="57">
        <v>22410101</v>
      </c>
      <c r="G14" s="58">
        <v>33006167</v>
      </c>
      <c r="H14" s="59">
        <f t="shared" si="1"/>
        <v>10596066</v>
      </c>
      <c r="I14" s="59">
        <v>32696931</v>
      </c>
      <c r="J14" s="27">
        <f t="shared" si="2"/>
        <v>30.607659649252245</v>
      </c>
      <c r="K14" s="28">
        <f t="shared" si="3"/>
        <v>47.282544598973466</v>
      </c>
      <c r="L14" s="78">
        <v>10931052</v>
      </c>
      <c r="M14" s="79">
        <v>14436127</v>
      </c>
      <c r="N14" s="29">
        <f t="shared" si="4"/>
        <v>67.5548519941173</v>
      </c>
      <c r="O14" s="28">
        <f t="shared" si="5"/>
        <v>73.399645209549618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10931052</v>
      </c>
      <c r="M15" s="79">
        <v>14436127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35200348</v>
      </c>
      <c r="D16" s="58">
        <v>35900080</v>
      </c>
      <c r="E16" s="59">
        <f t="shared" si="0"/>
        <v>699732</v>
      </c>
      <c r="F16" s="57">
        <v>36854764</v>
      </c>
      <c r="G16" s="58">
        <v>40459390</v>
      </c>
      <c r="H16" s="59">
        <f t="shared" si="1"/>
        <v>3604626</v>
      </c>
      <c r="I16" s="59">
        <v>45597733</v>
      </c>
      <c r="J16" s="27">
        <f t="shared" si="2"/>
        <v>1.9878553473391798</v>
      </c>
      <c r="K16" s="28">
        <f t="shared" si="3"/>
        <v>9.780624290525914</v>
      </c>
      <c r="L16" s="78">
        <v>10931052</v>
      </c>
      <c r="M16" s="79">
        <v>14436127</v>
      </c>
      <c r="N16" s="29">
        <f t="shared" si="4"/>
        <v>6.4013234956708649</v>
      </c>
      <c r="O16" s="28">
        <f t="shared" si="5"/>
        <v>24.969481080347936</v>
      </c>
      <c r="Q16" s="30"/>
    </row>
    <row r="17" spans="1:17" x14ac:dyDescent="0.2">
      <c r="A17" s="1" t="s">
        <v>16</v>
      </c>
      <c r="B17" s="26" t="s">
        <v>26</v>
      </c>
      <c r="C17" s="57">
        <v>90245174</v>
      </c>
      <c r="D17" s="58">
        <v>97812282</v>
      </c>
      <c r="E17" s="59">
        <f t="shared" si="0"/>
        <v>7567108</v>
      </c>
      <c r="F17" s="57">
        <v>94513297</v>
      </c>
      <c r="G17" s="58">
        <v>101000089</v>
      </c>
      <c r="H17" s="59">
        <f t="shared" si="1"/>
        <v>6486792</v>
      </c>
      <c r="I17" s="59">
        <v>102214563</v>
      </c>
      <c r="J17" s="39">
        <f t="shared" si="2"/>
        <v>8.385055582030347</v>
      </c>
      <c r="K17" s="28">
        <f t="shared" si="3"/>
        <v>6.8633644216220704</v>
      </c>
      <c r="L17" s="82">
        <v>10931052</v>
      </c>
      <c r="M17" s="79">
        <v>14436127</v>
      </c>
      <c r="N17" s="29">
        <f t="shared" si="4"/>
        <v>69.225798212285511</v>
      </c>
      <c r="O17" s="28">
        <f t="shared" si="5"/>
        <v>44.934434284209331</v>
      </c>
      <c r="Q17" s="30"/>
    </row>
    <row r="18" spans="1:17" ht="16.5" x14ac:dyDescent="0.3">
      <c r="A18" s="1" t="s">
        <v>16</v>
      </c>
      <c r="B18" s="31" t="s">
        <v>27</v>
      </c>
      <c r="C18" s="60">
        <v>262941820</v>
      </c>
      <c r="D18" s="61">
        <v>273872872</v>
      </c>
      <c r="E18" s="62">
        <f t="shared" si="0"/>
        <v>10931052</v>
      </c>
      <c r="F18" s="60">
        <v>272476699</v>
      </c>
      <c r="G18" s="61">
        <v>286912826</v>
      </c>
      <c r="H18" s="62">
        <f t="shared" si="1"/>
        <v>14436127</v>
      </c>
      <c r="I18" s="62">
        <v>300103927</v>
      </c>
      <c r="J18" s="40">
        <f t="shared" si="2"/>
        <v>4.1572131812276956</v>
      </c>
      <c r="K18" s="33">
        <f t="shared" si="3"/>
        <v>5.2981143169236651</v>
      </c>
      <c r="L18" s="83">
        <v>10931052</v>
      </c>
      <c r="M18" s="81">
        <v>14436127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-1188291</v>
      </c>
      <c r="D19" s="67">
        <v>1364694</v>
      </c>
      <c r="E19" s="68">
        <f t="shared" si="0"/>
        <v>2552985</v>
      </c>
      <c r="F19" s="69">
        <v>-983185</v>
      </c>
      <c r="G19" s="70">
        <v>1486126</v>
      </c>
      <c r="H19" s="71">
        <f t="shared" si="1"/>
        <v>2469311</v>
      </c>
      <c r="I19" s="71">
        <v>1871231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2524000</v>
      </c>
      <c r="M22" s="79">
        <v>2530000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2524000</v>
      </c>
      <c r="M23" s="79">
        <v>2530000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44966000</v>
      </c>
      <c r="D24" s="58">
        <v>47490000</v>
      </c>
      <c r="E24" s="59">
        <f t="shared" si="0"/>
        <v>2524000</v>
      </c>
      <c r="F24" s="57">
        <v>46826000</v>
      </c>
      <c r="G24" s="58">
        <v>49356000</v>
      </c>
      <c r="H24" s="59">
        <f t="shared" si="1"/>
        <v>2530000</v>
      </c>
      <c r="I24" s="59">
        <v>53135000</v>
      </c>
      <c r="J24" s="27">
        <f t="shared" si="2"/>
        <v>5.6131299203842904</v>
      </c>
      <c r="K24" s="28">
        <f t="shared" si="3"/>
        <v>5.4029812497330543</v>
      </c>
      <c r="L24" s="78">
        <v>2524000</v>
      </c>
      <c r="M24" s="79">
        <v>2530000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2524000</v>
      </c>
      <c r="M25" s="79">
        <v>2530000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44966000</v>
      </c>
      <c r="D26" s="61">
        <v>47490000</v>
      </c>
      <c r="E26" s="62">
        <f t="shared" si="0"/>
        <v>2524000</v>
      </c>
      <c r="F26" s="60">
        <v>46826000</v>
      </c>
      <c r="G26" s="61">
        <v>49356000</v>
      </c>
      <c r="H26" s="62">
        <f t="shared" si="1"/>
        <v>2530000</v>
      </c>
      <c r="I26" s="62">
        <v>53135000</v>
      </c>
      <c r="J26" s="40">
        <f t="shared" si="2"/>
        <v>5.6131299203842904</v>
      </c>
      <c r="K26" s="33">
        <f t="shared" si="3"/>
        <v>5.4029812497330543</v>
      </c>
      <c r="L26" s="83">
        <v>2524000</v>
      </c>
      <c r="M26" s="81">
        <v>2530000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1267200</v>
      </c>
      <c r="D28" s="58">
        <v>2393402</v>
      </c>
      <c r="E28" s="59">
        <f t="shared" si="0"/>
        <v>1126202</v>
      </c>
      <c r="F28" s="57">
        <v>10191145</v>
      </c>
      <c r="G28" s="58">
        <v>1242750</v>
      </c>
      <c r="H28" s="59">
        <f t="shared" si="1"/>
        <v>-8948395</v>
      </c>
      <c r="I28" s="59">
        <v>1334550</v>
      </c>
      <c r="J28" s="27">
        <f t="shared" si="2"/>
        <v>88.873263888888886</v>
      </c>
      <c r="K28" s="28">
        <f t="shared" si="3"/>
        <v>-87.805590049008231</v>
      </c>
      <c r="L28" s="78">
        <v>2524000</v>
      </c>
      <c r="M28" s="79">
        <v>2530000</v>
      </c>
      <c r="N28" s="29">
        <f t="shared" si="4"/>
        <v>44.619730586370842</v>
      </c>
      <c r="O28" s="28">
        <f t="shared" si="5"/>
        <v>-353.6915019762846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4000000</v>
      </c>
      <c r="E29" s="59">
        <f t="shared" si="0"/>
        <v>4000000</v>
      </c>
      <c r="F29" s="57">
        <v>0</v>
      </c>
      <c r="G29" s="58">
        <v>7700000</v>
      </c>
      <c r="H29" s="59">
        <f t="shared" si="1"/>
        <v>7700000</v>
      </c>
      <c r="I29" s="59">
        <v>5000000</v>
      </c>
      <c r="J29" s="27">
        <f t="shared" si="2"/>
        <v>0</v>
      </c>
      <c r="K29" s="28">
        <f t="shared" si="3"/>
        <v>0</v>
      </c>
      <c r="L29" s="78">
        <v>2524000</v>
      </c>
      <c r="M29" s="79">
        <v>2530000</v>
      </c>
      <c r="N29" s="29">
        <f t="shared" si="4"/>
        <v>158.4786053882726</v>
      </c>
      <c r="O29" s="28">
        <f t="shared" si="5"/>
        <v>304.34782608695656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2524000</v>
      </c>
      <c r="M30" s="79">
        <v>2530000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1140480</v>
      </c>
      <c r="H31" s="59">
        <f t="shared" si="1"/>
        <v>1140480</v>
      </c>
      <c r="I31" s="59">
        <v>0</v>
      </c>
      <c r="J31" s="27">
        <f t="shared" si="2"/>
        <v>0</v>
      </c>
      <c r="K31" s="28">
        <f t="shared" si="3"/>
        <v>0</v>
      </c>
      <c r="L31" s="78">
        <v>2524000</v>
      </c>
      <c r="M31" s="79">
        <v>2530000</v>
      </c>
      <c r="N31" s="29">
        <f t="shared" si="4"/>
        <v>0</v>
      </c>
      <c r="O31" s="28">
        <f t="shared" si="5"/>
        <v>45.07826086956522</v>
      </c>
      <c r="Q31" s="30"/>
    </row>
    <row r="32" spans="1:17" x14ac:dyDescent="0.2">
      <c r="A32" s="4" t="s">
        <v>16</v>
      </c>
      <c r="B32" s="26" t="s">
        <v>39</v>
      </c>
      <c r="C32" s="57">
        <v>43698800</v>
      </c>
      <c r="D32" s="58">
        <v>41096598</v>
      </c>
      <c r="E32" s="59">
        <f t="shared" si="0"/>
        <v>-2602202</v>
      </c>
      <c r="F32" s="57">
        <v>36634855</v>
      </c>
      <c r="G32" s="58">
        <v>39272770</v>
      </c>
      <c r="H32" s="59">
        <f t="shared" si="1"/>
        <v>2637915</v>
      </c>
      <c r="I32" s="59">
        <v>46800450</v>
      </c>
      <c r="J32" s="27">
        <f t="shared" si="2"/>
        <v>-5.9548591723342517</v>
      </c>
      <c r="K32" s="28">
        <f t="shared" si="3"/>
        <v>7.2005607774344949</v>
      </c>
      <c r="L32" s="78">
        <v>2524000</v>
      </c>
      <c r="M32" s="79">
        <v>2530000</v>
      </c>
      <c r="N32" s="29">
        <f t="shared" si="4"/>
        <v>-103.09833597464342</v>
      </c>
      <c r="O32" s="28">
        <f t="shared" si="5"/>
        <v>104.26541501976286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44966000</v>
      </c>
      <c r="D33" s="76">
        <v>47490000</v>
      </c>
      <c r="E33" s="77">
        <f t="shared" si="0"/>
        <v>2524000</v>
      </c>
      <c r="F33" s="75">
        <v>46826000</v>
      </c>
      <c r="G33" s="76">
        <v>49356000</v>
      </c>
      <c r="H33" s="77">
        <f t="shared" si="1"/>
        <v>2530000</v>
      </c>
      <c r="I33" s="77">
        <v>53135000</v>
      </c>
      <c r="J33" s="53">
        <f t="shared" si="2"/>
        <v>5.6131299203842904</v>
      </c>
      <c r="K33" s="54">
        <f t="shared" si="3"/>
        <v>5.4029812497330543</v>
      </c>
      <c r="L33" s="90">
        <v>2524000</v>
      </c>
      <c r="M33" s="91">
        <v>2530000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25381744</v>
      </c>
      <c r="D8" s="58">
        <v>31007016</v>
      </c>
      <c r="E8" s="59">
        <f>$D8       -$C8</f>
        <v>5625272</v>
      </c>
      <c r="F8" s="57">
        <v>27031557</v>
      </c>
      <c r="G8" s="58">
        <v>32433372</v>
      </c>
      <c r="H8" s="59">
        <f>$G8       -$F8</f>
        <v>5401815</v>
      </c>
      <c r="I8" s="59">
        <v>33925344</v>
      </c>
      <c r="J8" s="27">
        <f>IF(($C8       =0),0,(($E8       /$C8       )*100))</f>
        <v>22.162669357944829</v>
      </c>
      <c r="K8" s="28">
        <f>IF(($F8       =0),0,(($H8       /$F8       )*100))</f>
        <v>19.983366107990005</v>
      </c>
      <c r="L8" s="78">
        <v>-3881487</v>
      </c>
      <c r="M8" s="79">
        <v>-45164495</v>
      </c>
      <c r="N8" s="29">
        <f>IF(($L8       =0),0,(($E8       /$L8       )*100))</f>
        <v>-144.92569471442258</v>
      </c>
      <c r="O8" s="28">
        <f>IF(($M8       =0),0,(($H8       /$M8       )*100))</f>
        <v>-11.960313073355518</v>
      </c>
      <c r="Q8" s="30"/>
    </row>
    <row r="9" spans="1:17" x14ac:dyDescent="0.2">
      <c r="A9" s="1" t="s">
        <v>16</v>
      </c>
      <c r="B9" s="26" t="s">
        <v>19</v>
      </c>
      <c r="C9" s="57">
        <v>190244900</v>
      </c>
      <c r="D9" s="58">
        <v>198825480</v>
      </c>
      <c r="E9" s="59">
        <f>$D9       -$C9</f>
        <v>8580580</v>
      </c>
      <c r="F9" s="57">
        <v>199604476</v>
      </c>
      <c r="G9" s="58">
        <v>201347808</v>
      </c>
      <c r="H9" s="59">
        <f>$G9       -$F9</f>
        <v>1743332</v>
      </c>
      <c r="I9" s="59">
        <v>210609876</v>
      </c>
      <c r="J9" s="27">
        <f>IF(($C9       =0),0,(($E9       /$C9       )*100))</f>
        <v>4.5102812217305166</v>
      </c>
      <c r="K9" s="28">
        <f>IF(($F9       =0),0,(($H9       /$F9       )*100))</f>
        <v>0.8733932399391684</v>
      </c>
      <c r="L9" s="78">
        <v>-3881487</v>
      </c>
      <c r="M9" s="79">
        <v>-45164495</v>
      </c>
      <c r="N9" s="29">
        <f>IF(($L9       =0),0,(($E9       /$L9       )*100))</f>
        <v>-221.06424676934381</v>
      </c>
      <c r="O9" s="28">
        <f>IF(($M9       =0),0,(($H9       /$M9       )*100))</f>
        <v>-3.8599612372506322</v>
      </c>
      <c r="Q9" s="30"/>
    </row>
    <row r="10" spans="1:17" x14ac:dyDescent="0.2">
      <c r="A10" s="1" t="s">
        <v>16</v>
      </c>
      <c r="B10" s="26" t="s">
        <v>20</v>
      </c>
      <c r="C10" s="57">
        <v>230770875</v>
      </c>
      <c r="D10" s="58">
        <v>212683536</v>
      </c>
      <c r="E10" s="59">
        <f t="shared" ref="E10:E33" si="0">$D10      -$C10</f>
        <v>-18087339</v>
      </c>
      <c r="F10" s="57">
        <v>243396634</v>
      </c>
      <c r="G10" s="58">
        <v>191086992</v>
      </c>
      <c r="H10" s="59">
        <f t="shared" ref="H10:H33" si="1">$G10      -$F10</f>
        <v>-52309642</v>
      </c>
      <c r="I10" s="59">
        <v>199877016</v>
      </c>
      <c r="J10" s="27">
        <f t="shared" ref="J10:J33" si="2">IF(($C10      =0),0,(($E10      /$C10      )*100))</f>
        <v>-7.8377910557387285</v>
      </c>
      <c r="K10" s="28">
        <f t="shared" ref="K10:K33" si="3">IF(($F10      =0),0,(($H10      /$F10      )*100))</f>
        <v>-21.491522351948383</v>
      </c>
      <c r="L10" s="78">
        <v>-3881487</v>
      </c>
      <c r="M10" s="79">
        <v>-45164495</v>
      </c>
      <c r="N10" s="29">
        <f t="shared" ref="N10:N33" si="4">IF(($L10      =0),0,(($E10      /$L10      )*100))</f>
        <v>465.98994148376642</v>
      </c>
      <c r="O10" s="28">
        <f t="shared" ref="O10:O33" si="5">IF(($M10      =0),0,(($H10      /$M10      )*100))</f>
        <v>115.82027431060615</v>
      </c>
      <c r="Q10" s="30"/>
    </row>
    <row r="11" spans="1:17" ht="16.5" x14ac:dyDescent="0.3">
      <c r="A11" s="4" t="s">
        <v>16</v>
      </c>
      <c r="B11" s="31" t="s">
        <v>21</v>
      </c>
      <c r="C11" s="60">
        <v>446397519</v>
      </c>
      <c r="D11" s="61">
        <v>442516032</v>
      </c>
      <c r="E11" s="62">
        <f t="shared" si="0"/>
        <v>-3881487</v>
      </c>
      <c r="F11" s="60">
        <v>470032667</v>
      </c>
      <c r="G11" s="61">
        <v>424868172</v>
      </c>
      <c r="H11" s="62">
        <f t="shared" si="1"/>
        <v>-45164495</v>
      </c>
      <c r="I11" s="62">
        <v>444412236</v>
      </c>
      <c r="J11" s="32">
        <f t="shared" si="2"/>
        <v>-0.86951356913791444</v>
      </c>
      <c r="K11" s="33">
        <f t="shared" si="3"/>
        <v>-9.6087991688458541</v>
      </c>
      <c r="L11" s="80">
        <v>-3881487</v>
      </c>
      <c r="M11" s="81">
        <v>-45164495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121061287</v>
      </c>
      <c r="D13" s="58">
        <v>125381616</v>
      </c>
      <c r="E13" s="59">
        <f t="shared" si="0"/>
        <v>4320329</v>
      </c>
      <c r="F13" s="57">
        <v>126559436</v>
      </c>
      <c r="G13" s="58">
        <v>131150628</v>
      </c>
      <c r="H13" s="59">
        <f t="shared" si="1"/>
        <v>4591192</v>
      </c>
      <c r="I13" s="59">
        <v>137185020</v>
      </c>
      <c r="J13" s="27">
        <f t="shared" si="2"/>
        <v>3.5687122672006617</v>
      </c>
      <c r="K13" s="28">
        <f t="shared" si="3"/>
        <v>3.6276963181157038</v>
      </c>
      <c r="L13" s="78">
        <v>53892889</v>
      </c>
      <c r="M13" s="79">
        <v>51752254</v>
      </c>
      <c r="N13" s="29">
        <f t="shared" si="4"/>
        <v>8.0165103043557373</v>
      </c>
      <c r="O13" s="28">
        <f t="shared" si="5"/>
        <v>8.871482196698139</v>
      </c>
      <c r="Q13" s="30"/>
    </row>
    <row r="14" spans="1:17" x14ac:dyDescent="0.2">
      <c r="A14" s="1" t="s">
        <v>16</v>
      </c>
      <c r="B14" s="26" t="s">
        <v>24</v>
      </c>
      <c r="C14" s="57">
        <v>77624109</v>
      </c>
      <c r="D14" s="58">
        <v>42438360</v>
      </c>
      <c r="E14" s="59">
        <f t="shared" si="0"/>
        <v>-35185749</v>
      </c>
      <c r="F14" s="57">
        <v>82669676</v>
      </c>
      <c r="G14" s="58">
        <v>44390580</v>
      </c>
      <c r="H14" s="59">
        <f t="shared" si="1"/>
        <v>-38279096</v>
      </c>
      <c r="I14" s="59">
        <v>46432560</v>
      </c>
      <c r="J14" s="27">
        <f t="shared" si="2"/>
        <v>-45.328377295770309</v>
      </c>
      <c r="K14" s="28">
        <f t="shared" si="3"/>
        <v>-46.303672461471848</v>
      </c>
      <c r="L14" s="78">
        <v>53892889</v>
      </c>
      <c r="M14" s="79">
        <v>51752254</v>
      </c>
      <c r="N14" s="29">
        <f t="shared" si="4"/>
        <v>-65.288296198038296</v>
      </c>
      <c r="O14" s="28">
        <f t="shared" si="5"/>
        <v>-73.966046000624445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53892889</v>
      </c>
      <c r="M15" s="79">
        <v>51752254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83000000</v>
      </c>
      <c r="D16" s="58">
        <v>85682088</v>
      </c>
      <c r="E16" s="59">
        <f t="shared" si="0"/>
        <v>2682088</v>
      </c>
      <c r="F16" s="57">
        <v>87000000</v>
      </c>
      <c r="G16" s="58">
        <v>89623476</v>
      </c>
      <c r="H16" s="59">
        <f t="shared" si="1"/>
        <v>2623476</v>
      </c>
      <c r="I16" s="59">
        <v>93746160</v>
      </c>
      <c r="J16" s="27">
        <f t="shared" si="2"/>
        <v>3.2314313253012048</v>
      </c>
      <c r="K16" s="28">
        <f t="shared" si="3"/>
        <v>3.0154896551724137</v>
      </c>
      <c r="L16" s="78">
        <v>53892889</v>
      </c>
      <c r="M16" s="79">
        <v>51752254</v>
      </c>
      <c r="N16" s="29">
        <f t="shared" si="4"/>
        <v>4.9767011005849033</v>
      </c>
      <c r="O16" s="28">
        <f t="shared" si="5"/>
        <v>5.0692980444871054</v>
      </c>
      <c r="Q16" s="30"/>
    </row>
    <row r="17" spans="1:17" x14ac:dyDescent="0.2">
      <c r="A17" s="1" t="s">
        <v>16</v>
      </c>
      <c r="B17" s="26" t="s">
        <v>26</v>
      </c>
      <c r="C17" s="57">
        <v>129179531</v>
      </c>
      <c r="D17" s="58">
        <v>211255752</v>
      </c>
      <c r="E17" s="59">
        <f t="shared" si="0"/>
        <v>82076221</v>
      </c>
      <c r="F17" s="57">
        <v>133982650</v>
      </c>
      <c r="G17" s="58">
        <v>216799332</v>
      </c>
      <c r="H17" s="59">
        <f t="shared" si="1"/>
        <v>82816682</v>
      </c>
      <c r="I17" s="59">
        <v>226774680</v>
      </c>
      <c r="J17" s="39">
        <f t="shared" si="2"/>
        <v>63.536552861459143</v>
      </c>
      <c r="K17" s="28">
        <f t="shared" si="3"/>
        <v>61.811497234903179</v>
      </c>
      <c r="L17" s="82">
        <v>53892889</v>
      </c>
      <c r="M17" s="79">
        <v>51752254</v>
      </c>
      <c r="N17" s="29">
        <f t="shared" si="4"/>
        <v>152.29508479309766</v>
      </c>
      <c r="O17" s="28">
        <f t="shared" si="5"/>
        <v>160.02526575943918</v>
      </c>
      <c r="Q17" s="30"/>
    </row>
    <row r="18" spans="1:17" ht="16.5" x14ac:dyDescent="0.3">
      <c r="A18" s="1" t="s">
        <v>16</v>
      </c>
      <c r="B18" s="31" t="s">
        <v>27</v>
      </c>
      <c r="C18" s="60">
        <v>410864927</v>
      </c>
      <c r="D18" s="61">
        <v>464757816</v>
      </c>
      <c r="E18" s="62">
        <f t="shared" si="0"/>
        <v>53892889</v>
      </c>
      <c r="F18" s="60">
        <v>430211762</v>
      </c>
      <c r="G18" s="61">
        <v>481964016</v>
      </c>
      <c r="H18" s="62">
        <f t="shared" si="1"/>
        <v>51752254</v>
      </c>
      <c r="I18" s="62">
        <v>504138420</v>
      </c>
      <c r="J18" s="40">
        <f t="shared" si="2"/>
        <v>13.116935873185398</v>
      </c>
      <c r="K18" s="33">
        <f t="shared" si="3"/>
        <v>12.029483749911979</v>
      </c>
      <c r="L18" s="83">
        <v>53892889</v>
      </c>
      <c r="M18" s="81">
        <v>51752254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35532592</v>
      </c>
      <c r="D19" s="67">
        <v>-22241784</v>
      </c>
      <c r="E19" s="68">
        <f t="shared" si="0"/>
        <v>-57774376</v>
      </c>
      <c r="F19" s="69">
        <v>39820905</v>
      </c>
      <c r="G19" s="70">
        <v>-57095844</v>
      </c>
      <c r="H19" s="71">
        <f t="shared" si="1"/>
        <v>-96916749</v>
      </c>
      <c r="I19" s="71">
        <v>-59726184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-2425304</v>
      </c>
      <c r="M22" s="79">
        <v>-6247671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-2425304</v>
      </c>
      <c r="M23" s="79">
        <v>-6247671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34874000</v>
      </c>
      <c r="D24" s="58">
        <v>32448696</v>
      </c>
      <c r="E24" s="59">
        <f t="shared" si="0"/>
        <v>-2425304</v>
      </c>
      <c r="F24" s="57">
        <v>36276999</v>
      </c>
      <c r="G24" s="58">
        <v>30029328</v>
      </c>
      <c r="H24" s="59">
        <f t="shared" si="1"/>
        <v>-6247671</v>
      </c>
      <c r="I24" s="59">
        <v>31410708</v>
      </c>
      <c r="J24" s="27">
        <f t="shared" si="2"/>
        <v>-6.9544761140104372</v>
      </c>
      <c r="K24" s="28">
        <f t="shared" si="3"/>
        <v>-17.222127442239639</v>
      </c>
      <c r="L24" s="78">
        <v>-2425304</v>
      </c>
      <c r="M24" s="79">
        <v>-6247671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-2425304</v>
      </c>
      <c r="M25" s="79">
        <v>-6247671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34874000</v>
      </c>
      <c r="D26" s="61">
        <v>32448696</v>
      </c>
      <c r="E26" s="62">
        <f t="shared" si="0"/>
        <v>-2425304</v>
      </c>
      <c r="F26" s="60">
        <v>36276999</v>
      </c>
      <c r="G26" s="61">
        <v>30029328</v>
      </c>
      <c r="H26" s="62">
        <f t="shared" si="1"/>
        <v>-6247671</v>
      </c>
      <c r="I26" s="62">
        <v>31410708</v>
      </c>
      <c r="J26" s="40">
        <f t="shared" si="2"/>
        <v>-6.9544761140104372</v>
      </c>
      <c r="K26" s="33">
        <f t="shared" si="3"/>
        <v>-17.222127442239639</v>
      </c>
      <c r="L26" s="83">
        <v>-2425304</v>
      </c>
      <c r="M26" s="81">
        <v>-6247671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14004888</v>
      </c>
      <c r="D28" s="58">
        <v>10896000</v>
      </c>
      <c r="E28" s="59">
        <f t="shared" si="0"/>
        <v>-3108888</v>
      </c>
      <c r="F28" s="57">
        <v>14611523</v>
      </c>
      <c r="G28" s="58">
        <v>11397216</v>
      </c>
      <c r="H28" s="59">
        <f t="shared" si="1"/>
        <v>-3214307</v>
      </c>
      <c r="I28" s="59">
        <v>11921496</v>
      </c>
      <c r="J28" s="27">
        <f t="shared" si="2"/>
        <v>-22.198592377175743</v>
      </c>
      <c r="K28" s="28">
        <f t="shared" si="3"/>
        <v>-21.998439177079625</v>
      </c>
      <c r="L28" s="78">
        <v>-2425304</v>
      </c>
      <c r="M28" s="79">
        <v>-6247671</v>
      </c>
      <c r="N28" s="29">
        <f t="shared" si="4"/>
        <v>128.18549757061385</v>
      </c>
      <c r="O28" s="28">
        <f t="shared" si="5"/>
        <v>51.44808361387787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-2425304</v>
      </c>
      <c r="M29" s="79">
        <v>-6247671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-2425304</v>
      </c>
      <c r="M30" s="79">
        <v>-6247671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10056658</v>
      </c>
      <c r="D31" s="58">
        <v>15012912</v>
      </c>
      <c r="E31" s="59">
        <f t="shared" si="0"/>
        <v>4956254</v>
      </c>
      <c r="F31" s="57">
        <v>10440419</v>
      </c>
      <c r="G31" s="58">
        <v>11122332</v>
      </c>
      <c r="H31" s="59">
        <f t="shared" si="1"/>
        <v>681913</v>
      </c>
      <c r="I31" s="59">
        <v>11633964</v>
      </c>
      <c r="J31" s="27">
        <f t="shared" si="2"/>
        <v>49.283310618696589</v>
      </c>
      <c r="K31" s="28">
        <f t="shared" si="3"/>
        <v>6.5314715817439888</v>
      </c>
      <c r="L31" s="78">
        <v>-2425304</v>
      </c>
      <c r="M31" s="79">
        <v>-6247671</v>
      </c>
      <c r="N31" s="29">
        <f t="shared" si="4"/>
        <v>-204.35599001197374</v>
      </c>
      <c r="O31" s="28">
        <f t="shared" si="5"/>
        <v>-10.914675244583142</v>
      </c>
      <c r="Q31" s="30"/>
    </row>
    <row r="32" spans="1:17" x14ac:dyDescent="0.2">
      <c r="A32" s="4" t="s">
        <v>16</v>
      </c>
      <c r="B32" s="26" t="s">
        <v>39</v>
      </c>
      <c r="C32" s="57">
        <v>10812454</v>
      </c>
      <c r="D32" s="58">
        <v>6539784</v>
      </c>
      <c r="E32" s="59">
        <f t="shared" si="0"/>
        <v>-4272670</v>
      </c>
      <c r="F32" s="57">
        <v>11225057</v>
      </c>
      <c r="G32" s="58">
        <v>7509780</v>
      </c>
      <c r="H32" s="59">
        <f t="shared" si="1"/>
        <v>-3715277</v>
      </c>
      <c r="I32" s="59">
        <v>7855248</v>
      </c>
      <c r="J32" s="27">
        <f t="shared" si="2"/>
        <v>-39.516191236513002</v>
      </c>
      <c r="K32" s="28">
        <f t="shared" si="3"/>
        <v>-33.098068009810547</v>
      </c>
      <c r="L32" s="78">
        <v>-2425304</v>
      </c>
      <c r="M32" s="79">
        <v>-6247671</v>
      </c>
      <c r="N32" s="29">
        <f t="shared" si="4"/>
        <v>176.17049244135993</v>
      </c>
      <c r="O32" s="28">
        <f t="shared" si="5"/>
        <v>59.466591630705267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34874000</v>
      </c>
      <c r="D33" s="76">
        <v>32448696</v>
      </c>
      <c r="E33" s="77">
        <f t="shared" si="0"/>
        <v>-2425304</v>
      </c>
      <c r="F33" s="75">
        <v>36276999</v>
      </c>
      <c r="G33" s="76">
        <v>30029328</v>
      </c>
      <c r="H33" s="77">
        <f t="shared" si="1"/>
        <v>-6247671</v>
      </c>
      <c r="I33" s="77">
        <v>31410708</v>
      </c>
      <c r="J33" s="53">
        <f t="shared" si="2"/>
        <v>-6.9544761140104372</v>
      </c>
      <c r="K33" s="54">
        <f t="shared" si="3"/>
        <v>-17.222127442239639</v>
      </c>
      <c r="L33" s="90">
        <v>-2425304</v>
      </c>
      <c r="M33" s="91">
        <v>-6247671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4203045</v>
      </c>
      <c r="M8" s="79">
        <v>-2101411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4203045</v>
      </c>
      <c r="M9" s="79">
        <v>-2101411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162237207</v>
      </c>
      <c r="D10" s="58">
        <v>166440252</v>
      </c>
      <c r="E10" s="59">
        <f t="shared" ref="E10:E33" si="0">$D10      -$C10</f>
        <v>4203045</v>
      </c>
      <c r="F10" s="57">
        <v>168772875</v>
      </c>
      <c r="G10" s="58">
        <v>166671464</v>
      </c>
      <c r="H10" s="59">
        <f t="shared" ref="H10:H33" si="1">$G10      -$F10</f>
        <v>-2101411</v>
      </c>
      <c r="I10" s="59">
        <v>170194315</v>
      </c>
      <c r="J10" s="27">
        <f t="shared" ref="J10:J33" si="2">IF(($C10      =0),0,(($E10      /$C10      )*100))</f>
        <v>2.5906788447116202</v>
      </c>
      <c r="K10" s="28">
        <f t="shared" ref="K10:K33" si="3">IF(($F10      =0),0,(($H10      /$F10      )*100))</f>
        <v>-1.2451118107693548</v>
      </c>
      <c r="L10" s="78">
        <v>4203045</v>
      </c>
      <c r="M10" s="79">
        <v>-2101411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162237207</v>
      </c>
      <c r="D11" s="61">
        <v>166440252</v>
      </c>
      <c r="E11" s="62">
        <f t="shared" si="0"/>
        <v>4203045</v>
      </c>
      <c r="F11" s="60">
        <v>168772875</v>
      </c>
      <c r="G11" s="61">
        <v>166671464</v>
      </c>
      <c r="H11" s="62">
        <f t="shared" si="1"/>
        <v>-2101411</v>
      </c>
      <c r="I11" s="62">
        <v>170194315</v>
      </c>
      <c r="J11" s="32">
        <f t="shared" si="2"/>
        <v>2.5906788447116202</v>
      </c>
      <c r="K11" s="33">
        <f t="shared" si="3"/>
        <v>-1.2451118107693548</v>
      </c>
      <c r="L11" s="80">
        <v>4203045</v>
      </c>
      <c r="M11" s="81">
        <v>-2101411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107430434</v>
      </c>
      <c r="D13" s="58">
        <v>104459172</v>
      </c>
      <c r="E13" s="59">
        <f t="shared" si="0"/>
        <v>-2971262</v>
      </c>
      <c r="F13" s="57">
        <v>112410075</v>
      </c>
      <c r="G13" s="58">
        <v>105273322</v>
      </c>
      <c r="H13" s="59">
        <f t="shared" si="1"/>
        <v>-7136753</v>
      </c>
      <c r="I13" s="59">
        <v>107766345</v>
      </c>
      <c r="J13" s="27">
        <f t="shared" si="2"/>
        <v>-2.7657544416138169</v>
      </c>
      <c r="K13" s="28">
        <f t="shared" si="3"/>
        <v>-6.348855296111136</v>
      </c>
      <c r="L13" s="78">
        <v>-9228979</v>
      </c>
      <c r="M13" s="79">
        <v>-27692589</v>
      </c>
      <c r="N13" s="29">
        <f t="shared" si="4"/>
        <v>32.194915602256764</v>
      </c>
      <c r="O13" s="28">
        <f t="shared" si="5"/>
        <v>25.77134626162978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-9228979</v>
      </c>
      <c r="M14" s="79">
        <v>-27692589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-9228979</v>
      </c>
      <c r="M15" s="79">
        <v>-27692589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-9228979</v>
      </c>
      <c r="M16" s="79">
        <v>-27692589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71725949</v>
      </c>
      <c r="D17" s="58">
        <v>65468232</v>
      </c>
      <c r="E17" s="59">
        <f t="shared" si="0"/>
        <v>-6257717</v>
      </c>
      <c r="F17" s="57">
        <v>79400972</v>
      </c>
      <c r="G17" s="58">
        <v>58845136</v>
      </c>
      <c r="H17" s="59">
        <f t="shared" si="1"/>
        <v>-20555836</v>
      </c>
      <c r="I17" s="59">
        <v>56613203</v>
      </c>
      <c r="J17" s="39">
        <f t="shared" si="2"/>
        <v>-8.7244812891914485</v>
      </c>
      <c r="K17" s="28">
        <f t="shared" si="3"/>
        <v>-25.888645292654605</v>
      </c>
      <c r="L17" s="82">
        <v>-9228979</v>
      </c>
      <c r="M17" s="79">
        <v>-27692589</v>
      </c>
      <c r="N17" s="29">
        <f t="shared" si="4"/>
        <v>67.805084397743244</v>
      </c>
      <c r="O17" s="28">
        <f t="shared" si="5"/>
        <v>74.228653738370227</v>
      </c>
      <c r="Q17" s="30"/>
    </row>
    <row r="18" spans="1:17" ht="16.5" x14ac:dyDescent="0.3">
      <c r="A18" s="1" t="s">
        <v>16</v>
      </c>
      <c r="B18" s="31" t="s">
        <v>27</v>
      </c>
      <c r="C18" s="60">
        <v>179156383</v>
      </c>
      <c r="D18" s="61">
        <v>169927404</v>
      </c>
      <c r="E18" s="62">
        <f t="shared" si="0"/>
        <v>-9228979</v>
      </c>
      <c r="F18" s="60">
        <v>191811047</v>
      </c>
      <c r="G18" s="61">
        <v>164118458</v>
      </c>
      <c r="H18" s="62">
        <f t="shared" si="1"/>
        <v>-27692589</v>
      </c>
      <c r="I18" s="62">
        <v>164379548</v>
      </c>
      <c r="J18" s="40">
        <f t="shared" si="2"/>
        <v>-5.1513537198392756</v>
      </c>
      <c r="K18" s="33">
        <f t="shared" si="3"/>
        <v>-14.43743175021614</v>
      </c>
      <c r="L18" s="83">
        <v>-9228979</v>
      </c>
      <c r="M18" s="81">
        <v>-27692589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-16919176</v>
      </c>
      <c r="D19" s="67">
        <v>-3487152</v>
      </c>
      <c r="E19" s="68">
        <f t="shared" si="0"/>
        <v>13432024</v>
      </c>
      <c r="F19" s="69">
        <v>-23038172</v>
      </c>
      <c r="G19" s="70">
        <v>2553006</v>
      </c>
      <c r="H19" s="71">
        <f t="shared" si="1"/>
        <v>25591178</v>
      </c>
      <c r="I19" s="71">
        <v>5814767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7793088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7793088</v>
      </c>
      <c r="E23" s="59">
        <f t="shared" si="0"/>
        <v>7793088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7793088</v>
      </c>
      <c r="M23" s="79"/>
      <c r="N23" s="29">
        <f t="shared" si="4"/>
        <v>100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7793088</v>
      </c>
      <c r="M24" s="79"/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7793088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7793088</v>
      </c>
      <c r="E26" s="62">
        <f t="shared" si="0"/>
        <v>7793088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>
        <v>7793088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7703084</v>
      </c>
      <c r="M28" s="79">
        <v>350000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7703084</v>
      </c>
      <c r="M29" s="79">
        <v>350000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7703084</v>
      </c>
      <c r="M30" s="79">
        <v>350000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7793088</v>
      </c>
      <c r="E31" s="59">
        <f t="shared" si="0"/>
        <v>7793088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7703084</v>
      </c>
      <c r="M31" s="79">
        <v>350000</v>
      </c>
      <c r="N31" s="29">
        <f t="shared" si="4"/>
        <v>101.16841514385666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400000</v>
      </c>
      <c r="D32" s="58">
        <v>309996</v>
      </c>
      <c r="E32" s="59">
        <f t="shared" si="0"/>
        <v>-90004</v>
      </c>
      <c r="F32" s="57">
        <v>300000</v>
      </c>
      <c r="G32" s="58">
        <v>650000</v>
      </c>
      <c r="H32" s="59">
        <f t="shared" si="1"/>
        <v>350000</v>
      </c>
      <c r="I32" s="59">
        <v>150000</v>
      </c>
      <c r="J32" s="27">
        <f t="shared" si="2"/>
        <v>-22.500999999999998</v>
      </c>
      <c r="K32" s="28">
        <f t="shared" si="3"/>
        <v>116.66666666666667</v>
      </c>
      <c r="L32" s="78">
        <v>7703084</v>
      </c>
      <c r="M32" s="79">
        <v>350000</v>
      </c>
      <c r="N32" s="29">
        <f t="shared" si="4"/>
        <v>-1.1684151438566683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400000</v>
      </c>
      <c r="D33" s="76">
        <v>8103084</v>
      </c>
      <c r="E33" s="77">
        <f t="shared" si="0"/>
        <v>7703084</v>
      </c>
      <c r="F33" s="75">
        <v>300000</v>
      </c>
      <c r="G33" s="76">
        <v>650000</v>
      </c>
      <c r="H33" s="77">
        <f t="shared" si="1"/>
        <v>350000</v>
      </c>
      <c r="I33" s="77">
        <v>150000</v>
      </c>
      <c r="J33" s="53">
        <f t="shared" si="2"/>
        <v>1925.771</v>
      </c>
      <c r="K33" s="54">
        <f t="shared" si="3"/>
        <v>116.66666666666667</v>
      </c>
      <c r="L33" s="90">
        <v>7703084</v>
      </c>
      <c r="M33" s="91">
        <v>350000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90509070</v>
      </c>
      <c r="D8" s="58">
        <v>90509071</v>
      </c>
      <c r="E8" s="59">
        <f>$D8       -$C8</f>
        <v>1</v>
      </c>
      <c r="F8" s="57">
        <v>94762998</v>
      </c>
      <c r="G8" s="58">
        <v>94672497</v>
      </c>
      <c r="H8" s="59">
        <f>$G8       -$F8</f>
        <v>-90501</v>
      </c>
      <c r="I8" s="59">
        <v>99027431</v>
      </c>
      <c r="J8" s="27">
        <f>IF(($C8       =0),0,(($E8       /$C8       )*100))</f>
        <v>1.1048616453577525E-6</v>
      </c>
      <c r="K8" s="28">
        <f>IF(($F8       =0),0,(($H8       /$F8       )*100))</f>
        <v>-9.5502466057479529E-2</v>
      </c>
      <c r="L8" s="78">
        <v>95976955</v>
      </c>
      <c r="M8" s="79">
        <v>99142294</v>
      </c>
      <c r="N8" s="29">
        <f>IF(($L8       =0),0,(($E8       /$L8       )*100))</f>
        <v>1.0419167809605962E-6</v>
      </c>
      <c r="O8" s="28">
        <f>IF(($M8       =0),0,(($H8       /$M8       )*100))</f>
        <v>-9.1283947898159384E-2</v>
      </c>
      <c r="Q8" s="30"/>
    </row>
    <row r="9" spans="1:17" x14ac:dyDescent="0.2">
      <c r="A9" s="1" t="s">
        <v>16</v>
      </c>
      <c r="B9" s="26" t="s">
        <v>19</v>
      </c>
      <c r="C9" s="57">
        <v>786992991</v>
      </c>
      <c r="D9" s="58">
        <v>867188828</v>
      </c>
      <c r="E9" s="59">
        <f>$D9       -$C9</f>
        <v>80195837</v>
      </c>
      <c r="F9" s="57">
        <v>823981663</v>
      </c>
      <c r="G9" s="58">
        <v>907079529</v>
      </c>
      <c r="H9" s="59">
        <f>$G9       -$F9</f>
        <v>83097866</v>
      </c>
      <c r="I9" s="59">
        <v>948805188</v>
      </c>
      <c r="J9" s="27">
        <f>IF(($C9       =0),0,(($E9       /$C9       )*100))</f>
        <v>10.190158987070317</v>
      </c>
      <c r="K9" s="28">
        <f>IF(($F9       =0),0,(($H9       /$F9       )*100))</f>
        <v>10.084916901846151</v>
      </c>
      <c r="L9" s="78">
        <v>95976955</v>
      </c>
      <c r="M9" s="79">
        <v>99142294</v>
      </c>
      <c r="N9" s="29">
        <f>IF(($L9       =0),0,(($E9       /$L9       )*100))</f>
        <v>83.557388333480674</v>
      </c>
      <c r="O9" s="28">
        <f>IF(($M9       =0),0,(($H9       /$M9       )*100))</f>
        <v>83.816767443367809</v>
      </c>
      <c r="Q9" s="30"/>
    </row>
    <row r="10" spans="1:17" x14ac:dyDescent="0.2">
      <c r="A10" s="1" t="s">
        <v>16</v>
      </c>
      <c r="B10" s="26" t="s">
        <v>20</v>
      </c>
      <c r="C10" s="57">
        <v>372149230</v>
      </c>
      <c r="D10" s="58">
        <v>387930347</v>
      </c>
      <c r="E10" s="59">
        <f t="shared" ref="E10:E33" si="0">$D10      -$C10</f>
        <v>15781117</v>
      </c>
      <c r="F10" s="57">
        <v>389640247</v>
      </c>
      <c r="G10" s="58">
        <v>405775176</v>
      </c>
      <c r="H10" s="59">
        <f t="shared" ref="H10:H33" si="1">$G10      -$F10</f>
        <v>16134929</v>
      </c>
      <c r="I10" s="59">
        <v>424440837</v>
      </c>
      <c r="J10" s="27">
        <f t="shared" ref="J10:J33" si="2">IF(($C10      =0),0,(($E10      /$C10      )*100))</f>
        <v>4.2405346371400521</v>
      </c>
      <c r="K10" s="28">
        <f t="shared" ref="K10:K33" si="3">IF(($F10      =0),0,(($H10      /$F10      )*100))</f>
        <v>4.140981103525478</v>
      </c>
      <c r="L10" s="78">
        <v>95976955</v>
      </c>
      <c r="M10" s="79">
        <v>99142294</v>
      </c>
      <c r="N10" s="29">
        <f t="shared" ref="N10:N33" si="4">IF(($L10      =0),0,(($E10      /$L10      )*100))</f>
        <v>16.442610624602541</v>
      </c>
      <c r="O10" s="28">
        <f t="shared" ref="O10:O33" si="5">IF(($M10      =0),0,(($H10      /$M10      )*100))</f>
        <v>16.274516504530347</v>
      </c>
      <c r="Q10" s="30"/>
    </row>
    <row r="11" spans="1:17" ht="16.5" x14ac:dyDescent="0.3">
      <c r="A11" s="4" t="s">
        <v>16</v>
      </c>
      <c r="B11" s="31" t="s">
        <v>21</v>
      </c>
      <c r="C11" s="60">
        <v>1249651291</v>
      </c>
      <c r="D11" s="61">
        <v>1345628246</v>
      </c>
      <c r="E11" s="62">
        <f t="shared" si="0"/>
        <v>95976955</v>
      </c>
      <c r="F11" s="60">
        <v>1308384908</v>
      </c>
      <c r="G11" s="61">
        <v>1407527202</v>
      </c>
      <c r="H11" s="62">
        <f t="shared" si="1"/>
        <v>99142294</v>
      </c>
      <c r="I11" s="62">
        <v>1472273456</v>
      </c>
      <c r="J11" s="32">
        <f t="shared" si="2"/>
        <v>7.6802989514936613</v>
      </c>
      <c r="K11" s="33">
        <f t="shared" si="3"/>
        <v>7.577456251123313</v>
      </c>
      <c r="L11" s="80">
        <v>95976955</v>
      </c>
      <c r="M11" s="81">
        <v>99142294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415526206</v>
      </c>
      <c r="D13" s="58">
        <v>451339064</v>
      </c>
      <c r="E13" s="59">
        <f t="shared" si="0"/>
        <v>35812858</v>
      </c>
      <c r="F13" s="57">
        <v>435055970</v>
      </c>
      <c r="G13" s="58">
        <v>472100353</v>
      </c>
      <c r="H13" s="59">
        <f t="shared" si="1"/>
        <v>37044383</v>
      </c>
      <c r="I13" s="59">
        <v>493816990</v>
      </c>
      <c r="J13" s="27">
        <f t="shared" si="2"/>
        <v>8.6186761467458446</v>
      </c>
      <c r="K13" s="28">
        <f t="shared" si="3"/>
        <v>8.5148545369921038</v>
      </c>
      <c r="L13" s="78">
        <v>129117388</v>
      </c>
      <c r="M13" s="79">
        <v>133873767</v>
      </c>
      <c r="N13" s="29">
        <f t="shared" si="4"/>
        <v>27.736665490785796</v>
      </c>
      <c r="O13" s="28">
        <f t="shared" si="5"/>
        <v>27.671129176487579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59782582</v>
      </c>
      <c r="E14" s="59">
        <f t="shared" si="0"/>
        <v>59782582</v>
      </c>
      <c r="F14" s="57">
        <v>0</v>
      </c>
      <c r="G14" s="58">
        <v>62532580</v>
      </c>
      <c r="H14" s="59">
        <f t="shared" si="1"/>
        <v>62532580</v>
      </c>
      <c r="I14" s="59">
        <v>65409077</v>
      </c>
      <c r="J14" s="27">
        <f t="shared" si="2"/>
        <v>0</v>
      </c>
      <c r="K14" s="28">
        <f t="shared" si="3"/>
        <v>0</v>
      </c>
      <c r="L14" s="78">
        <v>129117388</v>
      </c>
      <c r="M14" s="79">
        <v>133873767</v>
      </c>
      <c r="N14" s="29">
        <f t="shared" si="4"/>
        <v>46.30095367170842</v>
      </c>
      <c r="O14" s="28">
        <f t="shared" si="5"/>
        <v>46.710107141453634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129117388</v>
      </c>
      <c r="M15" s="79">
        <v>133873767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334153802</v>
      </c>
      <c r="D16" s="58">
        <v>427440423</v>
      </c>
      <c r="E16" s="59">
        <f t="shared" si="0"/>
        <v>93286621</v>
      </c>
      <c r="F16" s="57">
        <v>349859031</v>
      </c>
      <c r="G16" s="58">
        <v>447102679</v>
      </c>
      <c r="H16" s="59">
        <f t="shared" si="1"/>
        <v>97243648</v>
      </c>
      <c r="I16" s="59">
        <v>467669403</v>
      </c>
      <c r="J16" s="27">
        <f t="shared" si="2"/>
        <v>27.917270562733265</v>
      </c>
      <c r="K16" s="28">
        <f t="shared" si="3"/>
        <v>27.795094419043309</v>
      </c>
      <c r="L16" s="78">
        <v>129117388</v>
      </c>
      <c r="M16" s="79">
        <v>133873767</v>
      </c>
      <c r="N16" s="29">
        <f t="shared" si="4"/>
        <v>72.249464185257523</v>
      </c>
      <c r="O16" s="28">
        <f t="shared" si="5"/>
        <v>72.63831456987387</v>
      </c>
      <c r="Q16" s="30"/>
    </row>
    <row r="17" spans="1:17" x14ac:dyDescent="0.2">
      <c r="A17" s="1" t="s">
        <v>16</v>
      </c>
      <c r="B17" s="26" t="s">
        <v>26</v>
      </c>
      <c r="C17" s="57">
        <v>432668717</v>
      </c>
      <c r="D17" s="58">
        <v>372904044</v>
      </c>
      <c r="E17" s="59">
        <f t="shared" si="0"/>
        <v>-59764673</v>
      </c>
      <c r="F17" s="57">
        <v>453004128</v>
      </c>
      <c r="G17" s="58">
        <v>390057284</v>
      </c>
      <c r="H17" s="59">
        <f t="shared" si="1"/>
        <v>-62946844</v>
      </c>
      <c r="I17" s="59">
        <v>407999889</v>
      </c>
      <c r="J17" s="39">
        <f t="shared" si="2"/>
        <v>-13.813033078608269</v>
      </c>
      <c r="K17" s="28">
        <f t="shared" si="3"/>
        <v>-13.895423928675546</v>
      </c>
      <c r="L17" s="82">
        <v>129117388</v>
      </c>
      <c r="M17" s="79">
        <v>133873767</v>
      </c>
      <c r="N17" s="29">
        <f t="shared" si="4"/>
        <v>-46.287083347751739</v>
      </c>
      <c r="O17" s="28">
        <f t="shared" si="5"/>
        <v>-47.019550887815086</v>
      </c>
      <c r="Q17" s="30"/>
    </row>
    <row r="18" spans="1:17" ht="16.5" x14ac:dyDescent="0.3">
      <c r="A18" s="1" t="s">
        <v>16</v>
      </c>
      <c r="B18" s="31" t="s">
        <v>27</v>
      </c>
      <c r="C18" s="60">
        <v>1182348725</v>
      </c>
      <c r="D18" s="61">
        <v>1311466113</v>
      </c>
      <c r="E18" s="62">
        <f t="shared" si="0"/>
        <v>129117388</v>
      </c>
      <c r="F18" s="60">
        <v>1237919129</v>
      </c>
      <c r="G18" s="61">
        <v>1371792896</v>
      </c>
      <c r="H18" s="62">
        <f t="shared" si="1"/>
        <v>133873767</v>
      </c>
      <c r="I18" s="62">
        <v>1434895359</v>
      </c>
      <c r="J18" s="40">
        <f t="shared" si="2"/>
        <v>10.920415040833237</v>
      </c>
      <c r="K18" s="33">
        <f t="shared" si="3"/>
        <v>10.814419445003988</v>
      </c>
      <c r="L18" s="83">
        <v>129117388</v>
      </c>
      <c r="M18" s="81">
        <v>133873767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67302566</v>
      </c>
      <c r="D19" s="67">
        <v>34162133</v>
      </c>
      <c r="E19" s="68">
        <f t="shared" si="0"/>
        <v>-33140433</v>
      </c>
      <c r="F19" s="69">
        <v>70465779</v>
      </c>
      <c r="G19" s="70">
        <v>35734306</v>
      </c>
      <c r="H19" s="71">
        <f t="shared" si="1"/>
        <v>-34731473</v>
      </c>
      <c r="I19" s="71">
        <v>37378097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-40997404</v>
      </c>
      <c r="M22" s="79">
        <v>-43022876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66702865</v>
      </c>
      <c r="D23" s="58">
        <v>33964030</v>
      </c>
      <c r="E23" s="59">
        <f t="shared" si="0"/>
        <v>-32738835</v>
      </c>
      <c r="F23" s="57">
        <v>69837891</v>
      </c>
      <c r="G23" s="58">
        <v>35526369</v>
      </c>
      <c r="H23" s="59">
        <f t="shared" si="1"/>
        <v>-34311522</v>
      </c>
      <c r="I23" s="59">
        <v>37160572</v>
      </c>
      <c r="J23" s="27">
        <f t="shared" si="2"/>
        <v>-49.081602416927666</v>
      </c>
      <c r="K23" s="28">
        <f t="shared" si="3"/>
        <v>-49.130237910534838</v>
      </c>
      <c r="L23" s="78">
        <v>-40997404</v>
      </c>
      <c r="M23" s="79">
        <v>-43022876</v>
      </c>
      <c r="N23" s="29">
        <f t="shared" si="4"/>
        <v>79.855873313344432</v>
      </c>
      <c r="O23" s="28">
        <f t="shared" si="5"/>
        <v>79.75180924678304</v>
      </c>
      <c r="Q23" s="30"/>
    </row>
    <row r="24" spans="1:17" x14ac:dyDescent="0.2">
      <c r="A24" s="4" t="s">
        <v>16</v>
      </c>
      <c r="B24" s="26" t="s">
        <v>32</v>
      </c>
      <c r="C24" s="57">
        <v>72885569</v>
      </c>
      <c r="D24" s="58">
        <v>64627000</v>
      </c>
      <c r="E24" s="59">
        <f t="shared" si="0"/>
        <v>-8258569</v>
      </c>
      <c r="F24" s="57">
        <v>76311191</v>
      </c>
      <c r="G24" s="58">
        <v>67599837</v>
      </c>
      <c r="H24" s="59">
        <f t="shared" si="1"/>
        <v>-8711354</v>
      </c>
      <c r="I24" s="59">
        <v>70709430</v>
      </c>
      <c r="J24" s="27">
        <f t="shared" si="2"/>
        <v>-11.330869901008798</v>
      </c>
      <c r="K24" s="28">
        <f t="shared" si="3"/>
        <v>-11.415565509913218</v>
      </c>
      <c r="L24" s="78">
        <v>-40997404</v>
      </c>
      <c r="M24" s="79">
        <v>-43022876</v>
      </c>
      <c r="N24" s="29">
        <f t="shared" si="4"/>
        <v>20.144126686655575</v>
      </c>
      <c r="O24" s="28">
        <f t="shared" si="5"/>
        <v>20.248190753216964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-40997404</v>
      </c>
      <c r="M25" s="79">
        <v>-43022876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139588434</v>
      </c>
      <c r="D26" s="61">
        <v>98591030</v>
      </c>
      <c r="E26" s="62">
        <f t="shared" si="0"/>
        <v>-40997404</v>
      </c>
      <c r="F26" s="60">
        <v>146149082</v>
      </c>
      <c r="G26" s="61">
        <v>103126206</v>
      </c>
      <c r="H26" s="62">
        <f t="shared" si="1"/>
        <v>-43022876</v>
      </c>
      <c r="I26" s="62">
        <v>107870002</v>
      </c>
      <c r="J26" s="40">
        <f t="shared" si="2"/>
        <v>-29.370201258938117</v>
      </c>
      <c r="K26" s="33">
        <f t="shared" si="3"/>
        <v>-29.43766420647103</v>
      </c>
      <c r="L26" s="83">
        <v>-40997404</v>
      </c>
      <c r="M26" s="81">
        <v>-43022876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5676031</v>
      </c>
      <c r="E28" s="59">
        <f t="shared" si="0"/>
        <v>5676031</v>
      </c>
      <c r="F28" s="57">
        <v>0</v>
      </c>
      <c r="G28" s="58">
        <v>5937128</v>
      </c>
      <c r="H28" s="59">
        <f t="shared" si="1"/>
        <v>5937128</v>
      </c>
      <c r="I28" s="59">
        <v>6210236</v>
      </c>
      <c r="J28" s="27">
        <f t="shared" si="2"/>
        <v>0</v>
      </c>
      <c r="K28" s="28">
        <f t="shared" si="3"/>
        <v>0</v>
      </c>
      <c r="L28" s="78">
        <v>-42570904</v>
      </c>
      <c r="M28" s="79">
        <v>-44670331</v>
      </c>
      <c r="N28" s="29">
        <f t="shared" si="4"/>
        <v>-13.333123017542686</v>
      </c>
      <c r="O28" s="28">
        <f t="shared" si="5"/>
        <v>-13.290987255053025</v>
      </c>
      <c r="Q28" s="30"/>
    </row>
    <row r="29" spans="1:17" x14ac:dyDescent="0.2">
      <c r="A29" s="4" t="s">
        <v>16</v>
      </c>
      <c r="B29" s="26" t="s">
        <v>36</v>
      </c>
      <c r="C29" s="57">
        <v>6870950</v>
      </c>
      <c r="D29" s="58">
        <v>2123500</v>
      </c>
      <c r="E29" s="59">
        <f t="shared" si="0"/>
        <v>-4747450</v>
      </c>
      <c r="F29" s="57">
        <v>7193885</v>
      </c>
      <c r="G29" s="58">
        <v>2221181</v>
      </c>
      <c r="H29" s="59">
        <f t="shared" si="1"/>
        <v>-4972704</v>
      </c>
      <c r="I29" s="59">
        <v>2323354</v>
      </c>
      <c r="J29" s="27">
        <f t="shared" si="2"/>
        <v>-69.094521136087437</v>
      </c>
      <c r="K29" s="28">
        <f t="shared" si="3"/>
        <v>-69.124040765177654</v>
      </c>
      <c r="L29" s="78">
        <v>-42570904</v>
      </c>
      <c r="M29" s="79">
        <v>-44670331</v>
      </c>
      <c r="N29" s="29">
        <f t="shared" si="4"/>
        <v>11.151865602854006</v>
      </c>
      <c r="O29" s="28">
        <f t="shared" si="5"/>
        <v>11.132006163106336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-42570904</v>
      </c>
      <c r="M30" s="79">
        <v>-44670331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53531519</v>
      </c>
      <c r="D31" s="58">
        <v>30709972</v>
      </c>
      <c r="E31" s="59">
        <f t="shared" si="0"/>
        <v>-22821547</v>
      </c>
      <c r="F31" s="57">
        <v>56047501</v>
      </c>
      <c r="G31" s="58">
        <v>32122629</v>
      </c>
      <c r="H31" s="59">
        <f t="shared" si="1"/>
        <v>-23924872</v>
      </c>
      <c r="I31" s="59">
        <v>33600270</v>
      </c>
      <c r="J31" s="27">
        <f t="shared" si="2"/>
        <v>-42.631980983016753</v>
      </c>
      <c r="K31" s="28">
        <f t="shared" si="3"/>
        <v>-42.686777417605114</v>
      </c>
      <c r="L31" s="78">
        <v>-42570904</v>
      </c>
      <c r="M31" s="79">
        <v>-44670331</v>
      </c>
      <c r="N31" s="29">
        <f t="shared" si="4"/>
        <v>53.608321307905513</v>
      </c>
      <c r="O31" s="28">
        <f t="shared" si="5"/>
        <v>53.558752452494694</v>
      </c>
      <c r="Q31" s="30"/>
    </row>
    <row r="32" spans="1:17" x14ac:dyDescent="0.2">
      <c r="A32" s="4" t="s">
        <v>16</v>
      </c>
      <c r="B32" s="26" t="s">
        <v>39</v>
      </c>
      <c r="C32" s="57">
        <v>80759465</v>
      </c>
      <c r="D32" s="58">
        <v>60081527</v>
      </c>
      <c r="E32" s="59">
        <f t="shared" si="0"/>
        <v>-20677938</v>
      </c>
      <c r="F32" s="57">
        <v>84555151</v>
      </c>
      <c r="G32" s="58">
        <v>62845268</v>
      </c>
      <c r="H32" s="59">
        <f t="shared" si="1"/>
        <v>-21709883</v>
      </c>
      <c r="I32" s="59">
        <v>65736142</v>
      </c>
      <c r="J32" s="27">
        <f t="shared" si="2"/>
        <v>-25.604352381482471</v>
      </c>
      <c r="K32" s="28">
        <f t="shared" si="3"/>
        <v>-25.67541154293486</v>
      </c>
      <c r="L32" s="78">
        <v>-42570904</v>
      </c>
      <c r="M32" s="79">
        <v>-44670331</v>
      </c>
      <c r="N32" s="29">
        <f t="shared" si="4"/>
        <v>48.572936106783168</v>
      </c>
      <c r="O32" s="28">
        <f t="shared" si="5"/>
        <v>48.600228639451984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141161934</v>
      </c>
      <c r="D33" s="76">
        <v>98591030</v>
      </c>
      <c r="E33" s="77">
        <f t="shared" si="0"/>
        <v>-42570904</v>
      </c>
      <c r="F33" s="75">
        <v>147796537</v>
      </c>
      <c r="G33" s="76">
        <v>103126206</v>
      </c>
      <c r="H33" s="77">
        <f t="shared" si="1"/>
        <v>-44670331</v>
      </c>
      <c r="I33" s="77">
        <v>107870002</v>
      </c>
      <c r="J33" s="53">
        <f t="shared" si="2"/>
        <v>-30.157495575258981</v>
      </c>
      <c r="K33" s="54">
        <f t="shared" si="3"/>
        <v>-30.224206809392296</v>
      </c>
      <c r="L33" s="90">
        <v>-42570904</v>
      </c>
      <c r="M33" s="91">
        <v>-44670331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131857089</v>
      </c>
      <c r="D8" s="58">
        <v>126597474</v>
      </c>
      <c r="E8" s="59">
        <f>$D8       -$C8</f>
        <v>-5259615</v>
      </c>
      <c r="F8" s="57">
        <v>138054372</v>
      </c>
      <c r="G8" s="58">
        <v>132420955</v>
      </c>
      <c r="H8" s="59">
        <f>$G8       -$F8</f>
        <v>-5633417</v>
      </c>
      <c r="I8" s="59">
        <v>138512322</v>
      </c>
      <c r="J8" s="27">
        <f>IF(($C8       =0),0,(($E8       /$C8       )*100))</f>
        <v>-3.9888754104073998</v>
      </c>
      <c r="K8" s="28">
        <f>IF(($F8       =0),0,(($H8       /$F8       )*100))</f>
        <v>-4.0805784839613768</v>
      </c>
      <c r="L8" s="78">
        <v>-68345086</v>
      </c>
      <c r="M8" s="79">
        <v>-75348172</v>
      </c>
      <c r="N8" s="29">
        <f>IF(($L8       =0),0,(($E8       /$L8       )*100))</f>
        <v>7.6956739801307741</v>
      </c>
      <c r="O8" s="28">
        <f>IF(($M8       =0),0,(($H8       /$M8       )*100))</f>
        <v>7.4765144932779526</v>
      </c>
      <c r="Q8" s="30"/>
    </row>
    <row r="9" spans="1:17" x14ac:dyDescent="0.2">
      <c r="A9" s="1" t="s">
        <v>16</v>
      </c>
      <c r="B9" s="26" t="s">
        <v>19</v>
      </c>
      <c r="C9" s="57">
        <v>638688824</v>
      </c>
      <c r="D9" s="58">
        <v>467894965</v>
      </c>
      <c r="E9" s="59">
        <f>$D9       -$C9</f>
        <v>-170793859</v>
      </c>
      <c r="F9" s="57">
        <v>668707201</v>
      </c>
      <c r="G9" s="58">
        <v>489418133</v>
      </c>
      <c r="H9" s="59">
        <f>$G9       -$F9</f>
        <v>-179289068</v>
      </c>
      <c r="I9" s="59">
        <v>511931366</v>
      </c>
      <c r="J9" s="27">
        <f>IF(($C9       =0),0,(($E9       /$C9       )*100))</f>
        <v>-26.741325757095129</v>
      </c>
      <c r="K9" s="28">
        <f>IF(($F9       =0),0,(($H9       /$F9       )*100))</f>
        <v>-26.811296144543835</v>
      </c>
      <c r="L9" s="78">
        <v>-68345086</v>
      </c>
      <c r="M9" s="79">
        <v>-75348172</v>
      </c>
      <c r="N9" s="29">
        <f>IF(($L9       =0),0,(($E9       /$L9       )*100))</f>
        <v>249.89925244954699</v>
      </c>
      <c r="O9" s="28">
        <f>IF(($M9       =0),0,(($H9       /$M9       )*100))</f>
        <v>237.94746871894915</v>
      </c>
      <c r="Q9" s="30"/>
    </row>
    <row r="10" spans="1:17" x14ac:dyDescent="0.2">
      <c r="A10" s="1" t="s">
        <v>16</v>
      </c>
      <c r="B10" s="26" t="s">
        <v>20</v>
      </c>
      <c r="C10" s="57">
        <v>342162262</v>
      </c>
      <c r="D10" s="58">
        <v>449870650</v>
      </c>
      <c r="E10" s="59">
        <f t="shared" ref="E10:E33" si="0">$D10      -$C10</f>
        <v>107708388</v>
      </c>
      <c r="F10" s="57">
        <v>354920695</v>
      </c>
      <c r="G10" s="58">
        <v>464495008</v>
      </c>
      <c r="H10" s="59">
        <f t="shared" ref="H10:H33" si="1">$G10      -$F10</f>
        <v>109574313</v>
      </c>
      <c r="I10" s="59">
        <v>480223281</v>
      </c>
      <c r="J10" s="27">
        <f t="shared" ref="J10:J33" si="2">IF(($C10      =0),0,(($E10      /$C10      )*100))</f>
        <v>31.478745601699348</v>
      </c>
      <c r="K10" s="28">
        <f t="shared" ref="K10:K33" si="3">IF(($F10      =0),0,(($H10      /$F10      )*100))</f>
        <v>30.872900494010359</v>
      </c>
      <c r="L10" s="78">
        <v>-68345086</v>
      </c>
      <c r="M10" s="79">
        <v>-75348172</v>
      </c>
      <c r="N10" s="29">
        <f t="shared" ref="N10:N33" si="4">IF(($L10      =0),0,(($E10      /$L10      )*100))</f>
        <v>-157.59492642967777</v>
      </c>
      <c r="O10" s="28">
        <f t="shared" ref="O10:O33" si="5">IF(($M10      =0),0,(($H10      /$M10      )*100))</f>
        <v>-145.42398321222709</v>
      </c>
      <c r="Q10" s="30"/>
    </row>
    <row r="11" spans="1:17" ht="16.5" x14ac:dyDescent="0.3">
      <c r="A11" s="4" t="s">
        <v>16</v>
      </c>
      <c r="B11" s="31" t="s">
        <v>21</v>
      </c>
      <c r="C11" s="60">
        <v>1112708175</v>
      </c>
      <c r="D11" s="61">
        <v>1044363089</v>
      </c>
      <c r="E11" s="62">
        <f t="shared" si="0"/>
        <v>-68345086</v>
      </c>
      <c r="F11" s="60">
        <v>1161682268</v>
      </c>
      <c r="G11" s="61">
        <v>1086334096</v>
      </c>
      <c r="H11" s="62">
        <f t="shared" si="1"/>
        <v>-75348172</v>
      </c>
      <c r="I11" s="62">
        <v>1130666969</v>
      </c>
      <c r="J11" s="32">
        <f t="shared" si="2"/>
        <v>-6.1422291608489354</v>
      </c>
      <c r="K11" s="33">
        <f t="shared" si="3"/>
        <v>-6.4861256881989346</v>
      </c>
      <c r="L11" s="80">
        <v>-68345086</v>
      </c>
      <c r="M11" s="81">
        <v>-75348172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294633080</v>
      </c>
      <c r="D13" s="58">
        <v>293008656</v>
      </c>
      <c r="E13" s="59">
        <f t="shared" si="0"/>
        <v>-1624424</v>
      </c>
      <c r="F13" s="57">
        <v>308452639</v>
      </c>
      <c r="G13" s="58">
        <v>306625054</v>
      </c>
      <c r="H13" s="59">
        <f t="shared" si="1"/>
        <v>-1827585</v>
      </c>
      <c r="I13" s="59">
        <v>320561320</v>
      </c>
      <c r="J13" s="27">
        <f t="shared" si="2"/>
        <v>-0.55133795567015087</v>
      </c>
      <c r="K13" s="28">
        <f t="shared" si="3"/>
        <v>-0.59250100953099649</v>
      </c>
      <c r="L13" s="78">
        <v>-94570168</v>
      </c>
      <c r="M13" s="79">
        <v>-98353226</v>
      </c>
      <c r="N13" s="29">
        <f t="shared" si="4"/>
        <v>1.7176917778130625</v>
      </c>
      <c r="O13" s="28">
        <f t="shared" si="5"/>
        <v>1.8581851092510173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165269240</v>
      </c>
      <c r="E14" s="59">
        <f t="shared" si="0"/>
        <v>165269240</v>
      </c>
      <c r="F14" s="57">
        <v>0</v>
      </c>
      <c r="G14" s="58">
        <v>172871625</v>
      </c>
      <c r="H14" s="59">
        <f t="shared" si="1"/>
        <v>172871625</v>
      </c>
      <c r="I14" s="59">
        <v>180823720</v>
      </c>
      <c r="J14" s="27">
        <f t="shared" si="2"/>
        <v>0</v>
      </c>
      <c r="K14" s="28">
        <f t="shared" si="3"/>
        <v>0</v>
      </c>
      <c r="L14" s="78">
        <v>-94570168</v>
      </c>
      <c r="M14" s="79">
        <v>-98353226</v>
      </c>
      <c r="N14" s="29">
        <f t="shared" si="4"/>
        <v>-174.75832336472109</v>
      </c>
      <c r="O14" s="28">
        <f t="shared" si="5"/>
        <v>-175.76609535919033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-94570168</v>
      </c>
      <c r="M15" s="79">
        <v>-98353226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358209898</v>
      </c>
      <c r="D16" s="58">
        <v>316815781</v>
      </c>
      <c r="E16" s="59">
        <f t="shared" si="0"/>
        <v>-41394117</v>
      </c>
      <c r="F16" s="57">
        <v>375045763</v>
      </c>
      <c r="G16" s="58">
        <v>331389307</v>
      </c>
      <c r="H16" s="59">
        <f t="shared" si="1"/>
        <v>-43656456</v>
      </c>
      <c r="I16" s="59">
        <v>346633215</v>
      </c>
      <c r="J16" s="27">
        <f t="shared" si="2"/>
        <v>-11.555827248525667</v>
      </c>
      <c r="K16" s="28">
        <f t="shared" si="3"/>
        <v>-11.640301079737835</v>
      </c>
      <c r="L16" s="78">
        <v>-94570168</v>
      </c>
      <c r="M16" s="79">
        <v>-98353226</v>
      </c>
      <c r="N16" s="29">
        <f t="shared" si="4"/>
        <v>43.770797784772888</v>
      </c>
      <c r="O16" s="28">
        <f t="shared" si="5"/>
        <v>44.387416433091886</v>
      </c>
      <c r="Q16" s="30"/>
    </row>
    <row r="17" spans="1:17" x14ac:dyDescent="0.2">
      <c r="A17" s="1" t="s">
        <v>16</v>
      </c>
      <c r="B17" s="26" t="s">
        <v>26</v>
      </c>
      <c r="C17" s="57">
        <v>540472106</v>
      </c>
      <c r="D17" s="58">
        <v>323651239</v>
      </c>
      <c r="E17" s="59">
        <f t="shared" si="0"/>
        <v>-216820867</v>
      </c>
      <c r="F17" s="57">
        <v>562579296</v>
      </c>
      <c r="G17" s="58">
        <v>336838486</v>
      </c>
      <c r="H17" s="59">
        <f t="shared" si="1"/>
        <v>-225740810</v>
      </c>
      <c r="I17" s="59">
        <v>352173614</v>
      </c>
      <c r="J17" s="39">
        <f t="shared" si="2"/>
        <v>-40.116939355978531</v>
      </c>
      <c r="K17" s="28">
        <f t="shared" si="3"/>
        <v>-40.126042960528714</v>
      </c>
      <c r="L17" s="82">
        <v>-94570168</v>
      </c>
      <c r="M17" s="79">
        <v>-98353226</v>
      </c>
      <c r="N17" s="29">
        <f t="shared" si="4"/>
        <v>229.26983380213514</v>
      </c>
      <c r="O17" s="28">
        <f t="shared" si="5"/>
        <v>229.52049381684745</v>
      </c>
      <c r="Q17" s="30"/>
    </row>
    <row r="18" spans="1:17" ht="16.5" x14ac:dyDescent="0.3">
      <c r="A18" s="1" t="s">
        <v>16</v>
      </c>
      <c r="B18" s="31" t="s">
        <v>27</v>
      </c>
      <c r="C18" s="60">
        <v>1193315084</v>
      </c>
      <c r="D18" s="61">
        <v>1098744916</v>
      </c>
      <c r="E18" s="62">
        <f t="shared" si="0"/>
        <v>-94570168</v>
      </c>
      <c r="F18" s="60">
        <v>1246077698</v>
      </c>
      <c r="G18" s="61">
        <v>1147724472</v>
      </c>
      <c r="H18" s="62">
        <f t="shared" si="1"/>
        <v>-98353226</v>
      </c>
      <c r="I18" s="62">
        <v>1200191869</v>
      </c>
      <c r="J18" s="40">
        <f t="shared" si="2"/>
        <v>-7.9249956082847932</v>
      </c>
      <c r="K18" s="33">
        <f t="shared" si="3"/>
        <v>-7.8930251426424292</v>
      </c>
      <c r="L18" s="83">
        <v>-94570168</v>
      </c>
      <c r="M18" s="81">
        <v>-98353226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-80606909</v>
      </c>
      <c r="D19" s="67">
        <v>-54381827</v>
      </c>
      <c r="E19" s="68">
        <f t="shared" si="0"/>
        <v>26225082</v>
      </c>
      <c r="F19" s="69">
        <v>-84395430</v>
      </c>
      <c r="G19" s="70">
        <v>-61390376</v>
      </c>
      <c r="H19" s="71">
        <f t="shared" si="1"/>
        <v>23005054</v>
      </c>
      <c r="I19" s="71">
        <v>-69524900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-35020001</v>
      </c>
      <c r="M22" s="79">
        <v>34837001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5300000</v>
      </c>
      <c r="E23" s="59">
        <f t="shared" si="0"/>
        <v>5300000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-35020001</v>
      </c>
      <c r="M23" s="79">
        <v>34837001</v>
      </c>
      <c r="N23" s="29">
        <f t="shared" si="4"/>
        <v>-15.134208591256179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174273650</v>
      </c>
      <c r="D24" s="58">
        <v>133953649</v>
      </c>
      <c r="E24" s="59">
        <f t="shared" si="0"/>
        <v>-40320001</v>
      </c>
      <c r="F24" s="57">
        <v>181955700</v>
      </c>
      <c r="G24" s="58">
        <v>216792701</v>
      </c>
      <c r="H24" s="59">
        <f t="shared" si="1"/>
        <v>34837001</v>
      </c>
      <c r="I24" s="59">
        <v>351318600</v>
      </c>
      <c r="J24" s="27">
        <f t="shared" si="2"/>
        <v>-23.136028309500603</v>
      </c>
      <c r="K24" s="28">
        <f t="shared" si="3"/>
        <v>19.145869571549561</v>
      </c>
      <c r="L24" s="78">
        <v>-35020001</v>
      </c>
      <c r="M24" s="79">
        <v>34837001</v>
      </c>
      <c r="N24" s="29">
        <f t="shared" si="4"/>
        <v>115.13420859125618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-35020001</v>
      </c>
      <c r="M25" s="79">
        <v>34837001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174273650</v>
      </c>
      <c r="D26" s="61">
        <v>139253649</v>
      </c>
      <c r="E26" s="62">
        <f t="shared" si="0"/>
        <v>-35020001</v>
      </c>
      <c r="F26" s="60">
        <v>181955700</v>
      </c>
      <c r="G26" s="61">
        <v>216792701</v>
      </c>
      <c r="H26" s="62">
        <f t="shared" si="1"/>
        <v>34837001</v>
      </c>
      <c r="I26" s="62">
        <v>351318600</v>
      </c>
      <c r="J26" s="40">
        <f t="shared" si="2"/>
        <v>-20.09483418749765</v>
      </c>
      <c r="K26" s="33">
        <f t="shared" si="3"/>
        <v>19.145869571549561</v>
      </c>
      <c r="L26" s="83">
        <v>-35020001</v>
      </c>
      <c r="M26" s="81">
        <v>34837001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132630469</v>
      </c>
      <c r="D28" s="58">
        <v>81876361</v>
      </c>
      <c r="E28" s="59">
        <f t="shared" si="0"/>
        <v>-50754108</v>
      </c>
      <c r="F28" s="57">
        <v>134252732</v>
      </c>
      <c r="G28" s="58">
        <v>182103455</v>
      </c>
      <c r="H28" s="59">
        <f t="shared" si="1"/>
        <v>47850723</v>
      </c>
      <c r="I28" s="59">
        <v>314738075</v>
      </c>
      <c r="J28" s="27">
        <f t="shared" si="2"/>
        <v>-38.26730643620057</v>
      </c>
      <c r="K28" s="28">
        <f t="shared" si="3"/>
        <v>35.642271324504591</v>
      </c>
      <c r="L28" s="78">
        <v>-35020001</v>
      </c>
      <c r="M28" s="79">
        <v>34837001</v>
      </c>
      <c r="N28" s="29">
        <f t="shared" si="4"/>
        <v>144.92891647832906</v>
      </c>
      <c r="O28" s="28">
        <f t="shared" si="5"/>
        <v>137.35603417756886</v>
      </c>
      <c r="Q28" s="30"/>
    </row>
    <row r="29" spans="1:17" x14ac:dyDescent="0.2">
      <c r="A29" s="4" t="s">
        <v>16</v>
      </c>
      <c r="B29" s="26" t="s">
        <v>36</v>
      </c>
      <c r="C29" s="57">
        <v>15000000</v>
      </c>
      <c r="D29" s="58">
        <v>15585000</v>
      </c>
      <c r="E29" s="59">
        <f t="shared" si="0"/>
        <v>585000</v>
      </c>
      <c r="F29" s="57">
        <v>20000000</v>
      </c>
      <c r="G29" s="58">
        <v>17000000</v>
      </c>
      <c r="H29" s="59">
        <f t="shared" si="1"/>
        <v>-3000000</v>
      </c>
      <c r="I29" s="59">
        <v>20000000</v>
      </c>
      <c r="J29" s="27">
        <f t="shared" si="2"/>
        <v>3.9</v>
      </c>
      <c r="K29" s="28">
        <f t="shared" si="3"/>
        <v>-15</v>
      </c>
      <c r="L29" s="78">
        <v>-35020001</v>
      </c>
      <c r="M29" s="79">
        <v>34837001</v>
      </c>
      <c r="N29" s="29">
        <f t="shared" si="4"/>
        <v>-1.6704739671480877</v>
      </c>
      <c r="O29" s="28">
        <f t="shared" si="5"/>
        <v>-8.6115334669594557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-35020001</v>
      </c>
      <c r="M30" s="79">
        <v>34837001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24143181</v>
      </c>
      <c r="D31" s="58">
        <v>27390514</v>
      </c>
      <c r="E31" s="59">
        <f t="shared" si="0"/>
        <v>3247333</v>
      </c>
      <c r="F31" s="57">
        <v>25202968</v>
      </c>
      <c r="G31" s="58">
        <v>3084120</v>
      </c>
      <c r="H31" s="59">
        <f t="shared" si="1"/>
        <v>-22118848</v>
      </c>
      <c r="I31" s="59">
        <v>2483460</v>
      </c>
      <c r="J31" s="27">
        <f t="shared" si="2"/>
        <v>13.450311290794698</v>
      </c>
      <c r="K31" s="28">
        <f t="shared" si="3"/>
        <v>-87.762869833425967</v>
      </c>
      <c r="L31" s="78">
        <v>-35020001</v>
      </c>
      <c r="M31" s="79">
        <v>34837001</v>
      </c>
      <c r="N31" s="29">
        <f t="shared" si="4"/>
        <v>-9.2727952806169238</v>
      </c>
      <c r="O31" s="28">
        <f t="shared" si="5"/>
        <v>-63.492399934196399</v>
      </c>
      <c r="Q31" s="30"/>
    </row>
    <row r="32" spans="1:17" x14ac:dyDescent="0.2">
      <c r="A32" s="4" t="s">
        <v>16</v>
      </c>
      <c r="B32" s="26" t="s">
        <v>39</v>
      </c>
      <c r="C32" s="57">
        <v>2500000</v>
      </c>
      <c r="D32" s="58">
        <v>14401774</v>
      </c>
      <c r="E32" s="59">
        <f t="shared" si="0"/>
        <v>11901774</v>
      </c>
      <c r="F32" s="57">
        <v>2500000</v>
      </c>
      <c r="G32" s="58">
        <v>14605126</v>
      </c>
      <c r="H32" s="59">
        <f t="shared" si="1"/>
        <v>12105126</v>
      </c>
      <c r="I32" s="59">
        <v>14097065</v>
      </c>
      <c r="J32" s="27">
        <f t="shared" si="2"/>
        <v>476.07096000000001</v>
      </c>
      <c r="K32" s="28">
        <f t="shared" si="3"/>
        <v>484.20504</v>
      </c>
      <c r="L32" s="78">
        <v>-35020001</v>
      </c>
      <c r="M32" s="79">
        <v>34837001</v>
      </c>
      <c r="N32" s="29">
        <f t="shared" si="4"/>
        <v>-33.985647230564041</v>
      </c>
      <c r="O32" s="28">
        <f t="shared" si="5"/>
        <v>34.747899223587012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174273650</v>
      </c>
      <c r="D33" s="76">
        <v>139253649</v>
      </c>
      <c r="E33" s="77">
        <f t="shared" si="0"/>
        <v>-35020001</v>
      </c>
      <c r="F33" s="75">
        <v>181955700</v>
      </c>
      <c r="G33" s="76">
        <v>216792701</v>
      </c>
      <c r="H33" s="77">
        <f t="shared" si="1"/>
        <v>34837001</v>
      </c>
      <c r="I33" s="77">
        <v>351318600</v>
      </c>
      <c r="J33" s="53">
        <f t="shared" si="2"/>
        <v>-20.09483418749765</v>
      </c>
      <c r="K33" s="54">
        <f t="shared" si="3"/>
        <v>19.145869571549561</v>
      </c>
      <c r="L33" s="90">
        <v>-35020001</v>
      </c>
      <c r="M33" s="91">
        <v>34837001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245756000</v>
      </c>
      <c r="D8" s="58">
        <v>253556000</v>
      </c>
      <c r="E8" s="59">
        <f>$D8       -$C8</f>
        <v>7800000</v>
      </c>
      <c r="F8" s="57">
        <v>257306540</v>
      </c>
      <c r="G8" s="58">
        <v>266362460</v>
      </c>
      <c r="H8" s="59">
        <f>$G8       -$F8</f>
        <v>9055920</v>
      </c>
      <c r="I8" s="59">
        <v>279796430</v>
      </c>
      <c r="J8" s="27">
        <f>IF(($C8       =0),0,(($E8       /$C8       )*100))</f>
        <v>3.1738797831995966</v>
      </c>
      <c r="K8" s="28">
        <f>IF(($F8       =0),0,(($H8       /$F8       )*100))</f>
        <v>3.5195063444559165</v>
      </c>
      <c r="L8" s="78">
        <v>263135616</v>
      </c>
      <c r="M8" s="79">
        <v>241083544</v>
      </c>
      <c r="N8" s="29">
        <f>IF(($L8       =0),0,(($E8       /$L8       )*100))</f>
        <v>2.9642509511141206</v>
      </c>
      <c r="O8" s="28">
        <f>IF(($M8       =0),0,(($H8       /$M8       )*100))</f>
        <v>3.7563409968786585</v>
      </c>
      <c r="Q8" s="30"/>
    </row>
    <row r="9" spans="1:17" x14ac:dyDescent="0.2">
      <c r="A9" s="1" t="s">
        <v>16</v>
      </c>
      <c r="B9" s="26" t="s">
        <v>19</v>
      </c>
      <c r="C9" s="57">
        <v>1231591864</v>
      </c>
      <c r="D9" s="58">
        <v>1425443180</v>
      </c>
      <c r="E9" s="59">
        <f>$D9       -$C9</f>
        <v>193851316</v>
      </c>
      <c r="F9" s="57">
        <v>1316162286</v>
      </c>
      <c r="G9" s="58">
        <v>1490630260</v>
      </c>
      <c r="H9" s="59">
        <f>$G9       -$F9</f>
        <v>174467974</v>
      </c>
      <c r="I9" s="59">
        <v>1558046450</v>
      </c>
      <c r="J9" s="27">
        <f>IF(($C9       =0),0,(($E9       /$C9       )*100))</f>
        <v>15.739899041749434</v>
      </c>
      <c r="K9" s="28">
        <f>IF(($F9       =0),0,(($H9       /$F9       )*100))</f>
        <v>13.255810157745243</v>
      </c>
      <c r="L9" s="78">
        <v>263135616</v>
      </c>
      <c r="M9" s="79">
        <v>241083544</v>
      </c>
      <c r="N9" s="29">
        <f>IF(($L9       =0),0,(($E9       /$L9       )*100))</f>
        <v>73.669736900990245</v>
      </c>
      <c r="O9" s="28">
        <f>IF(($M9       =0),0,(($H9       /$M9       )*100))</f>
        <v>72.368263343598443</v>
      </c>
      <c r="Q9" s="30"/>
    </row>
    <row r="10" spans="1:17" x14ac:dyDescent="0.2">
      <c r="A10" s="1" t="s">
        <v>16</v>
      </c>
      <c r="B10" s="26" t="s">
        <v>20</v>
      </c>
      <c r="C10" s="57">
        <v>415636880</v>
      </c>
      <c r="D10" s="58">
        <v>477121180</v>
      </c>
      <c r="E10" s="59">
        <f t="shared" ref="E10:E33" si="0">$D10      -$C10</f>
        <v>61484300</v>
      </c>
      <c r="F10" s="57">
        <v>450811810</v>
      </c>
      <c r="G10" s="58">
        <v>508371460</v>
      </c>
      <c r="H10" s="59">
        <f t="shared" ref="H10:H33" si="1">$G10      -$F10</f>
        <v>57559650</v>
      </c>
      <c r="I10" s="59">
        <v>529443530</v>
      </c>
      <c r="J10" s="27">
        <f t="shared" ref="J10:J33" si="2">IF(($C10      =0),0,(($E10      /$C10      )*100))</f>
        <v>14.792792208429628</v>
      </c>
      <c r="K10" s="28">
        <f t="shared" ref="K10:K33" si="3">IF(($F10      =0),0,(($H10      /$F10      )*100))</f>
        <v>12.767999578360648</v>
      </c>
      <c r="L10" s="78">
        <v>263135616</v>
      </c>
      <c r="M10" s="79">
        <v>241083544</v>
      </c>
      <c r="N10" s="29">
        <f t="shared" ref="N10:N33" si="4">IF(($L10      =0),0,(($E10      /$L10      )*100))</f>
        <v>23.366012147895631</v>
      </c>
      <c r="O10" s="28">
        <f t="shared" ref="O10:O33" si="5">IF(($M10      =0),0,(($H10      /$M10      )*100))</f>
        <v>23.875395659522908</v>
      </c>
      <c r="Q10" s="30"/>
    </row>
    <row r="11" spans="1:17" ht="16.5" x14ac:dyDescent="0.3">
      <c r="A11" s="4" t="s">
        <v>16</v>
      </c>
      <c r="B11" s="31" t="s">
        <v>21</v>
      </c>
      <c r="C11" s="60">
        <v>1892984744</v>
      </c>
      <c r="D11" s="61">
        <v>2156120360</v>
      </c>
      <c r="E11" s="62">
        <f t="shared" si="0"/>
        <v>263135616</v>
      </c>
      <c r="F11" s="60">
        <v>2024280636</v>
      </c>
      <c r="G11" s="61">
        <v>2265364180</v>
      </c>
      <c r="H11" s="62">
        <f t="shared" si="1"/>
        <v>241083544</v>
      </c>
      <c r="I11" s="62">
        <v>2367286410</v>
      </c>
      <c r="J11" s="32">
        <f t="shared" si="2"/>
        <v>13.900567177523962</v>
      </c>
      <c r="K11" s="33">
        <f t="shared" si="3"/>
        <v>11.909590978273824</v>
      </c>
      <c r="L11" s="80">
        <v>263135616</v>
      </c>
      <c r="M11" s="81">
        <v>241083544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472601040</v>
      </c>
      <c r="D13" s="58">
        <v>450683740</v>
      </c>
      <c r="E13" s="59">
        <f t="shared" si="0"/>
        <v>-21917300</v>
      </c>
      <c r="F13" s="57">
        <v>494799190</v>
      </c>
      <c r="G13" s="58">
        <v>469322660</v>
      </c>
      <c r="H13" s="59">
        <f t="shared" si="1"/>
        <v>-25476530</v>
      </c>
      <c r="I13" s="59">
        <v>489865000</v>
      </c>
      <c r="J13" s="27">
        <f t="shared" si="2"/>
        <v>-4.6375903023827458</v>
      </c>
      <c r="K13" s="28">
        <f t="shared" si="3"/>
        <v>-5.1488625112745234</v>
      </c>
      <c r="L13" s="78">
        <v>35823753</v>
      </c>
      <c r="M13" s="79">
        <v>122936809</v>
      </c>
      <c r="N13" s="29">
        <f t="shared" si="4"/>
        <v>-61.180915355239307</v>
      </c>
      <c r="O13" s="28">
        <f t="shared" si="5"/>
        <v>-20.723272555415033</v>
      </c>
      <c r="Q13" s="30"/>
    </row>
    <row r="14" spans="1:17" x14ac:dyDescent="0.2">
      <c r="A14" s="1" t="s">
        <v>16</v>
      </c>
      <c r="B14" s="26" t="s">
        <v>24</v>
      </c>
      <c r="C14" s="57">
        <v>297917300</v>
      </c>
      <c r="D14" s="58">
        <v>299328470</v>
      </c>
      <c r="E14" s="59">
        <f t="shared" si="0"/>
        <v>1411170</v>
      </c>
      <c r="F14" s="57">
        <v>311919410</v>
      </c>
      <c r="G14" s="58">
        <v>299328470</v>
      </c>
      <c r="H14" s="59">
        <f t="shared" si="1"/>
        <v>-12590940</v>
      </c>
      <c r="I14" s="59">
        <v>299328470</v>
      </c>
      <c r="J14" s="27">
        <f t="shared" si="2"/>
        <v>0.47367843357871464</v>
      </c>
      <c r="K14" s="28">
        <f t="shared" si="3"/>
        <v>-4.0366003513535755</v>
      </c>
      <c r="L14" s="78">
        <v>35823753</v>
      </c>
      <c r="M14" s="79">
        <v>122936809</v>
      </c>
      <c r="N14" s="29">
        <f t="shared" si="4"/>
        <v>3.9392020149312668</v>
      </c>
      <c r="O14" s="28">
        <f t="shared" si="5"/>
        <v>-10.241798288419867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35823753</v>
      </c>
      <c r="M15" s="79">
        <v>122936809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423450352</v>
      </c>
      <c r="D16" s="58">
        <v>454936660</v>
      </c>
      <c r="E16" s="59">
        <f t="shared" si="0"/>
        <v>31486308</v>
      </c>
      <c r="F16" s="57">
        <v>443352519</v>
      </c>
      <c r="G16" s="58">
        <v>512713610</v>
      </c>
      <c r="H16" s="59">
        <f t="shared" si="1"/>
        <v>69361091</v>
      </c>
      <c r="I16" s="59">
        <v>577828240</v>
      </c>
      <c r="J16" s="27">
        <f t="shared" si="2"/>
        <v>7.4356551721558137</v>
      </c>
      <c r="K16" s="28">
        <f t="shared" si="3"/>
        <v>15.644681833870441</v>
      </c>
      <c r="L16" s="78">
        <v>35823753</v>
      </c>
      <c r="M16" s="79">
        <v>122936809</v>
      </c>
      <c r="N16" s="29">
        <f t="shared" si="4"/>
        <v>87.892265224137745</v>
      </c>
      <c r="O16" s="28">
        <f t="shared" si="5"/>
        <v>56.420116614544632</v>
      </c>
      <c r="Q16" s="30"/>
    </row>
    <row r="17" spans="1:17" x14ac:dyDescent="0.2">
      <c r="A17" s="1" t="s">
        <v>16</v>
      </c>
      <c r="B17" s="26" t="s">
        <v>26</v>
      </c>
      <c r="C17" s="57">
        <v>614613503</v>
      </c>
      <c r="D17" s="58">
        <v>639457078</v>
      </c>
      <c r="E17" s="59">
        <f t="shared" si="0"/>
        <v>24843575</v>
      </c>
      <c r="F17" s="57">
        <v>643536530</v>
      </c>
      <c r="G17" s="58">
        <v>735179718</v>
      </c>
      <c r="H17" s="59">
        <f t="shared" si="1"/>
        <v>91643188</v>
      </c>
      <c r="I17" s="59">
        <v>632715618</v>
      </c>
      <c r="J17" s="39">
        <f t="shared" si="2"/>
        <v>4.0421459793407761</v>
      </c>
      <c r="K17" s="28">
        <f t="shared" si="3"/>
        <v>14.240557253214515</v>
      </c>
      <c r="L17" s="82">
        <v>35823753</v>
      </c>
      <c r="M17" s="79">
        <v>122936809</v>
      </c>
      <c r="N17" s="29">
        <f t="shared" si="4"/>
        <v>69.349448116170294</v>
      </c>
      <c r="O17" s="28">
        <f t="shared" si="5"/>
        <v>74.544954229290269</v>
      </c>
      <c r="Q17" s="30"/>
    </row>
    <row r="18" spans="1:17" ht="16.5" x14ac:dyDescent="0.3">
      <c r="A18" s="1" t="s">
        <v>16</v>
      </c>
      <c r="B18" s="31" t="s">
        <v>27</v>
      </c>
      <c r="C18" s="60">
        <v>1808582195</v>
      </c>
      <c r="D18" s="61">
        <v>1844405948</v>
      </c>
      <c r="E18" s="62">
        <f t="shared" si="0"/>
        <v>35823753</v>
      </c>
      <c r="F18" s="60">
        <v>1893607649</v>
      </c>
      <c r="G18" s="61">
        <v>2016544458</v>
      </c>
      <c r="H18" s="62">
        <f t="shared" si="1"/>
        <v>122936809</v>
      </c>
      <c r="I18" s="62">
        <v>1999737328</v>
      </c>
      <c r="J18" s="40">
        <f t="shared" si="2"/>
        <v>1.9807644407336435</v>
      </c>
      <c r="K18" s="33">
        <f t="shared" si="3"/>
        <v>6.4922006976958508</v>
      </c>
      <c r="L18" s="83">
        <v>35823753</v>
      </c>
      <c r="M18" s="81">
        <v>122936809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84402549</v>
      </c>
      <c r="D19" s="67">
        <v>311714412</v>
      </c>
      <c r="E19" s="68">
        <f t="shared" si="0"/>
        <v>227311863</v>
      </c>
      <c r="F19" s="69">
        <v>130672987</v>
      </c>
      <c r="G19" s="70">
        <v>248819722</v>
      </c>
      <c r="H19" s="71">
        <f t="shared" si="1"/>
        <v>118146735</v>
      </c>
      <c r="I19" s="71">
        <v>367549082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67670700</v>
      </c>
      <c r="M22" s="79">
        <v>61977500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62696000</v>
      </c>
      <c r="E23" s="59">
        <f t="shared" si="0"/>
        <v>62696000</v>
      </c>
      <c r="F23" s="57">
        <v>0</v>
      </c>
      <c r="G23" s="58">
        <v>26345000</v>
      </c>
      <c r="H23" s="59">
        <f t="shared" si="1"/>
        <v>26345000</v>
      </c>
      <c r="I23" s="59">
        <v>26345000</v>
      </c>
      <c r="J23" s="27">
        <f t="shared" si="2"/>
        <v>0</v>
      </c>
      <c r="K23" s="28">
        <f t="shared" si="3"/>
        <v>0</v>
      </c>
      <c r="L23" s="78">
        <v>67670700</v>
      </c>
      <c r="M23" s="79">
        <v>61977500</v>
      </c>
      <c r="N23" s="29">
        <f t="shared" si="4"/>
        <v>92.648664784020269</v>
      </c>
      <c r="O23" s="28">
        <f t="shared" si="5"/>
        <v>42.507361542495261</v>
      </c>
      <c r="Q23" s="30"/>
    </row>
    <row r="24" spans="1:17" x14ac:dyDescent="0.2">
      <c r="A24" s="4" t="s">
        <v>16</v>
      </c>
      <c r="B24" s="26" t="s">
        <v>32</v>
      </c>
      <c r="C24" s="57">
        <v>88821750</v>
      </c>
      <c r="D24" s="58">
        <v>93796450</v>
      </c>
      <c r="E24" s="59">
        <f t="shared" si="0"/>
        <v>4974700</v>
      </c>
      <c r="F24" s="57">
        <v>81854600</v>
      </c>
      <c r="G24" s="58">
        <v>117487100</v>
      </c>
      <c r="H24" s="59">
        <f t="shared" si="1"/>
        <v>35632500</v>
      </c>
      <c r="I24" s="59">
        <v>132853350</v>
      </c>
      <c r="J24" s="27">
        <f t="shared" si="2"/>
        <v>5.6007678299515602</v>
      </c>
      <c r="K24" s="28">
        <f t="shared" si="3"/>
        <v>43.531456998140605</v>
      </c>
      <c r="L24" s="78">
        <v>67670700</v>
      </c>
      <c r="M24" s="79">
        <v>61977500</v>
      </c>
      <c r="N24" s="29">
        <f t="shared" si="4"/>
        <v>7.3513352159797378</v>
      </c>
      <c r="O24" s="28">
        <f t="shared" si="5"/>
        <v>57.492638457504739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67670700</v>
      </c>
      <c r="M25" s="79">
        <v>61977500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88821750</v>
      </c>
      <c r="D26" s="61">
        <v>156492450</v>
      </c>
      <c r="E26" s="62">
        <f t="shared" si="0"/>
        <v>67670700</v>
      </c>
      <c r="F26" s="60">
        <v>81854600</v>
      </c>
      <c r="G26" s="61">
        <v>143832100</v>
      </c>
      <c r="H26" s="62">
        <f t="shared" si="1"/>
        <v>61977500</v>
      </c>
      <c r="I26" s="62">
        <v>159198350</v>
      </c>
      <c r="J26" s="40">
        <f t="shared" si="2"/>
        <v>76.187082555792912</v>
      </c>
      <c r="K26" s="33">
        <f t="shared" si="3"/>
        <v>75.71657548873246</v>
      </c>
      <c r="L26" s="83">
        <v>67670700</v>
      </c>
      <c r="M26" s="81">
        <v>61977500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62396393</v>
      </c>
      <c r="D28" s="58">
        <v>14795410</v>
      </c>
      <c r="E28" s="59">
        <f t="shared" si="0"/>
        <v>-47600983</v>
      </c>
      <c r="F28" s="57">
        <v>61237600</v>
      </c>
      <c r="G28" s="58">
        <v>24322611</v>
      </c>
      <c r="H28" s="59">
        <f t="shared" si="1"/>
        <v>-36914989</v>
      </c>
      <c r="I28" s="59">
        <v>3669970</v>
      </c>
      <c r="J28" s="27">
        <f t="shared" si="2"/>
        <v>-76.288036393385752</v>
      </c>
      <c r="K28" s="28">
        <f t="shared" si="3"/>
        <v>-60.281573739010021</v>
      </c>
      <c r="L28" s="78">
        <v>67670700</v>
      </c>
      <c r="M28" s="79">
        <v>62977500</v>
      </c>
      <c r="N28" s="29">
        <f t="shared" si="4"/>
        <v>-70.342087491336727</v>
      </c>
      <c r="O28" s="28">
        <f t="shared" si="5"/>
        <v>-58.616154975983484</v>
      </c>
      <c r="Q28" s="30"/>
    </row>
    <row r="29" spans="1:17" x14ac:dyDescent="0.2">
      <c r="A29" s="4" t="s">
        <v>16</v>
      </c>
      <c r="B29" s="26" t="s">
        <v>36</v>
      </c>
      <c r="C29" s="57">
        <v>10000000</v>
      </c>
      <c r="D29" s="58">
        <v>26334000</v>
      </c>
      <c r="E29" s="59">
        <f t="shared" si="0"/>
        <v>16334000</v>
      </c>
      <c r="F29" s="57">
        <v>10000000</v>
      </c>
      <c r="G29" s="58">
        <v>13900000</v>
      </c>
      <c r="H29" s="59">
        <f t="shared" si="1"/>
        <v>3900000</v>
      </c>
      <c r="I29" s="59">
        <v>13900000</v>
      </c>
      <c r="J29" s="27">
        <f t="shared" si="2"/>
        <v>163.34</v>
      </c>
      <c r="K29" s="28">
        <f t="shared" si="3"/>
        <v>39</v>
      </c>
      <c r="L29" s="78">
        <v>67670700</v>
      </c>
      <c r="M29" s="79">
        <v>62977500</v>
      </c>
      <c r="N29" s="29">
        <f t="shared" si="4"/>
        <v>24.137477519812858</v>
      </c>
      <c r="O29" s="28">
        <f t="shared" si="5"/>
        <v>6.1926878647135881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67670700</v>
      </c>
      <c r="M30" s="79">
        <v>62977500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4267797</v>
      </c>
      <c r="D31" s="58">
        <v>19173940</v>
      </c>
      <c r="E31" s="59">
        <f t="shared" si="0"/>
        <v>14906143</v>
      </c>
      <c r="F31" s="57">
        <v>0</v>
      </c>
      <c r="G31" s="58">
        <v>12535606</v>
      </c>
      <c r="H31" s="59">
        <f t="shared" si="1"/>
        <v>12535606</v>
      </c>
      <c r="I31" s="59">
        <v>29464394</v>
      </c>
      <c r="J31" s="27">
        <f t="shared" si="2"/>
        <v>349.27019724696373</v>
      </c>
      <c r="K31" s="28">
        <f t="shared" si="3"/>
        <v>0</v>
      </c>
      <c r="L31" s="78">
        <v>67670700</v>
      </c>
      <c r="M31" s="79">
        <v>62977500</v>
      </c>
      <c r="N31" s="29">
        <f t="shared" si="4"/>
        <v>22.027469791209491</v>
      </c>
      <c r="O31" s="28">
        <f t="shared" si="5"/>
        <v>19.904896193084831</v>
      </c>
      <c r="Q31" s="30"/>
    </row>
    <row r="32" spans="1:17" x14ac:dyDescent="0.2">
      <c r="A32" s="4" t="s">
        <v>16</v>
      </c>
      <c r="B32" s="26" t="s">
        <v>39</v>
      </c>
      <c r="C32" s="57">
        <v>12157560</v>
      </c>
      <c r="D32" s="58">
        <v>96189100</v>
      </c>
      <c r="E32" s="59">
        <f t="shared" si="0"/>
        <v>84031540</v>
      </c>
      <c r="F32" s="57">
        <v>10617000</v>
      </c>
      <c r="G32" s="58">
        <v>94073883</v>
      </c>
      <c r="H32" s="59">
        <f t="shared" si="1"/>
        <v>83456883</v>
      </c>
      <c r="I32" s="59">
        <v>113163986</v>
      </c>
      <c r="J32" s="27">
        <f t="shared" si="2"/>
        <v>691.18754092104007</v>
      </c>
      <c r="K32" s="28">
        <f t="shared" si="3"/>
        <v>786.06840915512862</v>
      </c>
      <c r="L32" s="78">
        <v>67670700</v>
      </c>
      <c r="M32" s="79">
        <v>62977500</v>
      </c>
      <c r="N32" s="29">
        <f t="shared" si="4"/>
        <v>124.17714018031438</v>
      </c>
      <c r="O32" s="28">
        <f t="shared" si="5"/>
        <v>132.51857091818508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88821750</v>
      </c>
      <c r="D33" s="76">
        <v>156492450</v>
      </c>
      <c r="E33" s="77">
        <f t="shared" si="0"/>
        <v>67670700</v>
      </c>
      <c r="F33" s="75">
        <v>81854600</v>
      </c>
      <c r="G33" s="76">
        <v>144832100</v>
      </c>
      <c r="H33" s="77">
        <f t="shared" si="1"/>
        <v>62977500</v>
      </c>
      <c r="I33" s="77">
        <v>160198350</v>
      </c>
      <c r="J33" s="53">
        <f t="shared" si="2"/>
        <v>76.187082555792912</v>
      </c>
      <c r="K33" s="54">
        <f t="shared" si="3"/>
        <v>76.93825392830702</v>
      </c>
      <c r="L33" s="90">
        <v>67670700</v>
      </c>
      <c r="M33" s="91">
        <v>62977500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26582506</v>
      </c>
      <c r="D8" s="58">
        <v>31774805</v>
      </c>
      <c r="E8" s="59">
        <f>$D8       -$C8</f>
        <v>5192299</v>
      </c>
      <c r="F8" s="57">
        <v>28177457</v>
      </c>
      <c r="G8" s="58">
        <v>33236447</v>
      </c>
      <c r="H8" s="59">
        <f>$G8       -$F8</f>
        <v>5058990</v>
      </c>
      <c r="I8" s="59">
        <v>34765323</v>
      </c>
      <c r="J8" s="27">
        <f>IF(($C8       =0),0,(($E8       /$C8       )*100))</f>
        <v>19.53276715144915</v>
      </c>
      <c r="K8" s="28">
        <f>IF(($F8       =0),0,(($H8       /$F8       )*100))</f>
        <v>17.954033254313899</v>
      </c>
      <c r="L8" s="78">
        <v>40022699</v>
      </c>
      <c r="M8" s="79">
        <v>38724084</v>
      </c>
      <c r="N8" s="29">
        <f>IF(($L8       =0),0,(($E8       /$L8       )*100))</f>
        <v>12.973385428104187</v>
      </c>
      <c r="O8" s="28">
        <f>IF(($M8       =0),0,(($H8       /$M8       )*100))</f>
        <v>13.064195398398578</v>
      </c>
      <c r="Q8" s="30"/>
    </row>
    <row r="9" spans="1:17" x14ac:dyDescent="0.2">
      <c r="A9" s="1" t="s">
        <v>16</v>
      </c>
      <c r="B9" s="26" t="s">
        <v>19</v>
      </c>
      <c r="C9" s="57">
        <v>74793941</v>
      </c>
      <c r="D9" s="58">
        <v>93606822</v>
      </c>
      <c r="E9" s="59">
        <f>$D9       -$C9</f>
        <v>18812881</v>
      </c>
      <c r="F9" s="57">
        <v>79281577</v>
      </c>
      <c r="G9" s="58">
        <v>97912739</v>
      </c>
      <c r="H9" s="59">
        <f>$G9       -$F9</f>
        <v>18631162</v>
      </c>
      <c r="I9" s="59">
        <v>102416410</v>
      </c>
      <c r="J9" s="27">
        <f>IF(($C9       =0),0,(($E9       /$C9       )*100))</f>
        <v>25.15294788383995</v>
      </c>
      <c r="K9" s="28">
        <f>IF(($F9       =0),0,(($H9       /$F9       )*100))</f>
        <v>23.499989158893751</v>
      </c>
      <c r="L9" s="78">
        <v>40022699</v>
      </c>
      <c r="M9" s="79">
        <v>38724084</v>
      </c>
      <c r="N9" s="29">
        <f>IF(($L9       =0),0,(($E9       /$L9       )*100))</f>
        <v>47.005528037976653</v>
      </c>
      <c r="O9" s="28">
        <f>IF(($M9       =0),0,(($H9       /$M9       )*100))</f>
        <v>48.112595768566145</v>
      </c>
      <c r="Q9" s="30"/>
    </row>
    <row r="10" spans="1:17" x14ac:dyDescent="0.2">
      <c r="A10" s="1" t="s">
        <v>16</v>
      </c>
      <c r="B10" s="26" t="s">
        <v>20</v>
      </c>
      <c r="C10" s="57">
        <v>199403516</v>
      </c>
      <c r="D10" s="58">
        <v>215421035</v>
      </c>
      <c r="E10" s="59">
        <f t="shared" ref="E10:E33" si="0">$D10      -$C10</f>
        <v>16017519</v>
      </c>
      <c r="F10" s="57">
        <v>207173068</v>
      </c>
      <c r="G10" s="58">
        <v>222207000</v>
      </c>
      <c r="H10" s="59">
        <f t="shared" ref="H10:H33" si="1">$G10      -$F10</f>
        <v>15033932</v>
      </c>
      <c r="I10" s="59">
        <v>229009531</v>
      </c>
      <c r="J10" s="27">
        <f t="shared" ref="J10:J33" si="2">IF(($C10      =0),0,(($E10      /$C10      )*100))</f>
        <v>8.0327164341475292</v>
      </c>
      <c r="K10" s="28">
        <f t="shared" ref="K10:K33" si="3">IF(($F10      =0),0,(($H10      /$F10      )*100))</f>
        <v>7.2567019184173107</v>
      </c>
      <c r="L10" s="78">
        <v>40022699</v>
      </c>
      <c r="M10" s="79">
        <v>38724084</v>
      </c>
      <c r="N10" s="29">
        <f t="shared" ref="N10:N33" si="4">IF(($L10      =0),0,(($E10      /$L10      )*100))</f>
        <v>40.021086533919167</v>
      </c>
      <c r="O10" s="28">
        <f t="shared" ref="O10:O33" si="5">IF(($M10      =0),0,(($H10      /$M10      )*100))</f>
        <v>38.823208833035281</v>
      </c>
      <c r="Q10" s="30"/>
    </row>
    <row r="11" spans="1:17" ht="16.5" x14ac:dyDescent="0.3">
      <c r="A11" s="4" t="s">
        <v>16</v>
      </c>
      <c r="B11" s="31" t="s">
        <v>21</v>
      </c>
      <c r="C11" s="60">
        <v>300779963</v>
      </c>
      <c r="D11" s="61">
        <v>340802662</v>
      </c>
      <c r="E11" s="62">
        <f t="shared" si="0"/>
        <v>40022699</v>
      </c>
      <c r="F11" s="60">
        <v>314632102</v>
      </c>
      <c r="G11" s="61">
        <v>353356186</v>
      </c>
      <c r="H11" s="62">
        <f t="shared" si="1"/>
        <v>38724084</v>
      </c>
      <c r="I11" s="62">
        <v>366191264</v>
      </c>
      <c r="J11" s="32">
        <f t="shared" si="2"/>
        <v>13.306304914998609</v>
      </c>
      <c r="K11" s="33">
        <f t="shared" si="3"/>
        <v>12.307734574395083</v>
      </c>
      <c r="L11" s="80">
        <v>40022699</v>
      </c>
      <c r="M11" s="81">
        <v>38724084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124971721</v>
      </c>
      <c r="D13" s="58">
        <v>115581140</v>
      </c>
      <c r="E13" s="59">
        <f t="shared" si="0"/>
        <v>-9390581</v>
      </c>
      <c r="F13" s="57">
        <v>132441832</v>
      </c>
      <c r="G13" s="58">
        <v>120923530</v>
      </c>
      <c r="H13" s="59">
        <f t="shared" si="1"/>
        <v>-11518302</v>
      </c>
      <c r="I13" s="59">
        <v>119907465</v>
      </c>
      <c r="J13" s="27">
        <f t="shared" si="2"/>
        <v>-7.5141647445184825</v>
      </c>
      <c r="K13" s="28">
        <f t="shared" si="3"/>
        <v>-8.6968760746227076</v>
      </c>
      <c r="L13" s="78">
        <v>50156471</v>
      </c>
      <c r="M13" s="79">
        <v>47158880</v>
      </c>
      <c r="N13" s="29">
        <f t="shared" si="4"/>
        <v>-18.722571211200247</v>
      </c>
      <c r="O13" s="28">
        <f t="shared" si="5"/>
        <v>-24.424460462165342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50156471</v>
      </c>
      <c r="M14" s="79">
        <v>47158880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50156471</v>
      </c>
      <c r="M15" s="79">
        <v>47158880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5618000</v>
      </c>
      <c r="D16" s="58">
        <v>5559700</v>
      </c>
      <c r="E16" s="59">
        <f t="shared" si="0"/>
        <v>-58300</v>
      </c>
      <c r="F16" s="57">
        <v>5955080</v>
      </c>
      <c r="G16" s="58">
        <v>5815446</v>
      </c>
      <c r="H16" s="59">
        <f t="shared" si="1"/>
        <v>-139634</v>
      </c>
      <c r="I16" s="59">
        <v>6082957</v>
      </c>
      <c r="J16" s="27">
        <f t="shared" si="2"/>
        <v>-1.0377358490566038</v>
      </c>
      <c r="K16" s="28">
        <f t="shared" si="3"/>
        <v>-2.3447879793386486</v>
      </c>
      <c r="L16" s="78">
        <v>50156471</v>
      </c>
      <c r="M16" s="79">
        <v>47158880</v>
      </c>
      <c r="N16" s="29">
        <f t="shared" si="4"/>
        <v>-0.11623624796090617</v>
      </c>
      <c r="O16" s="28">
        <f t="shared" si="5"/>
        <v>-0.29609269770613722</v>
      </c>
      <c r="Q16" s="30"/>
    </row>
    <row r="17" spans="1:17" x14ac:dyDescent="0.2">
      <c r="A17" s="1" t="s">
        <v>16</v>
      </c>
      <c r="B17" s="26" t="s">
        <v>26</v>
      </c>
      <c r="C17" s="57">
        <v>162965544</v>
      </c>
      <c r="D17" s="58">
        <v>222570896</v>
      </c>
      <c r="E17" s="59">
        <f t="shared" si="0"/>
        <v>59605352</v>
      </c>
      <c r="F17" s="57">
        <v>172166535</v>
      </c>
      <c r="G17" s="58">
        <v>230983351</v>
      </c>
      <c r="H17" s="59">
        <f t="shared" si="1"/>
        <v>58816816</v>
      </c>
      <c r="I17" s="59">
        <v>236728452</v>
      </c>
      <c r="J17" s="39">
        <f t="shared" si="2"/>
        <v>36.575432166200727</v>
      </c>
      <c r="K17" s="28">
        <f t="shared" si="3"/>
        <v>34.162745971509509</v>
      </c>
      <c r="L17" s="82">
        <v>50156471</v>
      </c>
      <c r="M17" s="79">
        <v>47158880</v>
      </c>
      <c r="N17" s="29">
        <f t="shared" si="4"/>
        <v>118.83880745916116</v>
      </c>
      <c r="O17" s="28">
        <f t="shared" si="5"/>
        <v>124.72055315987147</v>
      </c>
      <c r="Q17" s="30"/>
    </row>
    <row r="18" spans="1:17" ht="16.5" x14ac:dyDescent="0.3">
      <c r="A18" s="1" t="s">
        <v>16</v>
      </c>
      <c r="B18" s="31" t="s">
        <v>27</v>
      </c>
      <c r="C18" s="60">
        <v>293555265</v>
      </c>
      <c r="D18" s="61">
        <v>343711736</v>
      </c>
      <c r="E18" s="62">
        <f t="shared" si="0"/>
        <v>50156471</v>
      </c>
      <c r="F18" s="60">
        <v>310563447</v>
      </c>
      <c r="G18" s="61">
        <v>357722327</v>
      </c>
      <c r="H18" s="62">
        <f t="shared" si="1"/>
        <v>47158880</v>
      </c>
      <c r="I18" s="62">
        <v>362718874</v>
      </c>
      <c r="J18" s="40">
        <f t="shared" si="2"/>
        <v>17.085870014969753</v>
      </c>
      <c r="K18" s="33">
        <f t="shared" si="3"/>
        <v>15.184942225348239</v>
      </c>
      <c r="L18" s="83">
        <v>50156471</v>
      </c>
      <c r="M18" s="81">
        <v>47158880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7224698</v>
      </c>
      <c r="D19" s="67">
        <v>-2909074</v>
      </c>
      <c r="E19" s="68">
        <f t="shared" si="0"/>
        <v>-10133772</v>
      </c>
      <c r="F19" s="69">
        <v>4068655</v>
      </c>
      <c r="G19" s="70">
        <v>-4366141</v>
      </c>
      <c r="H19" s="71">
        <f t="shared" si="1"/>
        <v>-8434796</v>
      </c>
      <c r="I19" s="71">
        <v>3472390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26399060</v>
      </c>
      <c r="M22" s="79">
        <v>11156968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10875846</v>
      </c>
      <c r="D23" s="58">
        <v>8079934</v>
      </c>
      <c r="E23" s="59">
        <f t="shared" si="0"/>
        <v>-2795912</v>
      </c>
      <c r="F23" s="57">
        <v>11408397</v>
      </c>
      <c r="G23" s="58">
        <v>10767343</v>
      </c>
      <c r="H23" s="59">
        <f t="shared" si="1"/>
        <v>-641054</v>
      </c>
      <c r="I23" s="59">
        <v>7848856</v>
      </c>
      <c r="J23" s="27">
        <f t="shared" si="2"/>
        <v>-25.707535763194883</v>
      </c>
      <c r="K23" s="28">
        <f t="shared" si="3"/>
        <v>-5.6191417602315203</v>
      </c>
      <c r="L23" s="78">
        <v>26399060</v>
      </c>
      <c r="M23" s="79">
        <v>11156968</v>
      </c>
      <c r="N23" s="29">
        <f t="shared" si="4"/>
        <v>-10.590952859685157</v>
      </c>
      <c r="O23" s="28">
        <f t="shared" si="5"/>
        <v>-5.7457725073693862</v>
      </c>
      <c r="Q23" s="30"/>
    </row>
    <row r="24" spans="1:17" x14ac:dyDescent="0.2">
      <c r="A24" s="4" t="s">
        <v>16</v>
      </c>
      <c r="B24" s="26" t="s">
        <v>32</v>
      </c>
      <c r="C24" s="57">
        <v>74441246</v>
      </c>
      <c r="D24" s="58">
        <v>103636218</v>
      </c>
      <c r="E24" s="59">
        <f t="shared" si="0"/>
        <v>29194972</v>
      </c>
      <c r="F24" s="57">
        <v>59063050</v>
      </c>
      <c r="G24" s="58">
        <v>70861072</v>
      </c>
      <c r="H24" s="59">
        <f t="shared" si="1"/>
        <v>11798022</v>
      </c>
      <c r="I24" s="59">
        <v>29474860</v>
      </c>
      <c r="J24" s="27">
        <f t="shared" si="2"/>
        <v>39.218811571208789</v>
      </c>
      <c r="K24" s="28">
        <f t="shared" si="3"/>
        <v>19.975300970742282</v>
      </c>
      <c r="L24" s="78">
        <v>26399060</v>
      </c>
      <c r="M24" s="79">
        <v>11156968</v>
      </c>
      <c r="N24" s="29">
        <f t="shared" si="4"/>
        <v>110.59095285968516</v>
      </c>
      <c r="O24" s="28">
        <f t="shared" si="5"/>
        <v>105.74577250736938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26399060</v>
      </c>
      <c r="M25" s="79">
        <v>11156968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85317092</v>
      </c>
      <c r="D26" s="61">
        <v>111716152</v>
      </c>
      <c r="E26" s="62">
        <f t="shared" si="0"/>
        <v>26399060</v>
      </c>
      <c r="F26" s="60">
        <v>70471447</v>
      </c>
      <c r="G26" s="61">
        <v>81628415</v>
      </c>
      <c r="H26" s="62">
        <f t="shared" si="1"/>
        <v>11156968</v>
      </c>
      <c r="I26" s="62">
        <v>37323716</v>
      </c>
      <c r="J26" s="40">
        <f t="shared" si="2"/>
        <v>30.942287625086895</v>
      </c>
      <c r="K26" s="33">
        <f t="shared" si="3"/>
        <v>15.831898556020851</v>
      </c>
      <c r="L26" s="83">
        <v>26399060</v>
      </c>
      <c r="M26" s="81">
        <v>11156968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59444067</v>
      </c>
      <c r="D28" s="58">
        <v>69990458</v>
      </c>
      <c r="E28" s="59">
        <f t="shared" si="0"/>
        <v>10546391</v>
      </c>
      <c r="F28" s="57">
        <v>52260050</v>
      </c>
      <c r="G28" s="58">
        <v>63451072</v>
      </c>
      <c r="H28" s="59">
        <f t="shared" si="1"/>
        <v>11191022</v>
      </c>
      <c r="I28" s="59">
        <v>21000000</v>
      </c>
      <c r="J28" s="27">
        <f t="shared" si="2"/>
        <v>17.741704987984754</v>
      </c>
      <c r="K28" s="28">
        <f t="shared" si="3"/>
        <v>21.414105038169691</v>
      </c>
      <c r="L28" s="78">
        <v>26399060</v>
      </c>
      <c r="M28" s="79">
        <v>11156968</v>
      </c>
      <c r="N28" s="29">
        <f t="shared" si="4"/>
        <v>39.949873215182663</v>
      </c>
      <c r="O28" s="28">
        <f t="shared" si="5"/>
        <v>100.30522629445562</v>
      </c>
      <c r="Q28" s="30"/>
    </row>
    <row r="29" spans="1:17" x14ac:dyDescent="0.2">
      <c r="A29" s="4" t="s">
        <v>16</v>
      </c>
      <c r="B29" s="26" t="s">
        <v>36</v>
      </c>
      <c r="C29" s="57">
        <v>7400000</v>
      </c>
      <c r="D29" s="58">
        <v>24736000</v>
      </c>
      <c r="E29" s="59">
        <f t="shared" si="0"/>
        <v>17336000</v>
      </c>
      <c r="F29" s="57">
        <v>7393000</v>
      </c>
      <c r="G29" s="58">
        <v>7569000</v>
      </c>
      <c r="H29" s="59">
        <f t="shared" si="1"/>
        <v>176000</v>
      </c>
      <c r="I29" s="59">
        <v>8641174</v>
      </c>
      <c r="J29" s="27">
        <f t="shared" si="2"/>
        <v>234.27027027027029</v>
      </c>
      <c r="K29" s="28">
        <f t="shared" si="3"/>
        <v>2.3806303259840389</v>
      </c>
      <c r="L29" s="78">
        <v>26399060</v>
      </c>
      <c r="M29" s="79">
        <v>11156968</v>
      </c>
      <c r="N29" s="29">
        <f t="shared" si="4"/>
        <v>65.6690048812344</v>
      </c>
      <c r="O29" s="28">
        <f t="shared" si="5"/>
        <v>1.5774895114873504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26399060</v>
      </c>
      <c r="M30" s="79">
        <v>11156968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7576252</v>
      </c>
      <c r="D31" s="58">
        <v>6259432</v>
      </c>
      <c r="E31" s="59">
        <f t="shared" si="0"/>
        <v>-1316820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-17.380889653617647</v>
      </c>
      <c r="K31" s="28">
        <f t="shared" si="3"/>
        <v>0</v>
      </c>
      <c r="L31" s="78">
        <v>26399060</v>
      </c>
      <c r="M31" s="79">
        <v>11156968</v>
      </c>
      <c r="N31" s="29">
        <f t="shared" si="4"/>
        <v>-4.9881321531903025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10896773</v>
      </c>
      <c r="D32" s="58">
        <v>10730262</v>
      </c>
      <c r="E32" s="59">
        <f t="shared" si="0"/>
        <v>-166511</v>
      </c>
      <c r="F32" s="57">
        <v>10818397</v>
      </c>
      <c r="G32" s="58">
        <v>10608343</v>
      </c>
      <c r="H32" s="59">
        <f t="shared" si="1"/>
        <v>-210054</v>
      </c>
      <c r="I32" s="59">
        <v>7682542</v>
      </c>
      <c r="J32" s="27">
        <f t="shared" si="2"/>
        <v>-1.5280762478946748</v>
      </c>
      <c r="K32" s="28">
        <f t="shared" si="3"/>
        <v>-1.9416370096235143</v>
      </c>
      <c r="L32" s="78">
        <v>26399060</v>
      </c>
      <c r="M32" s="79">
        <v>11156968</v>
      </c>
      <c r="N32" s="29">
        <f t="shared" si="4"/>
        <v>-0.63074594322676636</v>
      </c>
      <c r="O32" s="28">
        <f t="shared" si="5"/>
        <v>-1.8827158059429767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85317092</v>
      </c>
      <c r="D33" s="76">
        <v>111716152</v>
      </c>
      <c r="E33" s="77">
        <f t="shared" si="0"/>
        <v>26399060</v>
      </c>
      <c r="F33" s="75">
        <v>70471447</v>
      </c>
      <c r="G33" s="76">
        <v>81628415</v>
      </c>
      <c r="H33" s="77">
        <f t="shared" si="1"/>
        <v>11156968</v>
      </c>
      <c r="I33" s="77">
        <v>37323716</v>
      </c>
      <c r="J33" s="53">
        <f t="shared" si="2"/>
        <v>30.942287625086895</v>
      </c>
      <c r="K33" s="54">
        <f t="shared" si="3"/>
        <v>15.831898556020851</v>
      </c>
      <c r="L33" s="90">
        <v>26399060</v>
      </c>
      <c r="M33" s="91">
        <v>11156968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-2469000</v>
      </c>
      <c r="M8" s="79">
        <v>-6697000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-2469000</v>
      </c>
      <c r="M9" s="79">
        <v>-6697000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191790000</v>
      </c>
      <c r="D10" s="58">
        <v>189321000</v>
      </c>
      <c r="E10" s="59">
        <f t="shared" ref="E10:E33" si="0">$D10      -$C10</f>
        <v>-2469000</v>
      </c>
      <c r="F10" s="57">
        <v>201350000</v>
      </c>
      <c r="G10" s="58">
        <v>194653000</v>
      </c>
      <c r="H10" s="59">
        <f t="shared" ref="H10:H33" si="1">$G10      -$F10</f>
        <v>-6697000</v>
      </c>
      <c r="I10" s="59">
        <v>201753000</v>
      </c>
      <c r="J10" s="27">
        <f t="shared" ref="J10:J33" si="2">IF(($C10      =0),0,(($E10      /$C10      )*100))</f>
        <v>-1.2873455341780071</v>
      </c>
      <c r="K10" s="28">
        <f t="shared" ref="K10:K33" si="3">IF(($F10      =0),0,(($H10      /$F10      )*100))</f>
        <v>-3.326049168115222</v>
      </c>
      <c r="L10" s="78">
        <v>-2469000</v>
      </c>
      <c r="M10" s="79">
        <v>-6697000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191790000</v>
      </c>
      <c r="D11" s="61">
        <v>189321000</v>
      </c>
      <c r="E11" s="62">
        <f t="shared" si="0"/>
        <v>-2469000</v>
      </c>
      <c r="F11" s="60">
        <v>201350000</v>
      </c>
      <c r="G11" s="61">
        <v>194653000</v>
      </c>
      <c r="H11" s="62">
        <f t="shared" si="1"/>
        <v>-6697000</v>
      </c>
      <c r="I11" s="62">
        <v>201753000</v>
      </c>
      <c r="J11" s="32">
        <f t="shared" si="2"/>
        <v>-1.2873455341780071</v>
      </c>
      <c r="K11" s="33">
        <f t="shared" si="3"/>
        <v>-3.326049168115222</v>
      </c>
      <c r="L11" s="80">
        <v>-2469000</v>
      </c>
      <c r="M11" s="81">
        <v>-6697000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136749000</v>
      </c>
      <c r="D13" s="58">
        <v>137859000</v>
      </c>
      <c r="E13" s="59">
        <f t="shared" si="0"/>
        <v>1110000</v>
      </c>
      <c r="F13" s="57">
        <v>141525000</v>
      </c>
      <c r="G13" s="58">
        <v>142679000</v>
      </c>
      <c r="H13" s="59">
        <f t="shared" si="1"/>
        <v>1154000</v>
      </c>
      <c r="I13" s="59">
        <v>147666000</v>
      </c>
      <c r="J13" s="27">
        <f t="shared" si="2"/>
        <v>0.81170611850909324</v>
      </c>
      <c r="K13" s="28">
        <f t="shared" si="3"/>
        <v>0.81540363893305068</v>
      </c>
      <c r="L13" s="78">
        <v>1926000</v>
      </c>
      <c r="M13" s="79">
        <v>5181000</v>
      </c>
      <c r="N13" s="29">
        <f t="shared" si="4"/>
        <v>57.63239875389408</v>
      </c>
      <c r="O13" s="28">
        <f t="shared" si="5"/>
        <v>22.273692337386606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1926000</v>
      </c>
      <c r="M14" s="79">
        <v>5181000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1926000</v>
      </c>
      <c r="M15" s="79">
        <v>5181000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1926000</v>
      </c>
      <c r="M16" s="79">
        <v>5181000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53826000</v>
      </c>
      <c r="D17" s="58">
        <v>54642000</v>
      </c>
      <c r="E17" s="59">
        <f t="shared" si="0"/>
        <v>816000</v>
      </c>
      <c r="F17" s="57">
        <v>55787000</v>
      </c>
      <c r="G17" s="58">
        <v>59814000</v>
      </c>
      <c r="H17" s="59">
        <f t="shared" si="1"/>
        <v>4027000</v>
      </c>
      <c r="I17" s="59">
        <v>61934000</v>
      </c>
      <c r="J17" s="39">
        <f t="shared" si="2"/>
        <v>1.5159959870694459</v>
      </c>
      <c r="K17" s="28">
        <f t="shared" si="3"/>
        <v>7.2185276139602417</v>
      </c>
      <c r="L17" s="82">
        <v>1926000</v>
      </c>
      <c r="M17" s="79">
        <v>5181000</v>
      </c>
      <c r="N17" s="29">
        <f t="shared" si="4"/>
        <v>42.36760124610592</v>
      </c>
      <c r="O17" s="28">
        <f t="shared" si="5"/>
        <v>77.726307662613394</v>
      </c>
      <c r="Q17" s="30"/>
    </row>
    <row r="18" spans="1:17" ht="16.5" x14ac:dyDescent="0.3">
      <c r="A18" s="1" t="s">
        <v>16</v>
      </c>
      <c r="B18" s="31" t="s">
        <v>27</v>
      </c>
      <c r="C18" s="60">
        <v>190575000</v>
      </c>
      <c r="D18" s="61">
        <v>192501000</v>
      </c>
      <c r="E18" s="62">
        <f t="shared" si="0"/>
        <v>1926000</v>
      </c>
      <c r="F18" s="60">
        <v>197312000</v>
      </c>
      <c r="G18" s="61">
        <v>202493000</v>
      </c>
      <c r="H18" s="62">
        <f t="shared" si="1"/>
        <v>5181000</v>
      </c>
      <c r="I18" s="62">
        <v>209600000</v>
      </c>
      <c r="J18" s="40">
        <f t="shared" si="2"/>
        <v>1.0106257378984651</v>
      </c>
      <c r="K18" s="33">
        <f t="shared" si="3"/>
        <v>2.625790626013623</v>
      </c>
      <c r="L18" s="83">
        <v>1926000</v>
      </c>
      <c r="M18" s="81">
        <v>5181000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1215000</v>
      </c>
      <c r="D19" s="67">
        <v>-3180000</v>
      </c>
      <c r="E19" s="68">
        <f t="shared" si="0"/>
        <v>-4395000</v>
      </c>
      <c r="F19" s="69">
        <v>4038000</v>
      </c>
      <c r="G19" s="70">
        <v>-7840000</v>
      </c>
      <c r="H19" s="71">
        <f t="shared" si="1"/>
        <v>-11878000</v>
      </c>
      <c r="I19" s="71">
        <v>-7847000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1340000</v>
      </c>
      <c r="M22" s="79">
        <v>1232000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2860000</v>
      </c>
      <c r="D23" s="58">
        <v>4200000</v>
      </c>
      <c r="E23" s="59">
        <f t="shared" si="0"/>
        <v>1340000</v>
      </c>
      <c r="F23" s="57">
        <v>2961000</v>
      </c>
      <c r="G23" s="58">
        <v>4193000</v>
      </c>
      <c r="H23" s="59">
        <f t="shared" si="1"/>
        <v>1232000</v>
      </c>
      <c r="I23" s="59">
        <v>4339000</v>
      </c>
      <c r="J23" s="27">
        <f t="shared" si="2"/>
        <v>46.853146853146853</v>
      </c>
      <c r="K23" s="28">
        <f t="shared" si="3"/>
        <v>41.607565011820327</v>
      </c>
      <c r="L23" s="78">
        <v>1340000</v>
      </c>
      <c r="M23" s="79">
        <v>1232000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1340000</v>
      </c>
      <c r="M24" s="79">
        <v>1232000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1340000</v>
      </c>
      <c r="M25" s="79">
        <v>1232000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2860000</v>
      </c>
      <c r="D26" s="61">
        <v>4200000</v>
      </c>
      <c r="E26" s="62">
        <f t="shared" si="0"/>
        <v>1340000</v>
      </c>
      <c r="F26" s="60">
        <v>2961000</v>
      </c>
      <c r="G26" s="61">
        <v>4193000</v>
      </c>
      <c r="H26" s="62">
        <f t="shared" si="1"/>
        <v>1232000</v>
      </c>
      <c r="I26" s="62">
        <v>4339000</v>
      </c>
      <c r="J26" s="40">
        <f t="shared" si="2"/>
        <v>46.853146853146853</v>
      </c>
      <c r="K26" s="33">
        <f t="shared" si="3"/>
        <v>41.607565011820327</v>
      </c>
      <c r="L26" s="83">
        <v>1340000</v>
      </c>
      <c r="M26" s="81">
        <v>1232000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1340000</v>
      </c>
      <c r="M28" s="79">
        <v>1232000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1340000</v>
      </c>
      <c r="M29" s="79">
        <v>1232000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1340000</v>
      </c>
      <c r="M30" s="79">
        <v>1232000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1340000</v>
      </c>
      <c r="M31" s="79">
        <v>1232000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2860000</v>
      </c>
      <c r="D32" s="58">
        <v>4200000</v>
      </c>
      <c r="E32" s="59">
        <f t="shared" si="0"/>
        <v>1340000</v>
      </c>
      <c r="F32" s="57">
        <v>2961000</v>
      </c>
      <c r="G32" s="58">
        <v>4193000</v>
      </c>
      <c r="H32" s="59">
        <f t="shared" si="1"/>
        <v>1232000</v>
      </c>
      <c r="I32" s="59">
        <v>4339000</v>
      </c>
      <c r="J32" s="27">
        <f t="shared" si="2"/>
        <v>46.853146853146853</v>
      </c>
      <c r="K32" s="28">
        <f t="shared" si="3"/>
        <v>41.607565011820327</v>
      </c>
      <c r="L32" s="78">
        <v>1340000</v>
      </c>
      <c r="M32" s="79">
        <v>1232000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2860000</v>
      </c>
      <c r="D33" s="76">
        <v>4200000</v>
      </c>
      <c r="E33" s="77">
        <f t="shared" si="0"/>
        <v>1340000</v>
      </c>
      <c r="F33" s="75">
        <v>2961000</v>
      </c>
      <c r="G33" s="76">
        <v>4193000</v>
      </c>
      <c r="H33" s="77">
        <f t="shared" si="1"/>
        <v>1232000</v>
      </c>
      <c r="I33" s="77">
        <v>4339000</v>
      </c>
      <c r="J33" s="53">
        <f t="shared" si="2"/>
        <v>46.853146853146853</v>
      </c>
      <c r="K33" s="54">
        <f t="shared" si="3"/>
        <v>41.607565011820327</v>
      </c>
      <c r="L33" s="90">
        <v>1340000</v>
      </c>
      <c r="M33" s="91">
        <v>1232000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8575725793</v>
      </c>
      <c r="D8" s="58">
        <v>8921125193</v>
      </c>
      <c r="E8" s="59">
        <f>$D8       -$C8</f>
        <v>345399400</v>
      </c>
      <c r="F8" s="57">
        <v>8978784903</v>
      </c>
      <c r="G8" s="58">
        <v>9331496952</v>
      </c>
      <c r="H8" s="59">
        <f>$G8       -$F8</f>
        <v>352712049</v>
      </c>
      <c r="I8" s="59">
        <v>9760745820</v>
      </c>
      <c r="J8" s="27">
        <f>IF(($C8       =0),0,(($E8       /$C8       )*100))</f>
        <v>4.0276404392726128</v>
      </c>
      <c r="K8" s="28">
        <f>IF(($F8       =0),0,(($H8       /$F8       )*100))</f>
        <v>3.9282826441487813</v>
      </c>
      <c r="L8" s="78">
        <v>-457431916</v>
      </c>
      <c r="M8" s="79">
        <v>-2202787952</v>
      </c>
      <c r="N8" s="29">
        <f>IF(($L8       =0),0,(($E8       /$L8       )*100))</f>
        <v>-75.508373578375327</v>
      </c>
      <c r="O8" s="28">
        <f>IF(($M8       =0),0,(($H8       /$M8       )*100))</f>
        <v>-16.012074547609473</v>
      </c>
      <c r="Q8" s="30"/>
    </row>
    <row r="9" spans="1:17" x14ac:dyDescent="0.2">
      <c r="A9" s="1" t="s">
        <v>16</v>
      </c>
      <c r="B9" s="26" t="s">
        <v>19</v>
      </c>
      <c r="C9" s="57">
        <v>39558601513</v>
      </c>
      <c r="D9" s="58">
        <v>40240671539</v>
      </c>
      <c r="E9" s="59">
        <f>$D9       -$C9</f>
        <v>682070026</v>
      </c>
      <c r="F9" s="57">
        <v>44645153960</v>
      </c>
      <c r="G9" s="58">
        <v>44100879240</v>
      </c>
      <c r="H9" s="59">
        <f>$G9       -$F9</f>
        <v>-544274720</v>
      </c>
      <c r="I9" s="59">
        <v>48688176238</v>
      </c>
      <c r="J9" s="27">
        <f>IF(($C9       =0),0,(($E9       /$C9       )*100))</f>
        <v>1.7242015640412711</v>
      </c>
      <c r="K9" s="28">
        <f>IF(($F9       =0),0,(($H9       /$F9       )*100))</f>
        <v>-1.2191126510340744</v>
      </c>
      <c r="L9" s="78">
        <v>-457431916</v>
      </c>
      <c r="M9" s="79">
        <v>-2202787952</v>
      </c>
      <c r="N9" s="29">
        <f>IF(($L9       =0),0,(($E9       /$L9       )*100))</f>
        <v>-149.10853443816106</v>
      </c>
      <c r="O9" s="28">
        <f>IF(($M9       =0),0,(($H9       /$M9       )*100))</f>
        <v>24.708448196560685</v>
      </c>
      <c r="Q9" s="30"/>
    </row>
    <row r="10" spans="1:17" x14ac:dyDescent="0.2">
      <c r="A10" s="1" t="s">
        <v>16</v>
      </c>
      <c r="B10" s="26" t="s">
        <v>20</v>
      </c>
      <c r="C10" s="57">
        <v>12996084137</v>
      </c>
      <c r="D10" s="58">
        <v>11511182795</v>
      </c>
      <c r="E10" s="59">
        <f t="shared" ref="E10:E33" si="0">$D10      -$C10</f>
        <v>-1484901342</v>
      </c>
      <c r="F10" s="57">
        <v>13851896699</v>
      </c>
      <c r="G10" s="58">
        <v>11840671418</v>
      </c>
      <c r="H10" s="59">
        <f t="shared" ref="H10:H33" si="1">$G10      -$F10</f>
        <v>-2011225281</v>
      </c>
      <c r="I10" s="59">
        <v>12333012983</v>
      </c>
      <c r="J10" s="27">
        <f t="shared" ref="J10:J33" si="2">IF(($C10      =0),0,(($E10      /$C10      )*100))</f>
        <v>-11.42575968535375</v>
      </c>
      <c r="K10" s="28">
        <f t="shared" ref="K10:K33" si="3">IF(($F10      =0),0,(($H10      /$F10      )*100))</f>
        <v>-14.519493789938492</v>
      </c>
      <c r="L10" s="78">
        <v>-457431916</v>
      </c>
      <c r="M10" s="79">
        <v>-2202787952</v>
      </c>
      <c r="N10" s="29">
        <f t="shared" ref="N10:N33" si="4">IF(($L10      =0),0,(($E10      /$L10      )*100))</f>
        <v>324.6169080165364</v>
      </c>
      <c r="O10" s="28">
        <f t="shared" ref="O10:O33" si="5">IF(($M10      =0),0,(($H10      /$M10      )*100))</f>
        <v>91.303626351048791</v>
      </c>
      <c r="Q10" s="30"/>
    </row>
    <row r="11" spans="1:17" ht="16.5" x14ac:dyDescent="0.3">
      <c r="A11" s="4" t="s">
        <v>16</v>
      </c>
      <c r="B11" s="31" t="s">
        <v>21</v>
      </c>
      <c r="C11" s="60">
        <v>61130411443</v>
      </c>
      <c r="D11" s="61">
        <v>60672979527</v>
      </c>
      <c r="E11" s="62">
        <f t="shared" si="0"/>
        <v>-457431916</v>
      </c>
      <c r="F11" s="60">
        <v>67475835562</v>
      </c>
      <c r="G11" s="61">
        <v>65273047610</v>
      </c>
      <c r="H11" s="62">
        <f t="shared" si="1"/>
        <v>-2202787952</v>
      </c>
      <c r="I11" s="62">
        <v>70781935041</v>
      </c>
      <c r="J11" s="32">
        <f t="shared" si="2"/>
        <v>-0.74828862623724457</v>
      </c>
      <c r="K11" s="33">
        <f t="shared" si="3"/>
        <v>-3.2645582431891098</v>
      </c>
      <c r="L11" s="80">
        <v>-457431916</v>
      </c>
      <c r="M11" s="81">
        <v>-2202787952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12192180767</v>
      </c>
      <c r="D13" s="58">
        <v>12234764470</v>
      </c>
      <c r="E13" s="59">
        <f t="shared" si="0"/>
        <v>42583703</v>
      </c>
      <c r="F13" s="57">
        <v>13092922260</v>
      </c>
      <c r="G13" s="58">
        <v>12800587405</v>
      </c>
      <c r="H13" s="59">
        <f t="shared" si="1"/>
        <v>-292334855</v>
      </c>
      <c r="I13" s="59">
        <v>13406292335</v>
      </c>
      <c r="J13" s="27">
        <f t="shared" si="2"/>
        <v>0.34927060067268112</v>
      </c>
      <c r="K13" s="28">
        <f t="shared" si="3"/>
        <v>-2.2327701119337435</v>
      </c>
      <c r="L13" s="78">
        <v>-638611371</v>
      </c>
      <c r="M13" s="79">
        <v>-2392247353</v>
      </c>
      <c r="N13" s="29">
        <f t="shared" si="4"/>
        <v>-6.6681717447840434</v>
      </c>
      <c r="O13" s="28">
        <f t="shared" si="5"/>
        <v>12.220093153552755</v>
      </c>
      <c r="Q13" s="30"/>
    </row>
    <row r="14" spans="1:17" x14ac:dyDescent="0.2">
      <c r="A14" s="1" t="s">
        <v>16</v>
      </c>
      <c r="B14" s="26" t="s">
        <v>24</v>
      </c>
      <c r="C14" s="57">
        <v>6691375096</v>
      </c>
      <c r="D14" s="58">
        <v>6697965249</v>
      </c>
      <c r="E14" s="59">
        <f t="shared" si="0"/>
        <v>6590153</v>
      </c>
      <c r="F14" s="57">
        <v>7005839437</v>
      </c>
      <c r="G14" s="58">
        <v>7196192201</v>
      </c>
      <c r="H14" s="59">
        <f t="shared" si="1"/>
        <v>190352764</v>
      </c>
      <c r="I14" s="59">
        <v>7986944453</v>
      </c>
      <c r="J14" s="27">
        <f t="shared" si="2"/>
        <v>9.8487275118375753E-2</v>
      </c>
      <c r="K14" s="28">
        <f t="shared" si="3"/>
        <v>2.7170586153414868</v>
      </c>
      <c r="L14" s="78">
        <v>-638611371</v>
      </c>
      <c r="M14" s="79">
        <v>-2392247353</v>
      </c>
      <c r="N14" s="29">
        <f t="shared" si="4"/>
        <v>-1.0319504630305119</v>
      </c>
      <c r="O14" s="28">
        <f t="shared" si="5"/>
        <v>-7.9570686434781894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-638611371</v>
      </c>
      <c r="M15" s="79">
        <v>-2392247353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21526784731</v>
      </c>
      <c r="D16" s="58">
        <v>20265459072</v>
      </c>
      <c r="E16" s="59">
        <f t="shared" si="0"/>
        <v>-1261325659</v>
      </c>
      <c r="F16" s="57">
        <v>25541530083</v>
      </c>
      <c r="G16" s="58">
        <v>22843225466</v>
      </c>
      <c r="H16" s="59">
        <f t="shared" si="1"/>
        <v>-2698304617</v>
      </c>
      <c r="I16" s="59">
        <v>25748883745</v>
      </c>
      <c r="J16" s="27">
        <f t="shared" si="2"/>
        <v>-5.8593314085758808</v>
      </c>
      <c r="K16" s="28">
        <f t="shared" si="3"/>
        <v>-10.564381257628511</v>
      </c>
      <c r="L16" s="78">
        <v>-638611371</v>
      </c>
      <c r="M16" s="79">
        <v>-2392247353</v>
      </c>
      <c r="N16" s="29">
        <f t="shared" si="4"/>
        <v>197.51067962114317</v>
      </c>
      <c r="O16" s="28">
        <f t="shared" si="5"/>
        <v>112.79371314242186</v>
      </c>
      <c r="Q16" s="30"/>
    </row>
    <row r="17" spans="1:17" x14ac:dyDescent="0.2">
      <c r="A17" s="1" t="s">
        <v>16</v>
      </c>
      <c r="B17" s="26" t="s">
        <v>26</v>
      </c>
      <c r="C17" s="57">
        <v>20301647291</v>
      </c>
      <c r="D17" s="58">
        <v>20875187723</v>
      </c>
      <c r="E17" s="59">
        <f t="shared" si="0"/>
        <v>573540432</v>
      </c>
      <c r="F17" s="57">
        <v>21397461317</v>
      </c>
      <c r="G17" s="58">
        <v>21805500672</v>
      </c>
      <c r="H17" s="59">
        <f t="shared" si="1"/>
        <v>408039355</v>
      </c>
      <c r="I17" s="59">
        <v>22983871216</v>
      </c>
      <c r="J17" s="39">
        <f t="shared" si="2"/>
        <v>2.8250930763350341</v>
      </c>
      <c r="K17" s="28">
        <f t="shared" si="3"/>
        <v>1.9069521797701212</v>
      </c>
      <c r="L17" s="82">
        <v>-638611371</v>
      </c>
      <c r="M17" s="79">
        <v>-2392247353</v>
      </c>
      <c r="N17" s="29">
        <f t="shared" si="4"/>
        <v>-89.810557413328624</v>
      </c>
      <c r="O17" s="28">
        <f t="shared" si="5"/>
        <v>-17.056737652496423</v>
      </c>
      <c r="Q17" s="30"/>
    </row>
    <row r="18" spans="1:17" ht="16.5" x14ac:dyDescent="0.3">
      <c r="A18" s="1" t="s">
        <v>16</v>
      </c>
      <c r="B18" s="31" t="s">
        <v>27</v>
      </c>
      <c r="C18" s="60">
        <v>60711987885</v>
      </c>
      <c r="D18" s="61">
        <v>60073376514</v>
      </c>
      <c r="E18" s="62">
        <f t="shared" si="0"/>
        <v>-638611371</v>
      </c>
      <c r="F18" s="60">
        <v>67037753097</v>
      </c>
      <c r="G18" s="61">
        <v>64645505744</v>
      </c>
      <c r="H18" s="62">
        <f t="shared" si="1"/>
        <v>-2392247353</v>
      </c>
      <c r="I18" s="62">
        <v>70125991749</v>
      </c>
      <c r="J18" s="40">
        <f t="shared" si="2"/>
        <v>-1.0518703031263792</v>
      </c>
      <c r="K18" s="33">
        <f t="shared" si="3"/>
        <v>-3.5685076579737802</v>
      </c>
      <c r="L18" s="83">
        <v>-638611371</v>
      </c>
      <c r="M18" s="81">
        <v>-2392247353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418423558</v>
      </c>
      <c r="D19" s="67">
        <v>599603013</v>
      </c>
      <c r="E19" s="68">
        <f t="shared" si="0"/>
        <v>181179455</v>
      </c>
      <c r="F19" s="69">
        <v>438082465</v>
      </c>
      <c r="G19" s="70">
        <v>627541866</v>
      </c>
      <c r="H19" s="71">
        <f t="shared" si="1"/>
        <v>189459401</v>
      </c>
      <c r="I19" s="71">
        <v>655943292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101717901</v>
      </c>
      <c r="M22" s="79">
        <v>21968643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394552428</v>
      </c>
      <c r="D23" s="58">
        <v>509334403</v>
      </c>
      <c r="E23" s="59">
        <f t="shared" si="0"/>
        <v>114781975</v>
      </c>
      <c r="F23" s="57">
        <v>435387525</v>
      </c>
      <c r="G23" s="58">
        <v>490323123</v>
      </c>
      <c r="H23" s="59">
        <f t="shared" si="1"/>
        <v>54935598</v>
      </c>
      <c r="I23" s="59">
        <v>528674769</v>
      </c>
      <c r="J23" s="27">
        <f t="shared" si="2"/>
        <v>29.091691459569475</v>
      </c>
      <c r="K23" s="28">
        <f t="shared" si="3"/>
        <v>12.617632533224283</v>
      </c>
      <c r="L23" s="78">
        <v>101717901</v>
      </c>
      <c r="M23" s="79">
        <v>21968643</v>
      </c>
      <c r="N23" s="29">
        <f t="shared" si="4"/>
        <v>112.84343647633861</v>
      </c>
      <c r="O23" s="28">
        <f t="shared" si="5"/>
        <v>250.06368395171245</v>
      </c>
      <c r="Q23" s="30"/>
    </row>
    <row r="24" spans="1:17" x14ac:dyDescent="0.2">
      <c r="A24" s="4" t="s">
        <v>16</v>
      </c>
      <c r="B24" s="26" t="s">
        <v>32</v>
      </c>
      <c r="C24" s="57">
        <v>2414043014</v>
      </c>
      <c r="D24" s="58">
        <v>2400978940</v>
      </c>
      <c r="E24" s="59">
        <f t="shared" si="0"/>
        <v>-13064074</v>
      </c>
      <c r="F24" s="57">
        <v>2480780955</v>
      </c>
      <c r="G24" s="58">
        <v>2447814000</v>
      </c>
      <c r="H24" s="59">
        <f t="shared" si="1"/>
        <v>-32966955</v>
      </c>
      <c r="I24" s="59">
        <v>2759185000</v>
      </c>
      <c r="J24" s="27">
        <f t="shared" si="2"/>
        <v>-0.54116989317241726</v>
      </c>
      <c r="K24" s="28">
        <f t="shared" si="3"/>
        <v>-1.3288942312119614</v>
      </c>
      <c r="L24" s="78">
        <v>101717901</v>
      </c>
      <c r="M24" s="79">
        <v>21968643</v>
      </c>
      <c r="N24" s="29">
        <f t="shared" si="4"/>
        <v>-12.843436476338615</v>
      </c>
      <c r="O24" s="28">
        <f t="shared" si="5"/>
        <v>-150.06368395171245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101717901</v>
      </c>
      <c r="M25" s="79">
        <v>21968643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2808595442</v>
      </c>
      <c r="D26" s="61">
        <v>2910313343</v>
      </c>
      <c r="E26" s="62">
        <f t="shared" si="0"/>
        <v>101717901</v>
      </c>
      <c r="F26" s="60">
        <v>2916168480</v>
      </c>
      <c r="G26" s="61">
        <v>2938137123</v>
      </c>
      <c r="H26" s="62">
        <f t="shared" si="1"/>
        <v>21968643</v>
      </c>
      <c r="I26" s="62">
        <v>3287859769</v>
      </c>
      <c r="J26" s="40">
        <f t="shared" si="2"/>
        <v>3.621664390638144</v>
      </c>
      <c r="K26" s="33">
        <f t="shared" si="3"/>
        <v>0.7533392926597986</v>
      </c>
      <c r="L26" s="83">
        <v>101717901</v>
      </c>
      <c r="M26" s="81">
        <v>21968643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430000000</v>
      </c>
      <c r="D28" s="58">
        <v>435000000</v>
      </c>
      <c r="E28" s="59">
        <f t="shared" si="0"/>
        <v>5000000</v>
      </c>
      <c r="F28" s="57">
        <v>481292000</v>
      </c>
      <c r="G28" s="58">
        <v>479792000</v>
      </c>
      <c r="H28" s="59">
        <f t="shared" si="1"/>
        <v>-1500000</v>
      </c>
      <c r="I28" s="59">
        <v>554493000</v>
      </c>
      <c r="J28" s="27">
        <f t="shared" si="2"/>
        <v>1.1627906976744187</v>
      </c>
      <c r="K28" s="28">
        <f t="shared" si="3"/>
        <v>-0.31166111217306752</v>
      </c>
      <c r="L28" s="78">
        <v>101717901</v>
      </c>
      <c r="M28" s="79">
        <v>21968643</v>
      </c>
      <c r="N28" s="29">
        <f t="shared" si="4"/>
        <v>4.9155556208341338</v>
      </c>
      <c r="O28" s="28">
        <f t="shared" si="5"/>
        <v>-6.827913767818977</v>
      </c>
      <c r="Q28" s="30"/>
    </row>
    <row r="29" spans="1:17" x14ac:dyDescent="0.2">
      <c r="A29" s="4" t="s">
        <v>16</v>
      </c>
      <c r="B29" s="26" t="s">
        <v>36</v>
      </c>
      <c r="C29" s="57">
        <v>495076653</v>
      </c>
      <c r="D29" s="58">
        <v>467841373</v>
      </c>
      <c r="E29" s="59">
        <f t="shared" si="0"/>
        <v>-27235280</v>
      </c>
      <c r="F29" s="57">
        <v>503376483</v>
      </c>
      <c r="G29" s="58">
        <v>438431652</v>
      </c>
      <c r="H29" s="59">
        <f t="shared" si="1"/>
        <v>-64944831</v>
      </c>
      <c r="I29" s="59">
        <v>582009492</v>
      </c>
      <c r="J29" s="27">
        <f t="shared" si="2"/>
        <v>-5.5012248779988422</v>
      </c>
      <c r="K29" s="28">
        <f t="shared" si="3"/>
        <v>-12.901840509700568</v>
      </c>
      <c r="L29" s="78">
        <v>101717901</v>
      </c>
      <c r="M29" s="79">
        <v>21968643</v>
      </c>
      <c r="N29" s="29">
        <f t="shared" si="4"/>
        <v>-26.775306737798292</v>
      </c>
      <c r="O29" s="28">
        <f t="shared" si="5"/>
        <v>-295.62513715571782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101717901</v>
      </c>
      <c r="M30" s="79">
        <v>21968643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450423355</v>
      </c>
      <c r="D31" s="58">
        <v>566123355</v>
      </c>
      <c r="E31" s="59">
        <f t="shared" si="0"/>
        <v>115700000</v>
      </c>
      <c r="F31" s="57">
        <v>446750000</v>
      </c>
      <c r="G31" s="58">
        <v>545550000</v>
      </c>
      <c r="H31" s="59">
        <f t="shared" si="1"/>
        <v>98800000</v>
      </c>
      <c r="I31" s="59">
        <v>564400000</v>
      </c>
      <c r="J31" s="27">
        <f t="shared" si="2"/>
        <v>25.686945118554078</v>
      </c>
      <c r="K31" s="28">
        <f t="shared" si="3"/>
        <v>22.115277000559598</v>
      </c>
      <c r="L31" s="78">
        <v>101717901</v>
      </c>
      <c r="M31" s="79">
        <v>21968643</v>
      </c>
      <c r="N31" s="29">
        <f t="shared" si="4"/>
        <v>113.74595706610187</v>
      </c>
      <c r="O31" s="28">
        <f t="shared" si="5"/>
        <v>449.7319201736766</v>
      </c>
      <c r="Q31" s="30"/>
    </row>
    <row r="32" spans="1:17" x14ac:dyDescent="0.2">
      <c r="A32" s="4" t="s">
        <v>16</v>
      </c>
      <c r="B32" s="26" t="s">
        <v>39</v>
      </c>
      <c r="C32" s="57">
        <v>1433095434</v>
      </c>
      <c r="D32" s="58">
        <v>1441348615</v>
      </c>
      <c r="E32" s="59">
        <f t="shared" si="0"/>
        <v>8253181</v>
      </c>
      <c r="F32" s="57">
        <v>1484749997</v>
      </c>
      <c r="G32" s="58">
        <v>1474363471</v>
      </c>
      <c r="H32" s="59">
        <f t="shared" si="1"/>
        <v>-10386526</v>
      </c>
      <c r="I32" s="59">
        <v>1586957277</v>
      </c>
      <c r="J32" s="27">
        <f t="shared" si="2"/>
        <v>0.57589891113978664</v>
      </c>
      <c r="K32" s="28">
        <f t="shared" si="3"/>
        <v>-0.69954713055978535</v>
      </c>
      <c r="L32" s="78">
        <v>101717901</v>
      </c>
      <c r="M32" s="79">
        <v>21968643</v>
      </c>
      <c r="N32" s="29">
        <f t="shared" si="4"/>
        <v>8.1137940508622961</v>
      </c>
      <c r="O32" s="28">
        <f t="shared" si="5"/>
        <v>-47.278869250139849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2808595442</v>
      </c>
      <c r="D33" s="76">
        <v>2910313343</v>
      </c>
      <c r="E33" s="77">
        <f t="shared" si="0"/>
        <v>101717901</v>
      </c>
      <c r="F33" s="75">
        <v>2916168480</v>
      </c>
      <c r="G33" s="76">
        <v>2938137123</v>
      </c>
      <c r="H33" s="77">
        <f t="shared" si="1"/>
        <v>21968643</v>
      </c>
      <c r="I33" s="77">
        <v>3287859769</v>
      </c>
      <c r="J33" s="53">
        <f t="shared" si="2"/>
        <v>3.621664390638144</v>
      </c>
      <c r="K33" s="54">
        <f t="shared" si="3"/>
        <v>0.7533392926597986</v>
      </c>
      <c r="L33" s="90">
        <v>101717901</v>
      </c>
      <c r="M33" s="91">
        <v>21968643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17175030000</v>
      </c>
      <c r="D8" s="58">
        <v>16988686894</v>
      </c>
      <c r="E8" s="59">
        <f>$D8       -$C8</f>
        <v>-186343106</v>
      </c>
      <c r="F8" s="57">
        <v>17982256000</v>
      </c>
      <c r="G8" s="58">
        <v>17753177000</v>
      </c>
      <c r="H8" s="59">
        <f>$G8       -$F8</f>
        <v>-229079000</v>
      </c>
      <c r="I8" s="59">
        <v>18552070000</v>
      </c>
      <c r="J8" s="27">
        <f>IF(($C8       =0),0,(($E8       /$C8       )*100))</f>
        <v>-1.0849652431465913</v>
      </c>
      <c r="K8" s="28">
        <f>IF(($F8       =0),0,(($H8       /$F8       )*100))</f>
        <v>-1.2739169100918148</v>
      </c>
      <c r="L8" s="78">
        <v>-3961918877</v>
      </c>
      <c r="M8" s="79">
        <v>-4302361720</v>
      </c>
      <c r="N8" s="29">
        <f>IF(($L8       =0),0,(($E8       /$L8       )*100))</f>
        <v>4.7033549092024982</v>
      </c>
      <c r="O8" s="28">
        <f>IF(($M8       =0),0,(($H8       /$M8       )*100))</f>
        <v>5.3244941943189286</v>
      </c>
      <c r="Q8" s="30"/>
    </row>
    <row r="9" spans="1:17" x14ac:dyDescent="0.2">
      <c r="A9" s="1" t="s">
        <v>16</v>
      </c>
      <c r="B9" s="26" t="s">
        <v>19</v>
      </c>
      <c r="C9" s="57">
        <v>45089119281</v>
      </c>
      <c r="D9" s="58">
        <v>42439927000</v>
      </c>
      <c r="E9" s="59">
        <f>$D9       -$C9</f>
        <v>-2649192281</v>
      </c>
      <c r="F9" s="57">
        <v>48973286041</v>
      </c>
      <c r="G9" s="58">
        <v>46300397421</v>
      </c>
      <c r="H9" s="59">
        <f>$G9       -$F9</f>
        <v>-2672888620</v>
      </c>
      <c r="I9" s="59">
        <v>50546003303</v>
      </c>
      <c r="J9" s="27">
        <f>IF(($C9       =0),0,(($E9       /$C9       )*100))</f>
        <v>-5.8754580334336604</v>
      </c>
      <c r="K9" s="28">
        <f>IF(($F9       =0),0,(($H9       /$F9       )*100))</f>
        <v>-5.4578502609816333</v>
      </c>
      <c r="L9" s="78">
        <v>-3961918877</v>
      </c>
      <c r="M9" s="79">
        <v>-4302361720</v>
      </c>
      <c r="N9" s="29">
        <f>IF(($L9       =0),0,(($E9       /$L9       )*100))</f>
        <v>66.866393867357317</v>
      </c>
      <c r="O9" s="28">
        <f>IF(($M9       =0),0,(($H9       /$M9       )*100))</f>
        <v>62.126078511129933</v>
      </c>
      <c r="Q9" s="30"/>
    </row>
    <row r="10" spans="1:17" x14ac:dyDescent="0.2">
      <c r="A10" s="1" t="s">
        <v>16</v>
      </c>
      <c r="B10" s="26" t="s">
        <v>20</v>
      </c>
      <c r="C10" s="57">
        <v>18066621000</v>
      </c>
      <c r="D10" s="58">
        <v>16940237510</v>
      </c>
      <c r="E10" s="59">
        <f t="shared" ref="E10:E33" si="0">$D10      -$C10</f>
        <v>-1126383490</v>
      </c>
      <c r="F10" s="57">
        <v>19413382100</v>
      </c>
      <c r="G10" s="58">
        <v>18012988000</v>
      </c>
      <c r="H10" s="59">
        <f t="shared" ref="H10:H33" si="1">$G10      -$F10</f>
        <v>-1400394100</v>
      </c>
      <c r="I10" s="59">
        <v>19494182000</v>
      </c>
      <c r="J10" s="27">
        <f t="shared" ref="J10:J33" si="2">IF(($C10      =0),0,(($E10      /$C10      )*100))</f>
        <v>-6.2346107221710136</v>
      </c>
      <c r="K10" s="28">
        <f t="shared" ref="K10:K33" si="3">IF(($F10      =0),0,(($H10      /$F10      )*100))</f>
        <v>-7.2135503890380859</v>
      </c>
      <c r="L10" s="78">
        <v>-3961918877</v>
      </c>
      <c r="M10" s="79">
        <v>-4302361720</v>
      </c>
      <c r="N10" s="29">
        <f t="shared" ref="N10:N33" si="4">IF(($L10      =0),0,(($E10      /$L10      )*100))</f>
        <v>28.430251223440184</v>
      </c>
      <c r="O10" s="28">
        <f t="shared" ref="O10:O33" si="5">IF(($M10      =0),0,(($H10      /$M10      )*100))</f>
        <v>32.549427294551144</v>
      </c>
      <c r="Q10" s="30"/>
    </row>
    <row r="11" spans="1:17" ht="16.5" x14ac:dyDescent="0.3">
      <c r="A11" s="4" t="s">
        <v>16</v>
      </c>
      <c r="B11" s="31" t="s">
        <v>21</v>
      </c>
      <c r="C11" s="60">
        <v>80330770281</v>
      </c>
      <c r="D11" s="61">
        <v>76368851404</v>
      </c>
      <c r="E11" s="62">
        <f t="shared" si="0"/>
        <v>-3961918877</v>
      </c>
      <c r="F11" s="60">
        <v>86368924141</v>
      </c>
      <c r="G11" s="61">
        <v>82066562421</v>
      </c>
      <c r="H11" s="62">
        <f t="shared" si="1"/>
        <v>-4302361720</v>
      </c>
      <c r="I11" s="62">
        <v>88592255303</v>
      </c>
      <c r="J11" s="32">
        <f t="shared" si="2"/>
        <v>-4.932006581215469</v>
      </c>
      <c r="K11" s="33">
        <f t="shared" si="3"/>
        <v>-4.9813769973286437</v>
      </c>
      <c r="L11" s="80">
        <v>-3961918877</v>
      </c>
      <c r="M11" s="81">
        <v>-4302361720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20300039203</v>
      </c>
      <c r="D13" s="58">
        <v>19994315991</v>
      </c>
      <c r="E13" s="59">
        <f t="shared" si="0"/>
        <v>-305723212</v>
      </c>
      <c r="F13" s="57">
        <v>21419330470</v>
      </c>
      <c r="G13" s="58">
        <v>21096888176</v>
      </c>
      <c r="H13" s="59">
        <f t="shared" si="1"/>
        <v>-322442294</v>
      </c>
      <c r="I13" s="59">
        <v>22043664040</v>
      </c>
      <c r="J13" s="27">
        <f t="shared" si="2"/>
        <v>-1.5060227664723884</v>
      </c>
      <c r="K13" s="28">
        <f t="shared" si="3"/>
        <v>-1.5053798924836328</v>
      </c>
      <c r="L13" s="78">
        <v>-1542077150</v>
      </c>
      <c r="M13" s="79">
        <v>300977233</v>
      </c>
      <c r="N13" s="29">
        <f t="shared" si="4"/>
        <v>19.825416127850673</v>
      </c>
      <c r="O13" s="28">
        <f t="shared" si="5"/>
        <v>-107.13178893501222</v>
      </c>
      <c r="Q13" s="30"/>
    </row>
    <row r="14" spans="1:17" x14ac:dyDescent="0.2">
      <c r="A14" s="1" t="s">
        <v>16</v>
      </c>
      <c r="B14" s="26" t="s">
        <v>24</v>
      </c>
      <c r="C14" s="57">
        <v>8268696861</v>
      </c>
      <c r="D14" s="58">
        <v>8679482000</v>
      </c>
      <c r="E14" s="59">
        <f t="shared" si="0"/>
        <v>410785139</v>
      </c>
      <c r="F14" s="57">
        <v>8506041195</v>
      </c>
      <c r="G14" s="58">
        <v>9057269000</v>
      </c>
      <c r="H14" s="59">
        <f t="shared" si="1"/>
        <v>551227805</v>
      </c>
      <c r="I14" s="59">
        <v>9376842000</v>
      </c>
      <c r="J14" s="27">
        <f t="shared" si="2"/>
        <v>4.9679549982960731</v>
      </c>
      <c r="K14" s="28">
        <f t="shared" si="3"/>
        <v>6.4804271736189261</v>
      </c>
      <c r="L14" s="78">
        <v>-1542077150</v>
      </c>
      <c r="M14" s="79">
        <v>300977233</v>
      </c>
      <c r="N14" s="29">
        <f t="shared" si="4"/>
        <v>-26.638429795811447</v>
      </c>
      <c r="O14" s="28">
        <f t="shared" si="5"/>
        <v>183.1460139046464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-1542077150</v>
      </c>
      <c r="M15" s="79">
        <v>300977233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17965585684</v>
      </c>
      <c r="D16" s="58">
        <v>15377574016</v>
      </c>
      <c r="E16" s="59">
        <f t="shared" si="0"/>
        <v>-2588011668</v>
      </c>
      <c r="F16" s="57">
        <v>19018827182</v>
      </c>
      <c r="G16" s="58">
        <v>17336677171</v>
      </c>
      <c r="H16" s="59">
        <f t="shared" si="1"/>
        <v>-1682150011</v>
      </c>
      <c r="I16" s="59">
        <v>19545370000</v>
      </c>
      <c r="J16" s="27">
        <f t="shared" si="2"/>
        <v>-14.405384347168049</v>
      </c>
      <c r="K16" s="28">
        <f t="shared" si="3"/>
        <v>-8.8446569018306143</v>
      </c>
      <c r="L16" s="78">
        <v>-1542077150</v>
      </c>
      <c r="M16" s="79">
        <v>300977233</v>
      </c>
      <c r="N16" s="29">
        <f t="shared" si="4"/>
        <v>167.82634176247277</v>
      </c>
      <c r="O16" s="28">
        <f t="shared" si="5"/>
        <v>-558.89609796499121</v>
      </c>
      <c r="Q16" s="30"/>
    </row>
    <row r="17" spans="1:17" x14ac:dyDescent="0.2">
      <c r="A17" s="1" t="s">
        <v>16</v>
      </c>
      <c r="B17" s="26" t="s">
        <v>26</v>
      </c>
      <c r="C17" s="57">
        <v>30717671297</v>
      </c>
      <c r="D17" s="58">
        <v>31658543888</v>
      </c>
      <c r="E17" s="59">
        <f t="shared" si="0"/>
        <v>940872591</v>
      </c>
      <c r="F17" s="57">
        <v>31290682287</v>
      </c>
      <c r="G17" s="58">
        <v>33045024020</v>
      </c>
      <c r="H17" s="59">
        <f t="shared" si="1"/>
        <v>1754341733</v>
      </c>
      <c r="I17" s="59">
        <v>34629540560</v>
      </c>
      <c r="J17" s="39">
        <f t="shared" si="2"/>
        <v>3.0629684845019129</v>
      </c>
      <c r="K17" s="28">
        <f t="shared" si="3"/>
        <v>5.6065946945773613</v>
      </c>
      <c r="L17" s="82">
        <v>-1542077150</v>
      </c>
      <c r="M17" s="79">
        <v>300977233</v>
      </c>
      <c r="N17" s="29">
        <f t="shared" si="4"/>
        <v>-61.013328094511998</v>
      </c>
      <c r="O17" s="28">
        <f t="shared" si="5"/>
        <v>582.88187299535707</v>
      </c>
      <c r="Q17" s="30"/>
    </row>
    <row r="18" spans="1:17" ht="16.5" x14ac:dyDescent="0.3">
      <c r="A18" s="1" t="s">
        <v>16</v>
      </c>
      <c r="B18" s="31" t="s">
        <v>27</v>
      </c>
      <c r="C18" s="60">
        <v>77251993045</v>
      </c>
      <c r="D18" s="61">
        <v>75709915895</v>
      </c>
      <c r="E18" s="62">
        <f t="shared" si="0"/>
        <v>-1542077150</v>
      </c>
      <c r="F18" s="60">
        <v>80234881134</v>
      </c>
      <c r="G18" s="61">
        <v>80535858367</v>
      </c>
      <c r="H18" s="62">
        <f t="shared" si="1"/>
        <v>300977233</v>
      </c>
      <c r="I18" s="62">
        <v>85595416600</v>
      </c>
      <c r="J18" s="40">
        <f t="shared" si="2"/>
        <v>-1.9961648744799707</v>
      </c>
      <c r="K18" s="33">
        <f t="shared" si="3"/>
        <v>0.37512018307516271</v>
      </c>
      <c r="L18" s="83">
        <v>-1542077150</v>
      </c>
      <c r="M18" s="81">
        <v>300977233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3078777236</v>
      </c>
      <c r="D19" s="67">
        <v>658935509</v>
      </c>
      <c r="E19" s="68">
        <f t="shared" si="0"/>
        <v>-2419841727</v>
      </c>
      <c r="F19" s="69">
        <v>6134043007</v>
      </c>
      <c r="G19" s="70">
        <v>1530704054</v>
      </c>
      <c r="H19" s="71">
        <f t="shared" si="1"/>
        <v>-4603338953</v>
      </c>
      <c r="I19" s="71">
        <v>2996838703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2500000000</v>
      </c>
      <c r="D22" s="58">
        <v>2500000000</v>
      </c>
      <c r="E22" s="59">
        <f t="shared" si="0"/>
        <v>0</v>
      </c>
      <c r="F22" s="57">
        <v>2530000000</v>
      </c>
      <c r="G22" s="58">
        <v>2500000000</v>
      </c>
      <c r="H22" s="59">
        <f t="shared" si="1"/>
        <v>-30000000</v>
      </c>
      <c r="I22" s="59">
        <v>3000000000</v>
      </c>
      <c r="J22" s="27">
        <f t="shared" si="2"/>
        <v>0</v>
      </c>
      <c r="K22" s="28">
        <f t="shared" si="3"/>
        <v>-1.1857707509881421</v>
      </c>
      <c r="L22" s="78">
        <v>-684560000</v>
      </c>
      <c r="M22" s="79">
        <v>-771133000</v>
      </c>
      <c r="N22" s="29">
        <f t="shared" si="4"/>
        <v>0</v>
      </c>
      <c r="O22" s="28">
        <f t="shared" si="5"/>
        <v>3.8903794805824674</v>
      </c>
      <c r="Q22" s="30"/>
    </row>
    <row r="23" spans="1:17" x14ac:dyDescent="0.2">
      <c r="A23" s="4" t="s">
        <v>16</v>
      </c>
      <c r="B23" s="26" t="s">
        <v>31</v>
      </c>
      <c r="C23" s="57">
        <v>2250000000</v>
      </c>
      <c r="D23" s="58">
        <v>1220100000</v>
      </c>
      <c r="E23" s="59">
        <f t="shared" si="0"/>
        <v>-1029900000</v>
      </c>
      <c r="F23" s="57">
        <v>2500000000</v>
      </c>
      <c r="G23" s="58">
        <v>1500000000</v>
      </c>
      <c r="H23" s="59">
        <f t="shared" si="1"/>
        <v>-1000000000</v>
      </c>
      <c r="I23" s="59">
        <v>1500000000</v>
      </c>
      <c r="J23" s="27">
        <f t="shared" si="2"/>
        <v>-45.773333333333333</v>
      </c>
      <c r="K23" s="28">
        <f t="shared" si="3"/>
        <v>-40</v>
      </c>
      <c r="L23" s="78">
        <v>-684560000</v>
      </c>
      <c r="M23" s="79">
        <v>-771133000</v>
      </c>
      <c r="N23" s="29">
        <f t="shared" si="4"/>
        <v>150.44700245413111</v>
      </c>
      <c r="O23" s="28">
        <f t="shared" si="5"/>
        <v>129.67931601941558</v>
      </c>
      <c r="Q23" s="30"/>
    </row>
    <row r="24" spans="1:17" x14ac:dyDescent="0.2">
      <c r="A24" s="4" t="s">
        <v>16</v>
      </c>
      <c r="B24" s="26" t="s">
        <v>32</v>
      </c>
      <c r="C24" s="57">
        <v>3349386000</v>
      </c>
      <c r="D24" s="58">
        <v>3694726000</v>
      </c>
      <c r="E24" s="59">
        <f t="shared" si="0"/>
        <v>345340000</v>
      </c>
      <c r="F24" s="57">
        <v>3622054000</v>
      </c>
      <c r="G24" s="58">
        <v>3880921000</v>
      </c>
      <c r="H24" s="59">
        <f t="shared" si="1"/>
        <v>258867000</v>
      </c>
      <c r="I24" s="59">
        <v>2925162000</v>
      </c>
      <c r="J24" s="27">
        <f t="shared" si="2"/>
        <v>10.310546470308289</v>
      </c>
      <c r="K24" s="28">
        <f t="shared" si="3"/>
        <v>7.146966886744373</v>
      </c>
      <c r="L24" s="78">
        <v>-684560000</v>
      </c>
      <c r="M24" s="79">
        <v>-771133000</v>
      </c>
      <c r="N24" s="29">
        <f t="shared" si="4"/>
        <v>-50.447002454131116</v>
      </c>
      <c r="O24" s="28">
        <f t="shared" si="5"/>
        <v>-33.569695499998055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-684560000</v>
      </c>
      <c r="M25" s="79">
        <v>-771133000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8099386000</v>
      </c>
      <c r="D26" s="61">
        <v>7414826000</v>
      </c>
      <c r="E26" s="62">
        <f t="shared" si="0"/>
        <v>-684560000</v>
      </c>
      <c r="F26" s="60">
        <v>8652054000</v>
      </c>
      <c r="G26" s="61">
        <v>7880921000</v>
      </c>
      <c r="H26" s="62">
        <f t="shared" si="1"/>
        <v>-771133000</v>
      </c>
      <c r="I26" s="62">
        <v>7425162000</v>
      </c>
      <c r="J26" s="40">
        <f t="shared" si="2"/>
        <v>-8.4519987070624865</v>
      </c>
      <c r="K26" s="33">
        <f t="shared" si="3"/>
        <v>-8.9127159862848746</v>
      </c>
      <c r="L26" s="83">
        <v>-684560000</v>
      </c>
      <c r="M26" s="81">
        <v>-771133000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876000000</v>
      </c>
      <c r="D28" s="58">
        <v>938516000</v>
      </c>
      <c r="E28" s="59">
        <f t="shared" si="0"/>
        <v>62516000</v>
      </c>
      <c r="F28" s="57">
        <v>787747000</v>
      </c>
      <c r="G28" s="58">
        <v>1009172000</v>
      </c>
      <c r="H28" s="59">
        <f t="shared" si="1"/>
        <v>221425000</v>
      </c>
      <c r="I28" s="59">
        <v>1047385000</v>
      </c>
      <c r="J28" s="27">
        <f t="shared" si="2"/>
        <v>7.1365296803652969</v>
      </c>
      <c r="K28" s="28">
        <f t="shared" si="3"/>
        <v>28.108644018955324</v>
      </c>
      <c r="L28" s="78">
        <v>-684560000</v>
      </c>
      <c r="M28" s="79">
        <v>-771133000</v>
      </c>
      <c r="N28" s="29">
        <f t="shared" si="4"/>
        <v>-9.1322893537454721</v>
      </c>
      <c r="O28" s="28">
        <f t="shared" si="5"/>
        <v>-28.714242549599096</v>
      </c>
      <c r="Q28" s="30"/>
    </row>
    <row r="29" spans="1:17" x14ac:dyDescent="0.2">
      <c r="A29" s="4" t="s">
        <v>16</v>
      </c>
      <c r="B29" s="26" t="s">
        <v>36</v>
      </c>
      <c r="C29" s="57">
        <v>1031418250</v>
      </c>
      <c r="D29" s="58">
        <v>1089129661</v>
      </c>
      <c r="E29" s="59">
        <f t="shared" si="0"/>
        <v>57711411</v>
      </c>
      <c r="F29" s="57">
        <v>1607575000</v>
      </c>
      <c r="G29" s="58">
        <v>1313948750</v>
      </c>
      <c r="H29" s="59">
        <f t="shared" si="1"/>
        <v>-293626250</v>
      </c>
      <c r="I29" s="59">
        <v>1240677145</v>
      </c>
      <c r="J29" s="27">
        <f t="shared" si="2"/>
        <v>5.5953451473250544</v>
      </c>
      <c r="K29" s="28">
        <f t="shared" si="3"/>
        <v>-18.265166477458283</v>
      </c>
      <c r="L29" s="78">
        <v>-684560000</v>
      </c>
      <c r="M29" s="79">
        <v>-771133000</v>
      </c>
      <c r="N29" s="29">
        <f t="shared" si="4"/>
        <v>-8.4304386759378289</v>
      </c>
      <c r="O29" s="28">
        <f t="shared" si="5"/>
        <v>38.077251265345922</v>
      </c>
      <c r="Q29" s="30"/>
    </row>
    <row r="30" spans="1:17" x14ac:dyDescent="0.2">
      <c r="A30" s="4" t="s">
        <v>16</v>
      </c>
      <c r="B30" s="26" t="s">
        <v>37</v>
      </c>
      <c r="C30" s="57">
        <v>1458772000</v>
      </c>
      <c r="D30" s="58">
        <v>893553301</v>
      </c>
      <c r="E30" s="59">
        <f t="shared" si="0"/>
        <v>-565218699</v>
      </c>
      <c r="F30" s="57">
        <v>1293420375</v>
      </c>
      <c r="G30" s="58">
        <v>925784730</v>
      </c>
      <c r="H30" s="59">
        <f t="shared" si="1"/>
        <v>-367635645</v>
      </c>
      <c r="I30" s="59">
        <v>1054750445</v>
      </c>
      <c r="J30" s="27">
        <f t="shared" si="2"/>
        <v>-38.746198789118516</v>
      </c>
      <c r="K30" s="28">
        <f t="shared" si="3"/>
        <v>-28.42352355861102</v>
      </c>
      <c r="L30" s="78">
        <v>-684560000</v>
      </c>
      <c r="M30" s="79">
        <v>-771133000</v>
      </c>
      <c r="N30" s="29">
        <f t="shared" si="4"/>
        <v>82.566714239803673</v>
      </c>
      <c r="O30" s="28">
        <f t="shared" si="5"/>
        <v>47.67473898795668</v>
      </c>
      <c r="Q30" s="30"/>
    </row>
    <row r="31" spans="1:17" x14ac:dyDescent="0.2">
      <c r="A31" s="4" t="s">
        <v>16</v>
      </c>
      <c r="B31" s="26" t="s">
        <v>38</v>
      </c>
      <c r="C31" s="57">
        <v>1998956000</v>
      </c>
      <c r="D31" s="58">
        <v>1586902009</v>
      </c>
      <c r="E31" s="59">
        <f t="shared" si="0"/>
        <v>-412053991</v>
      </c>
      <c r="F31" s="57">
        <v>2280609000</v>
      </c>
      <c r="G31" s="58">
        <v>1958895433</v>
      </c>
      <c r="H31" s="59">
        <f t="shared" si="1"/>
        <v>-321713567</v>
      </c>
      <c r="I31" s="59">
        <v>1103039490</v>
      </c>
      <c r="J31" s="27">
        <f t="shared" si="2"/>
        <v>-20.613459776003072</v>
      </c>
      <c r="K31" s="28">
        <f t="shared" si="3"/>
        <v>-14.10647625261498</v>
      </c>
      <c r="L31" s="78">
        <v>-684560000</v>
      </c>
      <c r="M31" s="79">
        <v>-771133000</v>
      </c>
      <c r="N31" s="29">
        <f t="shared" si="4"/>
        <v>60.192531114876715</v>
      </c>
      <c r="O31" s="28">
        <f t="shared" si="5"/>
        <v>41.719595322726427</v>
      </c>
      <c r="Q31" s="30"/>
    </row>
    <row r="32" spans="1:17" x14ac:dyDescent="0.2">
      <c r="A32" s="4" t="s">
        <v>16</v>
      </c>
      <c r="B32" s="26" t="s">
        <v>39</v>
      </c>
      <c r="C32" s="57">
        <v>2734239750</v>
      </c>
      <c r="D32" s="58">
        <v>2906725029</v>
      </c>
      <c r="E32" s="59">
        <f t="shared" si="0"/>
        <v>172485279</v>
      </c>
      <c r="F32" s="57">
        <v>2682702625</v>
      </c>
      <c r="G32" s="58">
        <v>2673120087</v>
      </c>
      <c r="H32" s="59">
        <f t="shared" si="1"/>
        <v>-9582538</v>
      </c>
      <c r="I32" s="59">
        <v>2979309920</v>
      </c>
      <c r="J32" s="27">
        <f t="shared" si="2"/>
        <v>6.3083450893433906</v>
      </c>
      <c r="K32" s="28">
        <f t="shared" si="3"/>
        <v>-0.35719717536713558</v>
      </c>
      <c r="L32" s="78">
        <v>-684560000</v>
      </c>
      <c r="M32" s="79">
        <v>-771133000</v>
      </c>
      <c r="N32" s="29">
        <f t="shared" si="4"/>
        <v>-25.196517324997082</v>
      </c>
      <c r="O32" s="28">
        <f t="shared" si="5"/>
        <v>1.2426569735700586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8099386000</v>
      </c>
      <c r="D33" s="76">
        <v>7414826000</v>
      </c>
      <c r="E33" s="77">
        <f t="shared" si="0"/>
        <v>-684560000</v>
      </c>
      <c r="F33" s="75">
        <v>8652054000</v>
      </c>
      <c r="G33" s="76">
        <v>7880921000</v>
      </c>
      <c r="H33" s="77">
        <f t="shared" si="1"/>
        <v>-771133000</v>
      </c>
      <c r="I33" s="77">
        <v>7425162000</v>
      </c>
      <c r="J33" s="53">
        <f t="shared" si="2"/>
        <v>-8.4519987070624865</v>
      </c>
      <c r="K33" s="54">
        <f t="shared" si="3"/>
        <v>-8.9127159862848746</v>
      </c>
      <c r="L33" s="90">
        <v>-684560000</v>
      </c>
      <c r="M33" s="91">
        <v>-771133000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109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10206319485</v>
      </c>
      <c r="D8" s="58">
        <v>10108591620</v>
      </c>
      <c r="E8" s="59">
        <f>$D8       -$C8</f>
        <v>-97727865</v>
      </c>
      <c r="F8" s="57">
        <v>10781770161</v>
      </c>
      <c r="G8" s="58">
        <v>10716250922</v>
      </c>
      <c r="H8" s="59">
        <f>$G8       -$F8</f>
        <v>-65519239</v>
      </c>
      <c r="I8" s="59">
        <v>11320493222</v>
      </c>
      <c r="J8" s="27">
        <f>IF(($C8       =0),0,(($E8       /$C8       )*100))</f>
        <v>-0.95752308306268941</v>
      </c>
      <c r="K8" s="28">
        <f>IF(($F8       =0),0,(($H8       /$F8       )*100))</f>
        <v>-0.60768536169503307</v>
      </c>
      <c r="L8" s="78">
        <v>196296474</v>
      </c>
      <c r="M8" s="79">
        <v>-1137965158</v>
      </c>
      <c r="N8" s="29">
        <f>IF(($L8       =0),0,(($E8       /$L8       )*100))</f>
        <v>-49.785848420282889</v>
      </c>
      <c r="O8" s="28">
        <f>IF(($M8       =0),0,(($H8       /$M8       )*100))</f>
        <v>5.7575786516303866</v>
      </c>
      <c r="Q8" s="30"/>
    </row>
    <row r="9" spans="1:17" x14ac:dyDescent="0.2">
      <c r="A9" s="1" t="s">
        <v>16</v>
      </c>
      <c r="B9" s="26" t="s">
        <v>19</v>
      </c>
      <c r="C9" s="57">
        <v>28579563780</v>
      </c>
      <c r="D9" s="58">
        <v>28289264701</v>
      </c>
      <c r="E9" s="59">
        <f>$D9       -$C9</f>
        <v>-290299079</v>
      </c>
      <c r="F9" s="57">
        <v>31402470841</v>
      </c>
      <c r="G9" s="58">
        <v>30162592785</v>
      </c>
      <c r="H9" s="59">
        <f>$G9       -$F9</f>
        <v>-1239878056</v>
      </c>
      <c r="I9" s="59">
        <v>32933891726</v>
      </c>
      <c r="J9" s="27">
        <f>IF(($C9       =0),0,(($E9       /$C9       )*100))</f>
        <v>-1.0157575575144064</v>
      </c>
      <c r="K9" s="28">
        <f>IF(($F9       =0),0,(($H9       /$F9       )*100))</f>
        <v>-3.9483455371326333</v>
      </c>
      <c r="L9" s="78">
        <v>196296474</v>
      </c>
      <c r="M9" s="79">
        <v>-1137965158</v>
      </c>
      <c r="N9" s="29">
        <f>IF(($L9       =0),0,(($E9       /$L9       )*100))</f>
        <v>-147.8880761760397</v>
      </c>
      <c r="O9" s="28">
        <f>IF(($M9       =0),0,(($H9       /$M9       )*100))</f>
        <v>108.95571338749195</v>
      </c>
      <c r="Q9" s="30"/>
    </row>
    <row r="10" spans="1:17" x14ac:dyDescent="0.2">
      <c r="A10" s="1" t="s">
        <v>16</v>
      </c>
      <c r="B10" s="26" t="s">
        <v>20</v>
      </c>
      <c r="C10" s="57">
        <v>9492079230</v>
      </c>
      <c r="D10" s="58">
        <v>10076402648</v>
      </c>
      <c r="E10" s="59">
        <f t="shared" ref="E10:E33" si="0">$D10      -$C10</f>
        <v>584323418</v>
      </c>
      <c r="F10" s="57">
        <v>10184656898</v>
      </c>
      <c r="G10" s="58">
        <v>10352089035</v>
      </c>
      <c r="H10" s="59">
        <f t="shared" ref="H10:H33" si="1">$G10      -$F10</f>
        <v>167432137</v>
      </c>
      <c r="I10" s="59">
        <v>10988268614</v>
      </c>
      <c r="J10" s="27">
        <f t="shared" ref="J10:J33" si="2">IF(($C10      =0),0,(($E10      /$C10      )*100))</f>
        <v>6.1559054011393872</v>
      </c>
      <c r="K10" s="28">
        <f t="shared" ref="K10:K33" si="3">IF(($F10      =0),0,(($H10      /$F10      )*100))</f>
        <v>1.6439644327427398</v>
      </c>
      <c r="L10" s="78">
        <v>196296474</v>
      </c>
      <c r="M10" s="79">
        <v>-1137965158</v>
      </c>
      <c r="N10" s="29">
        <f t="shared" ref="N10:N33" si="4">IF(($L10      =0),0,(($E10      /$L10      )*100))</f>
        <v>297.67392459632259</v>
      </c>
      <c r="O10" s="28">
        <f t="shared" ref="O10:O33" si="5">IF(($M10      =0),0,(($H10      /$M10      )*100))</f>
        <v>-14.713292039122344</v>
      </c>
      <c r="Q10" s="30"/>
    </row>
    <row r="11" spans="1:17" ht="16.5" x14ac:dyDescent="0.3">
      <c r="A11" s="4" t="s">
        <v>16</v>
      </c>
      <c r="B11" s="31" t="s">
        <v>21</v>
      </c>
      <c r="C11" s="60">
        <v>48277962495</v>
      </c>
      <c r="D11" s="61">
        <v>48474258969</v>
      </c>
      <c r="E11" s="62">
        <f t="shared" si="0"/>
        <v>196296474</v>
      </c>
      <c r="F11" s="60">
        <v>52368897900</v>
      </c>
      <c r="G11" s="61">
        <v>51230932742</v>
      </c>
      <c r="H11" s="62">
        <f t="shared" si="1"/>
        <v>-1137965158</v>
      </c>
      <c r="I11" s="62">
        <v>55242653562</v>
      </c>
      <c r="J11" s="32">
        <f t="shared" si="2"/>
        <v>0.4065964341811853</v>
      </c>
      <c r="K11" s="33">
        <f t="shared" si="3"/>
        <v>-2.1729790078320517</v>
      </c>
      <c r="L11" s="80">
        <v>196296474</v>
      </c>
      <c r="M11" s="81">
        <v>-1137965158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13279544701</v>
      </c>
      <c r="D13" s="58">
        <v>13392749159</v>
      </c>
      <c r="E13" s="59">
        <f t="shared" si="0"/>
        <v>113204458</v>
      </c>
      <c r="F13" s="57">
        <v>13869407935</v>
      </c>
      <c r="G13" s="58">
        <v>13914007546</v>
      </c>
      <c r="H13" s="59">
        <f t="shared" si="1"/>
        <v>44599611</v>
      </c>
      <c r="I13" s="59">
        <v>14591958489</v>
      </c>
      <c r="J13" s="27">
        <f t="shared" si="2"/>
        <v>0.85247243447642651</v>
      </c>
      <c r="K13" s="28">
        <f t="shared" si="3"/>
        <v>0.32156824003605172</v>
      </c>
      <c r="L13" s="78">
        <v>581624656</v>
      </c>
      <c r="M13" s="79">
        <v>-860777713</v>
      </c>
      <c r="N13" s="29">
        <f t="shared" si="4"/>
        <v>19.463490213523549</v>
      </c>
      <c r="O13" s="28">
        <f t="shared" si="5"/>
        <v>-5.1813157248879653</v>
      </c>
      <c r="Q13" s="30"/>
    </row>
    <row r="14" spans="1:17" x14ac:dyDescent="0.2">
      <c r="A14" s="1" t="s">
        <v>16</v>
      </c>
      <c r="B14" s="26" t="s">
        <v>24</v>
      </c>
      <c r="C14" s="57">
        <v>3240280002</v>
      </c>
      <c r="D14" s="58">
        <v>3190728934</v>
      </c>
      <c r="E14" s="59">
        <f t="shared" si="0"/>
        <v>-49551068</v>
      </c>
      <c r="F14" s="57">
        <v>3358132183</v>
      </c>
      <c r="G14" s="58">
        <v>3460218617</v>
      </c>
      <c r="H14" s="59">
        <f t="shared" si="1"/>
        <v>102086434</v>
      </c>
      <c r="I14" s="59">
        <v>3730248814</v>
      </c>
      <c r="J14" s="27">
        <f t="shared" si="2"/>
        <v>-1.5292217947034072</v>
      </c>
      <c r="K14" s="28">
        <f t="shared" si="3"/>
        <v>3.0399766428729649</v>
      </c>
      <c r="L14" s="78">
        <v>581624656</v>
      </c>
      <c r="M14" s="79">
        <v>-860777713</v>
      </c>
      <c r="N14" s="29">
        <f t="shared" si="4"/>
        <v>-8.5194235644645708</v>
      </c>
      <c r="O14" s="28">
        <f t="shared" si="5"/>
        <v>-11.859790565929766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581624656</v>
      </c>
      <c r="M15" s="79">
        <v>-860777713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16203570236</v>
      </c>
      <c r="D16" s="58">
        <v>15538834236</v>
      </c>
      <c r="E16" s="59">
        <f t="shared" si="0"/>
        <v>-664736000</v>
      </c>
      <c r="F16" s="57">
        <v>18147998665</v>
      </c>
      <c r="G16" s="58">
        <v>17403494345</v>
      </c>
      <c r="H16" s="59">
        <f t="shared" si="1"/>
        <v>-744504320</v>
      </c>
      <c r="I16" s="59">
        <v>19491913666</v>
      </c>
      <c r="J16" s="27">
        <f t="shared" si="2"/>
        <v>-4.1024045338053607</v>
      </c>
      <c r="K16" s="28">
        <f t="shared" si="3"/>
        <v>-4.1024045336516446</v>
      </c>
      <c r="L16" s="78">
        <v>581624656</v>
      </c>
      <c r="M16" s="79">
        <v>-860777713</v>
      </c>
      <c r="N16" s="29">
        <f t="shared" si="4"/>
        <v>-114.28951526429098</v>
      </c>
      <c r="O16" s="28">
        <f t="shared" si="5"/>
        <v>86.492053494884118</v>
      </c>
      <c r="Q16" s="30"/>
    </row>
    <row r="17" spans="1:17" x14ac:dyDescent="0.2">
      <c r="A17" s="1" t="s">
        <v>16</v>
      </c>
      <c r="B17" s="26" t="s">
        <v>26</v>
      </c>
      <c r="C17" s="57">
        <v>15014269683</v>
      </c>
      <c r="D17" s="58">
        <v>16196976949</v>
      </c>
      <c r="E17" s="59">
        <f t="shared" si="0"/>
        <v>1182707266</v>
      </c>
      <c r="F17" s="57">
        <v>16655450904</v>
      </c>
      <c r="G17" s="58">
        <v>16392491466</v>
      </c>
      <c r="H17" s="59">
        <f t="shared" si="1"/>
        <v>-262959438</v>
      </c>
      <c r="I17" s="59">
        <v>17219195802</v>
      </c>
      <c r="J17" s="39">
        <f t="shared" si="2"/>
        <v>7.8772214098373876</v>
      </c>
      <c r="K17" s="28">
        <f t="shared" si="3"/>
        <v>-1.5788190876108148</v>
      </c>
      <c r="L17" s="82">
        <v>581624656</v>
      </c>
      <c r="M17" s="79">
        <v>-860777713</v>
      </c>
      <c r="N17" s="29">
        <f t="shared" si="4"/>
        <v>203.34544861523202</v>
      </c>
      <c r="O17" s="28">
        <f t="shared" si="5"/>
        <v>30.549052795933623</v>
      </c>
      <c r="Q17" s="30"/>
    </row>
    <row r="18" spans="1:17" ht="16.5" x14ac:dyDescent="0.3">
      <c r="A18" s="1" t="s">
        <v>16</v>
      </c>
      <c r="B18" s="31" t="s">
        <v>27</v>
      </c>
      <c r="C18" s="60">
        <v>47737664622</v>
      </c>
      <c r="D18" s="61">
        <v>48319289278</v>
      </c>
      <c r="E18" s="62">
        <f t="shared" si="0"/>
        <v>581624656</v>
      </c>
      <c r="F18" s="60">
        <v>52030989687</v>
      </c>
      <c r="G18" s="61">
        <v>51170211974</v>
      </c>
      <c r="H18" s="62">
        <f t="shared" si="1"/>
        <v>-860777713</v>
      </c>
      <c r="I18" s="62">
        <v>55033316771</v>
      </c>
      <c r="J18" s="40">
        <f t="shared" si="2"/>
        <v>1.2183768531734105</v>
      </c>
      <c r="K18" s="33">
        <f t="shared" si="3"/>
        <v>-1.6543558332796162</v>
      </c>
      <c r="L18" s="83">
        <v>581624656</v>
      </c>
      <c r="M18" s="81">
        <v>-860777713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540297873</v>
      </c>
      <c r="D19" s="67">
        <v>154969691</v>
      </c>
      <c r="E19" s="68">
        <f t="shared" si="0"/>
        <v>-385328182</v>
      </c>
      <c r="F19" s="69">
        <v>337908213</v>
      </c>
      <c r="G19" s="70">
        <v>60720768</v>
      </c>
      <c r="H19" s="71">
        <f t="shared" si="1"/>
        <v>-277187445</v>
      </c>
      <c r="I19" s="71">
        <v>209336791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-37125405</v>
      </c>
      <c r="M22" s="79">
        <v>-88297086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312885012</v>
      </c>
      <c r="D23" s="58">
        <v>160154571</v>
      </c>
      <c r="E23" s="59">
        <f t="shared" si="0"/>
        <v>-152730441</v>
      </c>
      <c r="F23" s="57">
        <v>284458696</v>
      </c>
      <c r="G23" s="58">
        <v>134831783</v>
      </c>
      <c r="H23" s="59">
        <f t="shared" si="1"/>
        <v>-149626913</v>
      </c>
      <c r="I23" s="59">
        <v>135310000</v>
      </c>
      <c r="J23" s="27">
        <f t="shared" si="2"/>
        <v>-48.813600889262155</v>
      </c>
      <c r="K23" s="28">
        <f t="shared" si="3"/>
        <v>-52.600576148320663</v>
      </c>
      <c r="L23" s="78">
        <v>-37125405</v>
      </c>
      <c r="M23" s="79">
        <v>-88297086</v>
      </c>
      <c r="N23" s="29">
        <f t="shared" si="4"/>
        <v>411.3906393748432</v>
      </c>
      <c r="O23" s="28">
        <f t="shared" si="5"/>
        <v>169.45849492700134</v>
      </c>
      <c r="Q23" s="30"/>
    </row>
    <row r="24" spans="1:17" x14ac:dyDescent="0.2">
      <c r="A24" s="4" t="s">
        <v>16</v>
      </c>
      <c r="B24" s="26" t="s">
        <v>32</v>
      </c>
      <c r="C24" s="57">
        <v>2001792970</v>
      </c>
      <c r="D24" s="58">
        <v>2117398006</v>
      </c>
      <c r="E24" s="59">
        <f t="shared" si="0"/>
        <v>115605036</v>
      </c>
      <c r="F24" s="57">
        <v>2033833240</v>
      </c>
      <c r="G24" s="58">
        <v>2095163067</v>
      </c>
      <c r="H24" s="59">
        <f t="shared" si="1"/>
        <v>61329827</v>
      </c>
      <c r="I24" s="59">
        <v>2268995163</v>
      </c>
      <c r="J24" s="27">
        <f t="shared" si="2"/>
        <v>5.7750745323079045</v>
      </c>
      <c r="K24" s="28">
        <f t="shared" si="3"/>
        <v>3.0154796270317621</v>
      </c>
      <c r="L24" s="78">
        <v>-37125405</v>
      </c>
      <c r="M24" s="79">
        <v>-88297086</v>
      </c>
      <c r="N24" s="29">
        <f t="shared" si="4"/>
        <v>-311.39063937484315</v>
      </c>
      <c r="O24" s="28">
        <f t="shared" si="5"/>
        <v>-69.458494927001325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-37125405</v>
      </c>
      <c r="M25" s="79">
        <v>-88297086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2314677982</v>
      </c>
      <c r="D26" s="61">
        <v>2277552577</v>
      </c>
      <c r="E26" s="62">
        <f t="shared" si="0"/>
        <v>-37125405</v>
      </c>
      <c r="F26" s="60">
        <v>2318291936</v>
      </c>
      <c r="G26" s="61">
        <v>2229994850</v>
      </c>
      <c r="H26" s="62">
        <f t="shared" si="1"/>
        <v>-88297086</v>
      </c>
      <c r="I26" s="62">
        <v>2404305163</v>
      </c>
      <c r="J26" s="40">
        <f t="shared" si="2"/>
        <v>-1.6039123061049623</v>
      </c>
      <c r="K26" s="33">
        <f t="shared" si="3"/>
        <v>-3.8087129851449388</v>
      </c>
      <c r="L26" s="83">
        <v>-37125405</v>
      </c>
      <c r="M26" s="81">
        <v>-88297086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384739580</v>
      </c>
      <c r="D28" s="58">
        <v>350804664</v>
      </c>
      <c r="E28" s="59">
        <f t="shared" si="0"/>
        <v>-33934916</v>
      </c>
      <c r="F28" s="57">
        <v>341500000</v>
      </c>
      <c r="G28" s="58">
        <v>399583714</v>
      </c>
      <c r="H28" s="59">
        <f t="shared" si="1"/>
        <v>58083714</v>
      </c>
      <c r="I28" s="59">
        <v>553549980</v>
      </c>
      <c r="J28" s="27">
        <f t="shared" si="2"/>
        <v>-8.8202300371591615</v>
      </c>
      <c r="K28" s="28">
        <f t="shared" si="3"/>
        <v>17.008408199121522</v>
      </c>
      <c r="L28" s="78">
        <v>-37125405</v>
      </c>
      <c r="M28" s="79">
        <v>-88297086</v>
      </c>
      <c r="N28" s="29">
        <f t="shared" si="4"/>
        <v>91.406183986410383</v>
      </c>
      <c r="O28" s="28">
        <f t="shared" si="5"/>
        <v>-65.782141440092374</v>
      </c>
      <c r="Q28" s="30"/>
    </row>
    <row r="29" spans="1:17" x14ac:dyDescent="0.2">
      <c r="A29" s="4" t="s">
        <v>16</v>
      </c>
      <c r="B29" s="26" t="s">
        <v>36</v>
      </c>
      <c r="C29" s="57">
        <v>635013611</v>
      </c>
      <c r="D29" s="58">
        <v>566267928</v>
      </c>
      <c r="E29" s="59">
        <f t="shared" si="0"/>
        <v>-68745683</v>
      </c>
      <c r="F29" s="57">
        <v>425000000</v>
      </c>
      <c r="G29" s="58">
        <v>476850993</v>
      </c>
      <c r="H29" s="59">
        <f t="shared" si="1"/>
        <v>51850993</v>
      </c>
      <c r="I29" s="59">
        <v>594060000</v>
      </c>
      <c r="J29" s="27">
        <f t="shared" si="2"/>
        <v>-10.825859762555547</v>
      </c>
      <c r="K29" s="28">
        <f t="shared" si="3"/>
        <v>12.200233647058823</v>
      </c>
      <c r="L29" s="78">
        <v>-37125405</v>
      </c>
      <c r="M29" s="79">
        <v>-88297086</v>
      </c>
      <c r="N29" s="29">
        <f t="shared" si="4"/>
        <v>185.17153684922764</v>
      </c>
      <c r="O29" s="28">
        <f t="shared" si="5"/>
        <v>-58.723334312527598</v>
      </c>
      <c r="Q29" s="30"/>
    </row>
    <row r="30" spans="1:17" x14ac:dyDescent="0.2">
      <c r="A30" s="4" t="s">
        <v>16</v>
      </c>
      <c r="B30" s="26" t="s">
        <v>37</v>
      </c>
      <c r="C30" s="57">
        <v>107783096</v>
      </c>
      <c r="D30" s="58">
        <v>124550470</v>
      </c>
      <c r="E30" s="59">
        <f t="shared" si="0"/>
        <v>16767374</v>
      </c>
      <c r="F30" s="57">
        <v>125376913</v>
      </c>
      <c r="G30" s="58">
        <v>115376913</v>
      </c>
      <c r="H30" s="59">
        <f t="shared" si="1"/>
        <v>-10000000</v>
      </c>
      <c r="I30" s="59">
        <v>110688874</v>
      </c>
      <c r="J30" s="27">
        <f t="shared" si="2"/>
        <v>15.556589690093888</v>
      </c>
      <c r="K30" s="28">
        <f t="shared" si="3"/>
        <v>-7.9759500858024799</v>
      </c>
      <c r="L30" s="78">
        <v>-37125405</v>
      </c>
      <c r="M30" s="79">
        <v>-88297086</v>
      </c>
      <c r="N30" s="29">
        <f t="shared" si="4"/>
        <v>-45.164151071213901</v>
      </c>
      <c r="O30" s="28">
        <f t="shared" si="5"/>
        <v>11.325402063664933</v>
      </c>
      <c r="Q30" s="30"/>
    </row>
    <row r="31" spans="1:17" x14ac:dyDescent="0.2">
      <c r="A31" s="4" t="s">
        <v>16</v>
      </c>
      <c r="B31" s="26" t="s">
        <v>38</v>
      </c>
      <c r="C31" s="57">
        <v>588790550</v>
      </c>
      <c r="D31" s="58">
        <v>521863542</v>
      </c>
      <c r="E31" s="59">
        <f t="shared" si="0"/>
        <v>-66927008</v>
      </c>
      <c r="F31" s="57">
        <v>880783240</v>
      </c>
      <c r="G31" s="58">
        <v>594811201</v>
      </c>
      <c r="H31" s="59">
        <f t="shared" si="1"/>
        <v>-285972039</v>
      </c>
      <c r="I31" s="59">
        <v>608990325</v>
      </c>
      <c r="J31" s="27">
        <f t="shared" si="2"/>
        <v>-11.366861781324445</v>
      </c>
      <c r="K31" s="28">
        <f t="shared" si="3"/>
        <v>-32.467924684852086</v>
      </c>
      <c r="L31" s="78">
        <v>-37125405</v>
      </c>
      <c r="M31" s="79">
        <v>-88297086</v>
      </c>
      <c r="N31" s="29">
        <f t="shared" si="4"/>
        <v>180.2728024111791</v>
      </c>
      <c r="O31" s="28">
        <f t="shared" si="5"/>
        <v>323.87483206410684</v>
      </c>
      <c r="Q31" s="30"/>
    </row>
    <row r="32" spans="1:17" x14ac:dyDescent="0.2">
      <c r="A32" s="4" t="s">
        <v>16</v>
      </c>
      <c r="B32" s="26" t="s">
        <v>39</v>
      </c>
      <c r="C32" s="57">
        <v>598351145</v>
      </c>
      <c r="D32" s="58">
        <v>714065973</v>
      </c>
      <c r="E32" s="59">
        <f t="shared" si="0"/>
        <v>115714828</v>
      </c>
      <c r="F32" s="57">
        <v>545631783</v>
      </c>
      <c r="G32" s="58">
        <v>643372029</v>
      </c>
      <c r="H32" s="59">
        <f t="shared" si="1"/>
        <v>97740246</v>
      </c>
      <c r="I32" s="59">
        <v>537015984</v>
      </c>
      <c r="J32" s="27">
        <f t="shared" si="2"/>
        <v>19.338949873656546</v>
      </c>
      <c r="K32" s="28">
        <f t="shared" si="3"/>
        <v>17.913224457454305</v>
      </c>
      <c r="L32" s="78">
        <v>-37125405</v>
      </c>
      <c r="M32" s="79">
        <v>-88297086</v>
      </c>
      <c r="N32" s="29">
        <f t="shared" si="4"/>
        <v>-311.6863721756032</v>
      </c>
      <c r="O32" s="28">
        <f t="shared" si="5"/>
        <v>-110.69475837515182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2314677982</v>
      </c>
      <c r="D33" s="76">
        <v>2277552577</v>
      </c>
      <c r="E33" s="77">
        <f t="shared" si="0"/>
        <v>-37125405</v>
      </c>
      <c r="F33" s="75">
        <v>2318291936</v>
      </c>
      <c r="G33" s="76">
        <v>2229994850</v>
      </c>
      <c r="H33" s="77">
        <f t="shared" si="1"/>
        <v>-88297086</v>
      </c>
      <c r="I33" s="77">
        <v>2404305163</v>
      </c>
      <c r="J33" s="53">
        <f t="shared" si="2"/>
        <v>-1.6039123061049623</v>
      </c>
      <c r="K33" s="54">
        <f t="shared" si="3"/>
        <v>-3.8087129851449388</v>
      </c>
      <c r="L33" s="90">
        <v>-37125405</v>
      </c>
      <c r="M33" s="91">
        <v>-88297086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1268983719</v>
      </c>
      <c r="D8" s="58">
        <v>1271215728</v>
      </c>
      <c r="E8" s="59">
        <f>$D8       -$C8</f>
        <v>2232009</v>
      </c>
      <c r="F8" s="57">
        <v>1328625952</v>
      </c>
      <c r="G8" s="58">
        <v>1329691651</v>
      </c>
      <c r="H8" s="59">
        <f>$G8       -$F8</f>
        <v>1065699</v>
      </c>
      <c r="I8" s="59">
        <v>1389527777</v>
      </c>
      <c r="J8" s="27">
        <f>IF(($C8       =0),0,(($E8       /$C8       )*100))</f>
        <v>0.17588949066729515</v>
      </c>
      <c r="K8" s="28">
        <f>IF(($F8       =0),0,(($H8       /$F8       )*100))</f>
        <v>8.0210611451310865E-2</v>
      </c>
      <c r="L8" s="78">
        <v>-151356227</v>
      </c>
      <c r="M8" s="79">
        <v>-167178442</v>
      </c>
      <c r="N8" s="29">
        <f>IF(($L8       =0),0,(($E8       /$L8       )*100))</f>
        <v>-1.474672726877633</v>
      </c>
      <c r="O8" s="28">
        <f>IF(($M8       =0),0,(($H8       /$M8       )*100))</f>
        <v>-0.63746197610813959</v>
      </c>
      <c r="Q8" s="30"/>
    </row>
    <row r="9" spans="1:17" x14ac:dyDescent="0.2">
      <c r="A9" s="1" t="s">
        <v>16</v>
      </c>
      <c r="B9" s="26" t="s">
        <v>19</v>
      </c>
      <c r="C9" s="57">
        <v>5778967050</v>
      </c>
      <c r="D9" s="58">
        <v>5660780642</v>
      </c>
      <c r="E9" s="59">
        <f>$D9       -$C9</f>
        <v>-118186408</v>
      </c>
      <c r="F9" s="57">
        <v>6347969047</v>
      </c>
      <c r="G9" s="58">
        <v>6245490817</v>
      </c>
      <c r="H9" s="59">
        <f>$G9       -$F9</f>
        <v>-102478230</v>
      </c>
      <c r="I9" s="59">
        <v>6902619501</v>
      </c>
      <c r="J9" s="27">
        <f>IF(($C9       =0),0,(($E9       /$C9       )*100))</f>
        <v>-2.0451130275954768</v>
      </c>
      <c r="K9" s="28">
        <f>IF(($F9       =0),0,(($H9       /$F9       )*100))</f>
        <v>-1.6143467184741616</v>
      </c>
      <c r="L9" s="78">
        <v>-151356227</v>
      </c>
      <c r="M9" s="79">
        <v>-167178442</v>
      </c>
      <c r="N9" s="29">
        <f>IF(($L9       =0),0,(($E9       /$L9       )*100))</f>
        <v>78.084932706468692</v>
      </c>
      <c r="O9" s="28">
        <f>IF(($M9       =0),0,(($H9       /$M9       )*100))</f>
        <v>61.298710990499607</v>
      </c>
      <c r="Q9" s="30"/>
    </row>
    <row r="10" spans="1:17" x14ac:dyDescent="0.2">
      <c r="A10" s="1" t="s">
        <v>16</v>
      </c>
      <c r="B10" s="26" t="s">
        <v>20</v>
      </c>
      <c r="C10" s="57">
        <v>1614054978</v>
      </c>
      <c r="D10" s="58">
        <v>1578653150</v>
      </c>
      <c r="E10" s="59">
        <f t="shared" ref="E10:E33" si="0">$D10      -$C10</f>
        <v>-35401828</v>
      </c>
      <c r="F10" s="57">
        <v>1725295480</v>
      </c>
      <c r="G10" s="58">
        <v>1659529569</v>
      </c>
      <c r="H10" s="59">
        <f t="shared" ref="H10:H33" si="1">$G10      -$F10</f>
        <v>-65765911</v>
      </c>
      <c r="I10" s="59">
        <v>1760828229</v>
      </c>
      <c r="J10" s="27">
        <f t="shared" ref="J10:J33" si="2">IF(($C10      =0),0,(($E10      /$C10      )*100))</f>
        <v>-2.1933470967554611</v>
      </c>
      <c r="K10" s="28">
        <f t="shared" ref="K10:K33" si="3">IF(($F10      =0),0,(($H10      /$F10      )*100))</f>
        <v>-3.8118636350916542</v>
      </c>
      <c r="L10" s="78">
        <v>-151356227</v>
      </c>
      <c r="M10" s="79">
        <v>-167178442</v>
      </c>
      <c r="N10" s="29">
        <f t="shared" ref="N10:N33" si="4">IF(($L10      =0),0,(($E10      /$L10      )*100))</f>
        <v>23.38974002040894</v>
      </c>
      <c r="O10" s="28">
        <f t="shared" ref="O10:O33" si="5">IF(($M10      =0),0,(($H10      /$M10      )*100))</f>
        <v>39.338750985608542</v>
      </c>
      <c r="Q10" s="30"/>
    </row>
    <row r="11" spans="1:17" ht="16.5" x14ac:dyDescent="0.3">
      <c r="A11" s="4" t="s">
        <v>16</v>
      </c>
      <c r="B11" s="31" t="s">
        <v>21</v>
      </c>
      <c r="C11" s="60">
        <v>8662005747</v>
      </c>
      <c r="D11" s="61">
        <v>8510649520</v>
      </c>
      <c r="E11" s="62">
        <f t="shared" si="0"/>
        <v>-151356227</v>
      </c>
      <c r="F11" s="60">
        <v>9401890479</v>
      </c>
      <c r="G11" s="61">
        <v>9234712037</v>
      </c>
      <c r="H11" s="62">
        <f t="shared" si="1"/>
        <v>-167178442</v>
      </c>
      <c r="I11" s="62">
        <v>10052975507</v>
      </c>
      <c r="J11" s="32">
        <f t="shared" si="2"/>
        <v>-1.7473577300779408</v>
      </c>
      <c r="K11" s="33">
        <f t="shared" si="3"/>
        <v>-1.7781364542951084</v>
      </c>
      <c r="L11" s="80">
        <v>-151356227</v>
      </c>
      <c r="M11" s="81">
        <v>-167178442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1608278528</v>
      </c>
      <c r="D13" s="58">
        <v>1549010813</v>
      </c>
      <c r="E13" s="59">
        <f t="shared" si="0"/>
        <v>-59267715</v>
      </c>
      <c r="F13" s="57">
        <v>1688219807</v>
      </c>
      <c r="G13" s="58">
        <v>1636930826</v>
      </c>
      <c r="H13" s="59">
        <f t="shared" si="1"/>
        <v>-51288981</v>
      </c>
      <c r="I13" s="59">
        <v>1726825984</v>
      </c>
      <c r="J13" s="27">
        <f t="shared" si="2"/>
        <v>-3.6851648497541842</v>
      </c>
      <c r="K13" s="28">
        <f t="shared" si="3"/>
        <v>-3.0380511345345211</v>
      </c>
      <c r="L13" s="78">
        <v>38367723</v>
      </c>
      <c r="M13" s="79">
        <v>-49156604</v>
      </c>
      <c r="N13" s="29">
        <f t="shared" si="4"/>
        <v>-154.47284948340564</v>
      </c>
      <c r="O13" s="28">
        <f t="shared" si="5"/>
        <v>104.33792578510916</v>
      </c>
      <c r="Q13" s="30"/>
    </row>
    <row r="14" spans="1:17" x14ac:dyDescent="0.2">
      <c r="A14" s="1" t="s">
        <v>16</v>
      </c>
      <c r="B14" s="26" t="s">
        <v>24</v>
      </c>
      <c r="C14" s="57">
        <v>1543445625</v>
      </c>
      <c r="D14" s="58">
        <v>1084418994</v>
      </c>
      <c r="E14" s="59">
        <f t="shared" si="0"/>
        <v>-459026631</v>
      </c>
      <c r="F14" s="57">
        <v>1662758852</v>
      </c>
      <c r="G14" s="58">
        <v>1104086114</v>
      </c>
      <c r="H14" s="59">
        <f t="shared" si="1"/>
        <v>-558672738</v>
      </c>
      <c r="I14" s="59">
        <v>1120268036</v>
      </c>
      <c r="J14" s="27">
        <f t="shared" si="2"/>
        <v>-29.740382399282772</v>
      </c>
      <c r="K14" s="28">
        <f t="shared" si="3"/>
        <v>-33.599143816195422</v>
      </c>
      <c r="L14" s="78">
        <v>38367723</v>
      </c>
      <c r="M14" s="79">
        <v>-49156604</v>
      </c>
      <c r="N14" s="29">
        <f t="shared" si="4"/>
        <v>-1196.3874713128012</v>
      </c>
      <c r="O14" s="28">
        <f t="shared" si="5"/>
        <v>1136.5161393167029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38367723</v>
      </c>
      <c r="M15" s="79">
        <v>-49156604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2663367917</v>
      </c>
      <c r="D16" s="58">
        <v>2616461381</v>
      </c>
      <c r="E16" s="59">
        <f t="shared" si="0"/>
        <v>-46906536</v>
      </c>
      <c r="F16" s="57">
        <v>3116061579</v>
      </c>
      <c r="G16" s="58">
        <v>3024976677</v>
      </c>
      <c r="H16" s="59">
        <f t="shared" si="1"/>
        <v>-91084902</v>
      </c>
      <c r="I16" s="59">
        <v>3416660171</v>
      </c>
      <c r="J16" s="27">
        <f t="shared" si="2"/>
        <v>-1.7611737267164806</v>
      </c>
      <c r="K16" s="28">
        <f t="shared" si="3"/>
        <v>-2.9230777277909499</v>
      </c>
      <c r="L16" s="78">
        <v>38367723</v>
      </c>
      <c r="M16" s="79">
        <v>-49156604</v>
      </c>
      <c r="N16" s="29">
        <f t="shared" si="4"/>
        <v>-122.255198725241</v>
      </c>
      <c r="O16" s="28">
        <f t="shared" si="5"/>
        <v>185.29535115973431</v>
      </c>
      <c r="Q16" s="30"/>
    </row>
    <row r="17" spans="1:17" x14ac:dyDescent="0.2">
      <c r="A17" s="1" t="s">
        <v>16</v>
      </c>
      <c r="B17" s="26" t="s">
        <v>26</v>
      </c>
      <c r="C17" s="57">
        <v>2490439727</v>
      </c>
      <c r="D17" s="58">
        <v>3094008332</v>
      </c>
      <c r="E17" s="59">
        <f t="shared" si="0"/>
        <v>603568605</v>
      </c>
      <c r="F17" s="57">
        <v>2639828403</v>
      </c>
      <c r="G17" s="58">
        <v>3291718420</v>
      </c>
      <c r="H17" s="59">
        <f t="shared" si="1"/>
        <v>651890017</v>
      </c>
      <c r="I17" s="59">
        <v>3562221316</v>
      </c>
      <c r="J17" s="39">
        <f t="shared" si="2"/>
        <v>24.23542310445966</v>
      </c>
      <c r="K17" s="28">
        <f t="shared" si="3"/>
        <v>24.694408782751477</v>
      </c>
      <c r="L17" s="82">
        <v>38367723</v>
      </c>
      <c r="M17" s="79">
        <v>-49156604</v>
      </c>
      <c r="N17" s="29">
        <f t="shared" si="4"/>
        <v>1573.1155195214476</v>
      </c>
      <c r="O17" s="28">
        <f t="shared" si="5"/>
        <v>-1326.1494162615465</v>
      </c>
      <c r="Q17" s="30"/>
    </row>
    <row r="18" spans="1:17" ht="16.5" x14ac:dyDescent="0.3">
      <c r="A18" s="1" t="s">
        <v>16</v>
      </c>
      <c r="B18" s="31" t="s">
        <v>27</v>
      </c>
      <c r="C18" s="60">
        <v>8305531797</v>
      </c>
      <c r="D18" s="61">
        <v>8343899520</v>
      </c>
      <c r="E18" s="62">
        <f t="shared" si="0"/>
        <v>38367723</v>
      </c>
      <c r="F18" s="60">
        <v>9106868641</v>
      </c>
      <c r="G18" s="61">
        <v>9057712037</v>
      </c>
      <c r="H18" s="62">
        <f t="shared" si="1"/>
        <v>-49156604</v>
      </c>
      <c r="I18" s="62">
        <v>9825975507</v>
      </c>
      <c r="J18" s="40">
        <f t="shared" si="2"/>
        <v>0.46195383917329191</v>
      </c>
      <c r="K18" s="33">
        <f t="shared" si="3"/>
        <v>-0.53977504165034551</v>
      </c>
      <c r="L18" s="83">
        <v>38367723</v>
      </c>
      <c r="M18" s="81">
        <v>-49156604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356473950</v>
      </c>
      <c r="D19" s="67">
        <v>166750000</v>
      </c>
      <c r="E19" s="68">
        <f t="shared" si="0"/>
        <v>-189723950</v>
      </c>
      <c r="F19" s="69">
        <v>295021838</v>
      </c>
      <c r="G19" s="70">
        <v>177000000</v>
      </c>
      <c r="H19" s="71">
        <f t="shared" si="1"/>
        <v>-118021838</v>
      </c>
      <c r="I19" s="71">
        <v>227000000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-278832500</v>
      </c>
      <c r="M22" s="79">
        <v>-140841788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356473950</v>
      </c>
      <c r="D23" s="58">
        <v>166750000</v>
      </c>
      <c r="E23" s="59">
        <f t="shared" si="0"/>
        <v>-189723950</v>
      </c>
      <c r="F23" s="57">
        <v>295021838</v>
      </c>
      <c r="G23" s="58">
        <v>177000000</v>
      </c>
      <c r="H23" s="59">
        <f t="shared" si="1"/>
        <v>-118021838</v>
      </c>
      <c r="I23" s="59">
        <v>227000000</v>
      </c>
      <c r="J23" s="27">
        <f t="shared" si="2"/>
        <v>-53.222388340017559</v>
      </c>
      <c r="K23" s="28">
        <f t="shared" si="3"/>
        <v>-40.004441298342122</v>
      </c>
      <c r="L23" s="78">
        <v>-278832500</v>
      </c>
      <c r="M23" s="79">
        <v>-140841788</v>
      </c>
      <c r="N23" s="29">
        <f t="shared" si="4"/>
        <v>68.04226551782881</v>
      </c>
      <c r="O23" s="28">
        <f t="shared" si="5"/>
        <v>83.797457896515766</v>
      </c>
      <c r="Q23" s="30"/>
    </row>
    <row r="24" spans="1:17" x14ac:dyDescent="0.2">
      <c r="A24" s="4" t="s">
        <v>16</v>
      </c>
      <c r="B24" s="26" t="s">
        <v>32</v>
      </c>
      <c r="C24" s="57">
        <v>231212250</v>
      </c>
      <c r="D24" s="58">
        <v>142103700</v>
      </c>
      <c r="E24" s="59">
        <f t="shared" si="0"/>
        <v>-89108550</v>
      </c>
      <c r="F24" s="57">
        <v>236731250</v>
      </c>
      <c r="G24" s="58">
        <v>213911300</v>
      </c>
      <c r="H24" s="59">
        <f t="shared" si="1"/>
        <v>-22819950</v>
      </c>
      <c r="I24" s="59">
        <v>232921550</v>
      </c>
      <c r="J24" s="27">
        <f t="shared" si="2"/>
        <v>-38.539718375648349</v>
      </c>
      <c r="K24" s="28">
        <f t="shared" si="3"/>
        <v>-9.6396018692082261</v>
      </c>
      <c r="L24" s="78">
        <v>-278832500</v>
      </c>
      <c r="M24" s="79">
        <v>-140841788</v>
      </c>
      <c r="N24" s="29">
        <f t="shared" si="4"/>
        <v>31.957734482171197</v>
      </c>
      <c r="O24" s="28">
        <f t="shared" si="5"/>
        <v>16.20254210348423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-278832500</v>
      </c>
      <c r="M25" s="79">
        <v>-140841788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587686200</v>
      </c>
      <c r="D26" s="61">
        <v>308853700</v>
      </c>
      <c r="E26" s="62">
        <f t="shared" si="0"/>
        <v>-278832500</v>
      </c>
      <c r="F26" s="60">
        <v>531753088</v>
      </c>
      <c r="G26" s="61">
        <v>390911300</v>
      </c>
      <c r="H26" s="62">
        <f t="shared" si="1"/>
        <v>-140841788</v>
      </c>
      <c r="I26" s="62">
        <v>459921550</v>
      </c>
      <c r="J26" s="40">
        <f t="shared" si="2"/>
        <v>-47.445813769321113</v>
      </c>
      <c r="K26" s="33">
        <f t="shared" si="3"/>
        <v>-26.486313136370544</v>
      </c>
      <c r="L26" s="83">
        <v>-278832500</v>
      </c>
      <c r="M26" s="81">
        <v>-140841788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134594014</v>
      </c>
      <c r="D28" s="58">
        <v>27275351</v>
      </c>
      <c r="E28" s="59">
        <f t="shared" si="0"/>
        <v>-107318663</v>
      </c>
      <c r="F28" s="57">
        <v>218931846</v>
      </c>
      <c r="G28" s="58">
        <v>82729196</v>
      </c>
      <c r="H28" s="59">
        <f t="shared" si="1"/>
        <v>-136202650</v>
      </c>
      <c r="I28" s="59">
        <v>158372800</v>
      </c>
      <c r="J28" s="27">
        <f t="shared" si="2"/>
        <v>-79.735093568128519</v>
      </c>
      <c r="K28" s="28">
        <f t="shared" si="3"/>
        <v>-62.212351692316162</v>
      </c>
      <c r="L28" s="78">
        <v>-278832500</v>
      </c>
      <c r="M28" s="79">
        <v>-140841788</v>
      </c>
      <c r="N28" s="29">
        <f t="shared" si="4"/>
        <v>38.488577551038702</v>
      </c>
      <c r="O28" s="28">
        <f t="shared" si="5"/>
        <v>96.706135255823369</v>
      </c>
      <c r="Q28" s="30"/>
    </row>
    <row r="29" spans="1:17" x14ac:dyDescent="0.2">
      <c r="A29" s="4" t="s">
        <v>16</v>
      </c>
      <c r="B29" s="26" t="s">
        <v>36</v>
      </c>
      <c r="C29" s="57">
        <v>314750000</v>
      </c>
      <c r="D29" s="58">
        <v>153500000</v>
      </c>
      <c r="E29" s="59">
        <f t="shared" si="0"/>
        <v>-161250000</v>
      </c>
      <c r="F29" s="57">
        <v>241250000</v>
      </c>
      <c r="G29" s="58">
        <v>189000000</v>
      </c>
      <c r="H29" s="59">
        <f t="shared" si="1"/>
        <v>-52250000</v>
      </c>
      <c r="I29" s="59">
        <v>225000000</v>
      </c>
      <c r="J29" s="27">
        <f t="shared" si="2"/>
        <v>-51.231135822081022</v>
      </c>
      <c r="K29" s="28">
        <f t="shared" si="3"/>
        <v>-21.6580310880829</v>
      </c>
      <c r="L29" s="78">
        <v>-278832500</v>
      </c>
      <c r="M29" s="79">
        <v>-140841788</v>
      </c>
      <c r="N29" s="29">
        <f t="shared" si="4"/>
        <v>57.830417903221466</v>
      </c>
      <c r="O29" s="28">
        <f t="shared" si="5"/>
        <v>37.098364584806319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-278832500</v>
      </c>
      <c r="M30" s="79">
        <v>-140841788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42632297</v>
      </c>
      <c r="D31" s="58">
        <v>32852298</v>
      </c>
      <c r="E31" s="59">
        <f t="shared" si="0"/>
        <v>-9779999</v>
      </c>
      <c r="F31" s="57">
        <v>18299404</v>
      </c>
      <c r="G31" s="58">
        <v>79391894</v>
      </c>
      <c r="H31" s="59">
        <f t="shared" si="1"/>
        <v>61092490</v>
      </c>
      <c r="I31" s="59">
        <v>32300000</v>
      </c>
      <c r="J31" s="27">
        <f t="shared" si="2"/>
        <v>-22.940352005898252</v>
      </c>
      <c r="K31" s="28">
        <f t="shared" si="3"/>
        <v>333.84961608585724</v>
      </c>
      <c r="L31" s="78">
        <v>-278832500</v>
      </c>
      <c r="M31" s="79">
        <v>-140841788</v>
      </c>
      <c r="N31" s="29">
        <f t="shared" si="4"/>
        <v>3.5074817318641123</v>
      </c>
      <c r="O31" s="28">
        <f t="shared" si="5"/>
        <v>-43.376678802174823</v>
      </c>
      <c r="Q31" s="30"/>
    </row>
    <row r="32" spans="1:17" x14ac:dyDescent="0.2">
      <c r="A32" s="4" t="s">
        <v>16</v>
      </c>
      <c r="B32" s="26" t="s">
        <v>39</v>
      </c>
      <c r="C32" s="57">
        <v>95709889</v>
      </c>
      <c r="D32" s="58">
        <v>95226051</v>
      </c>
      <c r="E32" s="59">
        <f t="shared" si="0"/>
        <v>-483838</v>
      </c>
      <c r="F32" s="57">
        <v>53271838</v>
      </c>
      <c r="G32" s="58">
        <v>39790210</v>
      </c>
      <c r="H32" s="59">
        <f t="shared" si="1"/>
        <v>-13481628</v>
      </c>
      <c r="I32" s="59">
        <v>44248750</v>
      </c>
      <c r="J32" s="27">
        <f t="shared" si="2"/>
        <v>-0.50552560979357108</v>
      </c>
      <c r="K32" s="28">
        <f t="shared" si="3"/>
        <v>-25.307232688310847</v>
      </c>
      <c r="L32" s="78">
        <v>-278832500</v>
      </c>
      <c r="M32" s="79">
        <v>-140841788</v>
      </c>
      <c r="N32" s="29">
        <f t="shared" si="4"/>
        <v>0.17352281387571392</v>
      </c>
      <c r="O32" s="28">
        <f t="shared" si="5"/>
        <v>9.5721789615451343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587686200</v>
      </c>
      <c r="D33" s="76">
        <v>308853700</v>
      </c>
      <c r="E33" s="77">
        <f t="shared" si="0"/>
        <v>-278832500</v>
      </c>
      <c r="F33" s="75">
        <v>531753088</v>
      </c>
      <c r="G33" s="76">
        <v>390911300</v>
      </c>
      <c r="H33" s="77">
        <f t="shared" si="1"/>
        <v>-140841788</v>
      </c>
      <c r="I33" s="77">
        <v>459921550</v>
      </c>
      <c r="J33" s="53">
        <f t="shared" si="2"/>
        <v>-47.445813769321113</v>
      </c>
      <c r="K33" s="54">
        <f t="shared" si="3"/>
        <v>-26.486313136370544</v>
      </c>
      <c r="L33" s="90">
        <v>-278832500</v>
      </c>
      <c r="M33" s="91">
        <v>-140841788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340643317</v>
      </c>
      <c r="D8" s="58">
        <v>349604867</v>
      </c>
      <c r="E8" s="59">
        <f>$D8       -$C8</f>
        <v>8961550</v>
      </c>
      <c r="F8" s="57">
        <v>361081915</v>
      </c>
      <c r="G8" s="58">
        <v>370581157</v>
      </c>
      <c r="H8" s="59">
        <f>$G8       -$F8</f>
        <v>9499242</v>
      </c>
      <c r="I8" s="59">
        <v>392816028</v>
      </c>
      <c r="J8" s="27">
        <f>IF(($C8       =0),0,(($E8       /$C8       )*100))</f>
        <v>2.6307722925326025</v>
      </c>
      <c r="K8" s="28">
        <f>IF(($F8       =0),0,(($H8       /$F8       )*100))</f>
        <v>2.6307720230186549</v>
      </c>
      <c r="L8" s="78">
        <v>-59849494</v>
      </c>
      <c r="M8" s="79">
        <v>-79716535</v>
      </c>
      <c r="N8" s="29">
        <f>IF(($L8       =0),0,(($E8       /$L8       )*100))</f>
        <v>-14.973476634572716</v>
      </c>
      <c r="O8" s="28">
        <f>IF(($M8       =0),0,(($H8       /$M8       )*100))</f>
        <v>-11.916275588245275</v>
      </c>
      <c r="Q8" s="30"/>
    </row>
    <row r="9" spans="1:17" x14ac:dyDescent="0.2">
      <c r="A9" s="1" t="s">
        <v>16</v>
      </c>
      <c r="B9" s="26" t="s">
        <v>19</v>
      </c>
      <c r="C9" s="57">
        <v>1100419312</v>
      </c>
      <c r="D9" s="58">
        <v>1047774241</v>
      </c>
      <c r="E9" s="59">
        <f>$D9       -$C9</f>
        <v>-52645071</v>
      </c>
      <c r="F9" s="57">
        <v>1237861729</v>
      </c>
      <c r="G9" s="58">
        <v>1172787172</v>
      </c>
      <c r="H9" s="59">
        <f>$G9       -$F9</f>
        <v>-65074557</v>
      </c>
      <c r="I9" s="59">
        <v>1314779809</v>
      </c>
      <c r="J9" s="27">
        <f>IF(($C9       =0),0,(($E9       /$C9       )*100))</f>
        <v>-4.7840918844215992</v>
      </c>
      <c r="K9" s="28">
        <f>IF(($F9       =0),0,(($H9       /$F9       )*100))</f>
        <v>-5.2570134026657511</v>
      </c>
      <c r="L9" s="78">
        <v>-59849494</v>
      </c>
      <c r="M9" s="79">
        <v>-79716535</v>
      </c>
      <c r="N9" s="29">
        <f>IF(($L9       =0),0,(($E9       /$L9       )*100))</f>
        <v>87.962432898764348</v>
      </c>
      <c r="O9" s="28">
        <f>IF(($M9       =0),0,(($H9       /$M9       )*100))</f>
        <v>81.632445514597435</v>
      </c>
      <c r="Q9" s="30"/>
    </row>
    <row r="10" spans="1:17" x14ac:dyDescent="0.2">
      <c r="A10" s="1" t="s">
        <v>16</v>
      </c>
      <c r="B10" s="26" t="s">
        <v>20</v>
      </c>
      <c r="C10" s="57">
        <v>406058875</v>
      </c>
      <c r="D10" s="58">
        <v>389892902</v>
      </c>
      <c r="E10" s="59">
        <f t="shared" ref="E10:E33" si="0">$D10      -$C10</f>
        <v>-16165973</v>
      </c>
      <c r="F10" s="57">
        <v>433551054</v>
      </c>
      <c r="G10" s="58">
        <v>409409834</v>
      </c>
      <c r="H10" s="59">
        <f t="shared" ref="H10:H33" si="1">$G10      -$F10</f>
        <v>-24141220</v>
      </c>
      <c r="I10" s="59">
        <v>437391480</v>
      </c>
      <c r="J10" s="27">
        <f t="shared" ref="J10:J33" si="2">IF(($C10      =0),0,(($E10      /$C10      )*100))</f>
        <v>-3.9811894272720925</v>
      </c>
      <c r="K10" s="28">
        <f t="shared" ref="K10:K33" si="3">IF(($F10      =0),0,(($H10      /$F10      )*100))</f>
        <v>-5.5682530989764354</v>
      </c>
      <c r="L10" s="78">
        <v>-59849494</v>
      </c>
      <c r="M10" s="79">
        <v>-79716535</v>
      </c>
      <c r="N10" s="29">
        <f t="shared" ref="N10:N33" si="4">IF(($L10      =0),0,(($E10      /$L10      )*100))</f>
        <v>27.011043735808361</v>
      </c>
      <c r="O10" s="28">
        <f t="shared" ref="O10:O33" si="5">IF(($M10      =0),0,(($H10      /$M10      )*100))</f>
        <v>30.283830073647835</v>
      </c>
      <c r="Q10" s="30"/>
    </row>
    <row r="11" spans="1:17" ht="16.5" x14ac:dyDescent="0.3">
      <c r="A11" s="4" t="s">
        <v>16</v>
      </c>
      <c r="B11" s="31" t="s">
        <v>21</v>
      </c>
      <c r="C11" s="60">
        <v>1847121504</v>
      </c>
      <c r="D11" s="61">
        <v>1787272010</v>
      </c>
      <c r="E11" s="62">
        <f t="shared" si="0"/>
        <v>-59849494</v>
      </c>
      <c r="F11" s="60">
        <v>2032494698</v>
      </c>
      <c r="G11" s="61">
        <v>1952778163</v>
      </c>
      <c r="H11" s="62">
        <f t="shared" si="1"/>
        <v>-79716535</v>
      </c>
      <c r="I11" s="62">
        <v>2144987317</v>
      </c>
      <c r="J11" s="32">
        <f t="shared" si="2"/>
        <v>-3.2401492739050477</v>
      </c>
      <c r="K11" s="33">
        <f t="shared" si="3"/>
        <v>-3.9221029741648068</v>
      </c>
      <c r="L11" s="80">
        <v>-59849494</v>
      </c>
      <c r="M11" s="81">
        <v>-79716535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453308092</v>
      </c>
      <c r="D13" s="58">
        <v>423685589</v>
      </c>
      <c r="E13" s="59">
        <f t="shared" si="0"/>
        <v>-29622503</v>
      </c>
      <c r="F13" s="57">
        <v>472975706</v>
      </c>
      <c r="G13" s="58">
        <v>439885331</v>
      </c>
      <c r="H13" s="59">
        <f t="shared" si="1"/>
        <v>-33090375</v>
      </c>
      <c r="I13" s="59">
        <v>463633937</v>
      </c>
      <c r="J13" s="27">
        <f t="shared" si="2"/>
        <v>-6.534739512216782</v>
      </c>
      <c r="K13" s="28">
        <f t="shared" si="3"/>
        <v>-6.9962102873841898</v>
      </c>
      <c r="L13" s="78">
        <v>-52575790</v>
      </c>
      <c r="M13" s="79">
        <v>-51144946</v>
      </c>
      <c r="N13" s="29">
        <f t="shared" si="4"/>
        <v>56.342478163428453</v>
      </c>
      <c r="O13" s="28">
        <f t="shared" si="5"/>
        <v>64.699208011677243</v>
      </c>
      <c r="Q13" s="30"/>
    </row>
    <row r="14" spans="1:17" x14ac:dyDescent="0.2">
      <c r="A14" s="1" t="s">
        <v>16</v>
      </c>
      <c r="B14" s="26" t="s">
        <v>24</v>
      </c>
      <c r="C14" s="57">
        <v>174285360</v>
      </c>
      <c r="D14" s="58">
        <v>146245119</v>
      </c>
      <c r="E14" s="59">
        <f t="shared" si="0"/>
        <v>-28040241</v>
      </c>
      <c r="F14" s="57">
        <v>183803222</v>
      </c>
      <c r="G14" s="58">
        <v>172128430</v>
      </c>
      <c r="H14" s="59">
        <f t="shared" si="1"/>
        <v>-11674792</v>
      </c>
      <c r="I14" s="59">
        <v>201236137</v>
      </c>
      <c r="J14" s="27">
        <f t="shared" si="2"/>
        <v>-16.08869557374182</v>
      </c>
      <c r="K14" s="28">
        <f t="shared" si="3"/>
        <v>-6.3517885448166957</v>
      </c>
      <c r="L14" s="78">
        <v>-52575790</v>
      </c>
      <c r="M14" s="79">
        <v>-51144946</v>
      </c>
      <c r="N14" s="29">
        <f t="shared" si="4"/>
        <v>53.332990336426711</v>
      </c>
      <c r="O14" s="28">
        <f t="shared" si="5"/>
        <v>22.826873255472787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-52575790</v>
      </c>
      <c r="M15" s="79">
        <v>-51144946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572345305</v>
      </c>
      <c r="D16" s="58">
        <v>556242237</v>
      </c>
      <c r="E16" s="59">
        <f t="shared" si="0"/>
        <v>-16103068</v>
      </c>
      <c r="F16" s="57">
        <v>662203518</v>
      </c>
      <c r="G16" s="58">
        <v>643572268</v>
      </c>
      <c r="H16" s="59">
        <f t="shared" si="1"/>
        <v>-18631250</v>
      </c>
      <c r="I16" s="59">
        <v>744613115</v>
      </c>
      <c r="J16" s="27">
        <f t="shared" si="2"/>
        <v>-2.8135232104332544</v>
      </c>
      <c r="K16" s="28">
        <f t="shared" si="3"/>
        <v>-2.8135232588722068</v>
      </c>
      <c r="L16" s="78">
        <v>-52575790</v>
      </c>
      <c r="M16" s="79">
        <v>-51144946</v>
      </c>
      <c r="N16" s="29">
        <f t="shared" si="4"/>
        <v>30.628294886296526</v>
      </c>
      <c r="O16" s="28">
        <f t="shared" si="5"/>
        <v>36.42833057248707</v>
      </c>
      <c r="Q16" s="30"/>
    </row>
    <row r="17" spans="1:17" x14ac:dyDescent="0.2">
      <c r="A17" s="1" t="s">
        <v>16</v>
      </c>
      <c r="B17" s="26" t="s">
        <v>26</v>
      </c>
      <c r="C17" s="57">
        <v>725656988</v>
      </c>
      <c r="D17" s="58">
        <v>746847010</v>
      </c>
      <c r="E17" s="59">
        <f t="shared" si="0"/>
        <v>21190022</v>
      </c>
      <c r="F17" s="57">
        <v>759782977</v>
      </c>
      <c r="G17" s="58">
        <v>772034448</v>
      </c>
      <c r="H17" s="59">
        <f t="shared" si="1"/>
        <v>12251471</v>
      </c>
      <c r="I17" s="59">
        <v>807663298</v>
      </c>
      <c r="J17" s="39">
        <f t="shared" si="2"/>
        <v>2.9201154747234379</v>
      </c>
      <c r="K17" s="28">
        <f t="shared" si="3"/>
        <v>1.6124961167694074</v>
      </c>
      <c r="L17" s="82">
        <v>-52575790</v>
      </c>
      <c r="M17" s="79">
        <v>-51144946</v>
      </c>
      <c r="N17" s="29">
        <f t="shared" si="4"/>
        <v>-40.303763386151687</v>
      </c>
      <c r="O17" s="28">
        <f t="shared" si="5"/>
        <v>-23.954411839637096</v>
      </c>
      <c r="Q17" s="30"/>
    </row>
    <row r="18" spans="1:17" ht="16.5" x14ac:dyDescent="0.3">
      <c r="A18" s="1" t="s">
        <v>16</v>
      </c>
      <c r="B18" s="31" t="s">
        <v>27</v>
      </c>
      <c r="C18" s="60">
        <v>1925595745</v>
      </c>
      <c r="D18" s="61">
        <v>1873019955</v>
      </c>
      <c r="E18" s="62">
        <f t="shared" si="0"/>
        <v>-52575790</v>
      </c>
      <c r="F18" s="60">
        <v>2078765423</v>
      </c>
      <c r="G18" s="61">
        <v>2027620477</v>
      </c>
      <c r="H18" s="62">
        <f t="shared" si="1"/>
        <v>-51144946</v>
      </c>
      <c r="I18" s="62">
        <v>2217146487</v>
      </c>
      <c r="J18" s="40">
        <f t="shared" si="2"/>
        <v>-2.7303648824795261</v>
      </c>
      <c r="K18" s="33">
        <f t="shared" si="3"/>
        <v>-2.4603519682461066</v>
      </c>
      <c r="L18" s="83">
        <v>-52575790</v>
      </c>
      <c r="M18" s="81">
        <v>-51144946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-78474241</v>
      </c>
      <c r="D19" s="67">
        <v>-85747945</v>
      </c>
      <c r="E19" s="68">
        <f t="shared" si="0"/>
        <v>-7273704</v>
      </c>
      <c r="F19" s="69">
        <v>-46270725</v>
      </c>
      <c r="G19" s="70">
        <v>-74842314</v>
      </c>
      <c r="H19" s="71">
        <f t="shared" si="1"/>
        <v>-28571589</v>
      </c>
      <c r="I19" s="71">
        <v>-72159170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64450000</v>
      </c>
      <c r="D22" s="58">
        <v>87600000</v>
      </c>
      <c r="E22" s="59">
        <f t="shared" si="0"/>
        <v>23150000</v>
      </c>
      <c r="F22" s="57">
        <v>35700000</v>
      </c>
      <c r="G22" s="58">
        <v>69150000</v>
      </c>
      <c r="H22" s="59">
        <f t="shared" si="1"/>
        <v>33450000</v>
      </c>
      <c r="I22" s="59">
        <v>23000000</v>
      </c>
      <c r="J22" s="27">
        <f t="shared" si="2"/>
        <v>35.919317300232741</v>
      </c>
      <c r="K22" s="28">
        <f t="shared" si="3"/>
        <v>93.69747899159664</v>
      </c>
      <c r="L22" s="78">
        <v>32906370</v>
      </c>
      <c r="M22" s="79">
        <v>33026476</v>
      </c>
      <c r="N22" s="29">
        <f t="shared" si="4"/>
        <v>70.351120466949098</v>
      </c>
      <c r="O22" s="28">
        <f t="shared" si="5"/>
        <v>101.28237720548812</v>
      </c>
      <c r="Q22" s="30"/>
    </row>
    <row r="23" spans="1:17" x14ac:dyDescent="0.2">
      <c r="A23" s="4" t="s">
        <v>16</v>
      </c>
      <c r="B23" s="26" t="s">
        <v>31</v>
      </c>
      <c r="C23" s="57">
        <v>65032500</v>
      </c>
      <c r="D23" s="58">
        <v>57670000</v>
      </c>
      <c r="E23" s="59">
        <f t="shared" si="0"/>
        <v>-7362500</v>
      </c>
      <c r="F23" s="57">
        <v>44010000</v>
      </c>
      <c r="G23" s="58">
        <v>48250000</v>
      </c>
      <c r="H23" s="59">
        <f t="shared" si="1"/>
        <v>4240000</v>
      </c>
      <c r="I23" s="59">
        <v>37900000</v>
      </c>
      <c r="J23" s="27">
        <f t="shared" si="2"/>
        <v>-11.321262445700226</v>
      </c>
      <c r="K23" s="28">
        <f t="shared" si="3"/>
        <v>9.634174051351966</v>
      </c>
      <c r="L23" s="78">
        <v>32906370</v>
      </c>
      <c r="M23" s="79">
        <v>33026476</v>
      </c>
      <c r="N23" s="29">
        <f t="shared" si="4"/>
        <v>-22.374087448721937</v>
      </c>
      <c r="O23" s="28">
        <f t="shared" si="5"/>
        <v>12.838184733969197</v>
      </c>
      <c r="Q23" s="30"/>
    </row>
    <row r="24" spans="1:17" x14ac:dyDescent="0.2">
      <c r="A24" s="4" t="s">
        <v>16</v>
      </c>
      <c r="B24" s="26" t="s">
        <v>32</v>
      </c>
      <c r="C24" s="57">
        <v>102929217</v>
      </c>
      <c r="D24" s="58">
        <v>120048087</v>
      </c>
      <c r="E24" s="59">
        <f t="shared" si="0"/>
        <v>17118870</v>
      </c>
      <c r="F24" s="57">
        <v>95851523</v>
      </c>
      <c r="G24" s="58">
        <v>91187999</v>
      </c>
      <c r="H24" s="59">
        <f t="shared" si="1"/>
        <v>-4663524</v>
      </c>
      <c r="I24" s="59">
        <v>86541957</v>
      </c>
      <c r="J24" s="27">
        <f t="shared" si="2"/>
        <v>16.631691660493249</v>
      </c>
      <c r="K24" s="28">
        <f t="shared" si="3"/>
        <v>-4.8653624418675125</v>
      </c>
      <c r="L24" s="78">
        <v>32906370</v>
      </c>
      <c r="M24" s="79">
        <v>33026476</v>
      </c>
      <c r="N24" s="29">
        <f t="shared" si="4"/>
        <v>52.022966981772832</v>
      </c>
      <c r="O24" s="28">
        <f t="shared" si="5"/>
        <v>-14.120561939457302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32906370</v>
      </c>
      <c r="M25" s="79">
        <v>33026476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232411717</v>
      </c>
      <c r="D26" s="61">
        <v>265318087</v>
      </c>
      <c r="E26" s="62">
        <f t="shared" si="0"/>
        <v>32906370</v>
      </c>
      <c r="F26" s="60">
        <v>175561523</v>
      </c>
      <c r="G26" s="61">
        <v>208587999</v>
      </c>
      <c r="H26" s="62">
        <f t="shared" si="1"/>
        <v>33026476</v>
      </c>
      <c r="I26" s="62">
        <v>147441957</v>
      </c>
      <c r="J26" s="40">
        <f t="shared" si="2"/>
        <v>14.158653627605187</v>
      </c>
      <c r="K26" s="33">
        <f t="shared" si="3"/>
        <v>18.811910170088922</v>
      </c>
      <c r="L26" s="83">
        <v>32906370</v>
      </c>
      <c r="M26" s="81">
        <v>33026476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69200043</v>
      </c>
      <c r="D28" s="58">
        <v>54316830</v>
      </c>
      <c r="E28" s="59">
        <f t="shared" si="0"/>
        <v>-14883213</v>
      </c>
      <c r="F28" s="57">
        <v>67251154</v>
      </c>
      <c r="G28" s="58">
        <v>41738598</v>
      </c>
      <c r="H28" s="59">
        <f t="shared" si="1"/>
        <v>-25512556</v>
      </c>
      <c r="I28" s="59">
        <v>41910927</v>
      </c>
      <c r="J28" s="27">
        <f t="shared" si="2"/>
        <v>-21.507519872494875</v>
      </c>
      <c r="K28" s="28">
        <f t="shared" si="3"/>
        <v>-37.936235265197084</v>
      </c>
      <c r="L28" s="78">
        <v>11488370</v>
      </c>
      <c r="M28" s="79">
        <v>7839476</v>
      </c>
      <c r="N28" s="29">
        <f t="shared" si="4"/>
        <v>-129.55025821765838</v>
      </c>
      <c r="O28" s="28">
        <f t="shared" si="5"/>
        <v>-325.43700624888703</v>
      </c>
      <c r="Q28" s="30"/>
    </row>
    <row r="29" spans="1:17" x14ac:dyDescent="0.2">
      <c r="A29" s="4" t="s">
        <v>16</v>
      </c>
      <c r="B29" s="26" t="s">
        <v>36</v>
      </c>
      <c r="C29" s="57">
        <v>49650000</v>
      </c>
      <c r="D29" s="58">
        <v>42888000</v>
      </c>
      <c r="E29" s="59">
        <f t="shared" si="0"/>
        <v>-6762000</v>
      </c>
      <c r="F29" s="57">
        <v>25700000</v>
      </c>
      <c r="G29" s="58">
        <v>30500000</v>
      </c>
      <c r="H29" s="59">
        <f t="shared" si="1"/>
        <v>4800000</v>
      </c>
      <c r="I29" s="59">
        <v>28155403</v>
      </c>
      <c r="J29" s="27">
        <f t="shared" si="2"/>
        <v>-13.619335347432024</v>
      </c>
      <c r="K29" s="28">
        <f t="shared" si="3"/>
        <v>18.677042801556421</v>
      </c>
      <c r="L29" s="78">
        <v>11488370</v>
      </c>
      <c r="M29" s="79">
        <v>7839476</v>
      </c>
      <c r="N29" s="29">
        <f t="shared" si="4"/>
        <v>-58.859524893435712</v>
      </c>
      <c r="O29" s="28">
        <f t="shared" si="5"/>
        <v>61.228582114416831</v>
      </c>
      <c r="Q29" s="30"/>
    </row>
    <row r="30" spans="1:17" x14ac:dyDescent="0.2">
      <c r="A30" s="4" t="s">
        <v>16</v>
      </c>
      <c r="B30" s="26" t="s">
        <v>37</v>
      </c>
      <c r="C30" s="57">
        <v>10000000</v>
      </c>
      <c r="D30" s="58">
        <v>10000000</v>
      </c>
      <c r="E30" s="59">
        <f t="shared" si="0"/>
        <v>0</v>
      </c>
      <c r="F30" s="57">
        <v>5000000</v>
      </c>
      <c r="G30" s="58">
        <v>10000000</v>
      </c>
      <c r="H30" s="59">
        <f t="shared" si="1"/>
        <v>5000000</v>
      </c>
      <c r="I30" s="59">
        <v>1000000</v>
      </c>
      <c r="J30" s="27">
        <f t="shared" si="2"/>
        <v>0</v>
      </c>
      <c r="K30" s="28">
        <f t="shared" si="3"/>
        <v>100</v>
      </c>
      <c r="L30" s="78">
        <v>11488370</v>
      </c>
      <c r="M30" s="79">
        <v>7839476</v>
      </c>
      <c r="N30" s="29">
        <f t="shared" si="4"/>
        <v>0</v>
      </c>
      <c r="O30" s="28">
        <f t="shared" si="5"/>
        <v>63.779773035850859</v>
      </c>
      <c r="Q30" s="30"/>
    </row>
    <row r="31" spans="1:17" x14ac:dyDescent="0.2">
      <c r="A31" s="4" t="s">
        <v>16</v>
      </c>
      <c r="B31" s="26" t="s">
        <v>38</v>
      </c>
      <c r="C31" s="57">
        <v>30695652</v>
      </c>
      <c r="D31" s="58">
        <v>37086957</v>
      </c>
      <c r="E31" s="59">
        <f t="shared" si="0"/>
        <v>6391305</v>
      </c>
      <c r="F31" s="57">
        <v>22000000</v>
      </c>
      <c r="G31" s="58">
        <v>32000000</v>
      </c>
      <c r="H31" s="59">
        <f t="shared" si="1"/>
        <v>10000000</v>
      </c>
      <c r="I31" s="59">
        <v>8000000</v>
      </c>
      <c r="J31" s="27">
        <f t="shared" si="2"/>
        <v>20.821531987657405</v>
      </c>
      <c r="K31" s="28">
        <f t="shared" si="3"/>
        <v>45.454545454545453</v>
      </c>
      <c r="L31" s="78">
        <v>11488370</v>
      </c>
      <c r="M31" s="79">
        <v>7839476</v>
      </c>
      <c r="N31" s="29">
        <f t="shared" si="4"/>
        <v>55.632826937154704</v>
      </c>
      <c r="O31" s="28">
        <f t="shared" si="5"/>
        <v>127.55954607170172</v>
      </c>
      <c r="Q31" s="30"/>
    </row>
    <row r="32" spans="1:17" x14ac:dyDescent="0.2">
      <c r="A32" s="4" t="s">
        <v>16</v>
      </c>
      <c r="B32" s="26" t="s">
        <v>39</v>
      </c>
      <c r="C32" s="57">
        <v>95584022</v>
      </c>
      <c r="D32" s="58">
        <v>122326300</v>
      </c>
      <c r="E32" s="59">
        <f t="shared" si="0"/>
        <v>26742278</v>
      </c>
      <c r="F32" s="57">
        <v>80797369</v>
      </c>
      <c r="G32" s="58">
        <v>94349401</v>
      </c>
      <c r="H32" s="59">
        <f t="shared" si="1"/>
        <v>13552032</v>
      </c>
      <c r="I32" s="59">
        <v>68375627</v>
      </c>
      <c r="J32" s="27">
        <f t="shared" si="2"/>
        <v>27.977770175856381</v>
      </c>
      <c r="K32" s="28">
        <f t="shared" si="3"/>
        <v>16.772862987654957</v>
      </c>
      <c r="L32" s="78">
        <v>11488370</v>
      </c>
      <c r="M32" s="79">
        <v>7839476</v>
      </c>
      <c r="N32" s="29">
        <f t="shared" si="4"/>
        <v>232.77695617393937</v>
      </c>
      <c r="O32" s="28">
        <f t="shared" si="5"/>
        <v>172.86910502691762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255129717</v>
      </c>
      <c r="D33" s="76">
        <v>266618087</v>
      </c>
      <c r="E33" s="77">
        <f t="shared" si="0"/>
        <v>11488370</v>
      </c>
      <c r="F33" s="75">
        <v>200748523</v>
      </c>
      <c r="G33" s="76">
        <v>208587999</v>
      </c>
      <c r="H33" s="77">
        <f t="shared" si="1"/>
        <v>7839476</v>
      </c>
      <c r="I33" s="77">
        <v>147441957</v>
      </c>
      <c r="J33" s="53">
        <f t="shared" si="2"/>
        <v>4.502952511800105</v>
      </c>
      <c r="K33" s="54">
        <f t="shared" si="3"/>
        <v>3.9051226294701058</v>
      </c>
      <c r="L33" s="90">
        <v>11488370</v>
      </c>
      <c r="M33" s="91">
        <v>7839476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174955435</v>
      </c>
      <c r="D8" s="58">
        <v>177968685</v>
      </c>
      <c r="E8" s="59">
        <f>$D8       -$C8</f>
        <v>3013250</v>
      </c>
      <c r="F8" s="57">
        <v>178478340</v>
      </c>
      <c r="G8" s="58">
        <v>186155245</v>
      </c>
      <c r="H8" s="59">
        <f>$G8       -$F8</f>
        <v>7676905</v>
      </c>
      <c r="I8" s="59">
        <v>194532231</v>
      </c>
      <c r="J8" s="27">
        <f>IF(($C8       =0),0,(($E8       /$C8       )*100))</f>
        <v>1.7222957377688779</v>
      </c>
      <c r="K8" s="28">
        <f>IF(($F8       =0),0,(($H8       /$F8       )*100))</f>
        <v>4.301309055205242</v>
      </c>
      <c r="L8" s="78">
        <v>-13331240</v>
      </c>
      <c r="M8" s="79">
        <v>-73517258</v>
      </c>
      <c r="N8" s="29">
        <f>IF(($L8       =0),0,(($E8       /$L8       )*100))</f>
        <v>-22.602923659014465</v>
      </c>
      <c r="O8" s="28">
        <f>IF(($M8       =0),0,(($H8       /$M8       )*100))</f>
        <v>-10.442316823078466</v>
      </c>
      <c r="Q8" s="30"/>
    </row>
    <row r="9" spans="1:17" x14ac:dyDescent="0.2">
      <c r="A9" s="1" t="s">
        <v>16</v>
      </c>
      <c r="B9" s="26" t="s">
        <v>19</v>
      </c>
      <c r="C9" s="57">
        <v>828540741</v>
      </c>
      <c r="D9" s="58">
        <v>813846790</v>
      </c>
      <c r="E9" s="59">
        <f>$D9       -$C9</f>
        <v>-14693951</v>
      </c>
      <c r="F9" s="57">
        <v>918574977</v>
      </c>
      <c r="G9" s="58">
        <v>851283741</v>
      </c>
      <c r="H9" s="59">
        <f>$G9       -$F9</f>
        <v>-67291236</v>
      </c>
      <c r="I9" s="59">
        <v>889591511</v>
      </c>
      <c r="J9" s="27">
        <f>IF(($C9       =0),0,(($E9       /$C9       )*100))</f>
        <v>-1.7734735629614622</v>
      </c>
      <c r="K9" s="28">
        <f>IF(($F9       =0),0,(($H9       /$F9       )*100))</f>
        <v>-7.3256117012645339</v>
      </c>
      <c r="L9" s="78">
        <v>-13331240</v>
      </c>
      <c r="M9" s="79">
        <v>-73517258</v>
      </c>
      <c r="N9" s="29">
        <f>IF(($L9       =0),0,(($E9       /$L9       )*100))</f>
        <v>110.22193734416304</v>
      </c>
      <c r="O9" s="28">
        <f>IF(($M9       =0),0,(($H9       /$M9       )*100))</f>
        <v>91.531210263581926</v>
      </c>
      <c r="Q9" s="30"/>
    </row>
    <row r="10" spans="1:17" x14ac:dyDescent="0.2">
      <c r="A10" s="1" t="s">
        <v>16</v>
      </c>
      <c r="B10" s="26" t="s">
        <v>20</v>
      </c>
      <c r="C10" s="57">
        <v>310826562</v>
      </c>
      <c r="D10" s="58">
        <v>309176023</v>
      </c>
      <c r="E10" s="59">
        <f t="shared" ref="E10:E33" si="0">$D10      -$C10</f>
        <v>-1650539</v>
      </c>
      <c r="F10" s="57">
        <v>337970788</v>
      </c>
      <c r="G10" s="58">
        <v>324067861</v>
      </c>
      <c r="H10" s="59">
        <f t="shared" ref="H10:H33" si="1">$G10      -$F10</f>
        <v>-13902927</v>
      </c>
      <c r="I10" s="59">
        <v>341540956</v>
      </c>
      <c r="J10" s="27">
        <f t="shared" ref="J10:J33" si="2">IF(($C10      =0),0,(($E10      /$C10      )*100))</f>
        <v>-0.5310160719147291</v>
      </c>
      <c r="K10" s="28">
        <f t="shared" ref="K10:K33" si="3">IF(($F10      =0),0,(($H10      /$F10      )*100))</f>
        <v>-4.1136475380824926</v>
      </c>
      <c r="L10" s="78">
        <v>-13331240</v>
      </c>
      <c r="M10" s="79">
        <v>-73517258</v>
      </c>
      <c r="N10" s="29">
        <f t="shared" ref="N10:N33" si="4">IF(($L10      =0),0,(($E10      /$L10      )*100))</f>
        <v>12.380986314851432</v>
      </c>
      <c r="O10" s="28">
        <f t="shared" ref="O10:O33" si="5">IF(($M10      =0),0,(($H10      /$M10      )*100))</f>
        <v>18.911106559496545</v>
      </c>
      <c r="Q10" s="30"/>
    </row>
    <row r="11" spans="1:17" ht="16.5" x14ac:dyDescent="0.3">
      <c r="A11" s="4" t="s">
        <v>16</v>
      </c>
      <c r="B11" s="31" t="s">
        <v>21</v>
      </c>
      <c r="C11" s="60">
        <v>1314322738</v>
      </c>
      <c r="D11" s="61">
        <v>1300991498</v>
      </c>
      <c r="E11" s="62">
        <f t="shared" si="0"/>
        <v>-13331240</v>
      </c>
      <c r="F11" s="60">
        <v>1435024105</v>
      </c>
      <c r="G11" s="61">
        <v>1361506847</v>
      </c>
      <c r="H11" s="62">
        <f t="shared" si="1"/>
        <v>-73517258</v>
      </c>
      <c r="I11" s="62">
        <v>1425664698</v>
      </c>
      <c r="J11" s="32">
        <f t="shared" si="2"/>
        <v>-1.0143049050711928</v>
      </c>
      <c r="K11" s="33">
        <f t="shared" si="3"/>
        <v>-5.1230678107668446</v>
      </c>
      <c r="L11" s="80">
        <v>-13331240</v>
      </c>
      <c r="M11" s="81">
        <v>-73517258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259965658</v>
      </c>
      <c r="D13" s="58">
        <v>273488598</v>
      </c>
      <c r="E13" s="59">
        <f t="shared" si="0"/>
        <v>13522940</v>
      </c>
      <c r="F13" s="57">
        <v>272152827</v>
      </c>
      <c r="G13" s="58">
        <v>289085312</v>
      </c>
      <c r="H13" s="59">
        <f t="shared" si="1"/>
        <v>16932485</v>
      </c>
      <c r="I13" s="59">
        <v>298327947</v>
      </c>
      <c r="J13" s="27">
        <f t="shared" si="2"/>
        <v>5.2018178493407001</v>
      </c>
      <c r="K13" s="28">
        <f t="shared" si="3"/>
        <v>6.2216825695512616</v>
      </c>
      <c r="L13" s="78">
        <v>-45135387</v>
      </c>
      <c r="M13" s="79">
        <v>-118233578</v>
      </c>
      <c r="N13" s="29">
        <f t="shared" si="4"/>
        <v>-29.960837601769096</v>
      </c>
      <c r="O13" s="28">
        <f t="shared" si="5"/>
        <v>-14.321215078173477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-45135387</v>
      </c>
      <c r="M14" s="79">
        <v>-118233578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-45135387</v>
      </c>
      <c r="M15" s="79">
        <v>-118233578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511693424</v>
      </c>
      <c r="D16" s="58">
        <v>420196942</v>
      </c>
      <c r="E16" s="59">
        <f t="shared" si="0"/>
        <v>-91496482</v>
      </c>
      <c r="F16" s="57">
        <v>592029292</v>
      </c>
      <c r="G16" s="58">
        <v>434550524</v>
      </c>
      <c r="H16" s="59">
        <f t="shared" si="1"/>
        <v>-157478768</v>
      </c>
      <c r="I16" s="59">
        <v>452864908</v>
      </c>
      <c r="J16" s="27">
        <f t="shared" si="2"/>
        <v>-17.881113516127577</v>
      </c>
      <c r="K16" s="28">
        <f t="shared" si="3"/>
        <v>-26.599827090987922</v>
      </c>
      <c r="L16" s="78">
        <v>-45135387</v>
      </c>
      <c r="M16" s="79">
        <v>-118233578</v>
      </c>
      <c r="N16" s="29">
        <f t="shared" si="4"/>
        <v>202.71562532520213</v>
      </c>
      <c r="O16" s="28">
        <f t="shared" si="5"/>
        <v>133.19293103013428</v>
      </c>
      <c r="Q16" s="30"/>
    </row>
    <row r="17" spans="1:17" x14ac:dyDescent="0.2">
      <c r="A17" s="1" t="s">
        <v>16</v>
      </c>
      <c r="B17" s="26" t="s">
        <v>26</v>
      </c>
      <c r="C17" s="57">
        <v>660585618</v>
      </c>
      <c r="D17" s="58">
        <v>693423773</v>
      </c>
      <c r="E17" s="59">
        <f t="shared" si="0"/>
        <v>32838155</v>
      </c>
      <c r="F17" s="57">
        <v>688263017</v>
      </c>
      <c r="G17" s="58">
        <v>710575722</v>
      </c>
      <c r="H17" s="59">
        <f t="shared" si="1"/>
        <v>22312705</v>
      </c>
      <c r="I17" s="59">
        <v>745047060</v>
      </c>
      <c r="J17" s="39">
        <f t="shared" si="2"/>
        <v>4.9710672023743641</v>
      </c>
      <c r="K17" s="28">
        <f t="shared" si="3"/>
        <v>3.2418863790265227</v>
      </c>
      <c r="L17" s="82">
        <v>-45135387</v>
      </c>
      <c r="M17" s="79">
        <v>-118233578</v>
      </c>
      <c r="N17" s="29">
        <f t="shared" si="4"/>
        <v>-72.754787723433054</v>
      </c>
      <c r="O17" s="28">
        <f t="shared" si="5"/>
        <v>-18.871715951960788</v>
      </c>
      <c r="Q17" s="30"/>
    </row>
    <row r="18" spans="1:17" ht="16.5" x14ac:dyDescent="0.3">
      <c r="A18" s="1" t="s">
        <v>16</v>
      </c>
      <c r="B18" s="31" t="s">
        <v>27</v>
      </c>
      <c r="C18" s="60">
        <v>1432244700</v>
      </c>
      <c r="D18" s="61">
        <v>1387109313</v>
      </c>
      <c r="E18" s="62">
        <f t="shared" si="0"/>
        <v>-45135387</v>
      </c>
      <c r="F18" s="60">
        <v>1552445136</v>
      </c>
      <c r="G18" s="61">
        <v>1434211558</v>
      </c>
      <c r="H18" s="62">
        <f t="shared" si="1"/>
        <v>-118233578</v>
      </c>
      <c r="I18" s="62">
        <v>1496239915</v>
      </c>
      <c r="J18" s="40">
        <f t="shared" si="2"/>
        <v>-3.1513739935640883</v>
      </c>
      <c r="K18" s="33">
        <f t="shared" si="3"/>
        <v>-7.6159585455392227</v>
      </c>
      <c r="L18" s="83">
        <v>-45135387</v>
      </c>
      <c r="M18" s="81">
        <v>-118233578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-117921962</v>
      </c>
      <c r="D19" s="67">
        <v>-86117815</v>
      </c>
      <c r="E19" s="68">
        <f t="shared" si="0"/>
        <v>31804147</v>
      </c>
      <c r="F19" s="69">
        <v>-117421031</v>
      </c>
      <c r="G19" s="70">
        <v>-72704711</v>
      </c>
      <c r="H19" s="71">
        <f t="shared" si="1"/>
        <v>44716320</v>
      </c>
      <c r="I19" s="71">
        <v>-70575217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13549744</v>
      </c>
      <c r="M22" s="79">
        <v>-14475577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4500000</v>
      </c>
      <c r="E23" s="59">
        <f t="shared" si="0"/>
        <v>4500000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13549744</v>
      </c>
      <c r="M23" s="79">
        <v>-14475577</v>
      </c>
      <c r="N23" s="29">
        <f t="shared" si="4"/>
        <v>33.210959557612306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85684256</v>
      </c>
      <c r="D24" s="58">
        <v>94734000</v>
      </c>
      <c r="E24" s="59">
        <f t="shared" si="0"/>
        <v>9049744</v>
      </c>
      <c r="F24" s="57">
        <v>88053527</v>
      </c>
      <c r="G24" s="58">
        <v>73577950</v>
      </c>
      <c r="H24" s="59">
        <f t="shared" si="1"/>
        <v>-14475577</v>
      </c>
      <c r="I24" s="59">
        <v>76364300</v>
      </c>
      <c r="J24" s="27">
        <f t="shared" si="2"/>
        <v>10.561734935295464</v>
      </c>
      <c r="K24" s="28">
        <f t="shared" si="3"/>
        <v>-16.439519793454725</v>
      </c>
      <c r="L24" s="78">
        <v>13549744</v>
      </c>
      <c r="M24" s="79">
        <v>-14475577</v>
      </c>
      <c r="N24" s="29">
        <f t="shared" si="4"/>
        <v>66.789040442387687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13549744</v>
      </c>
      <c r="M25" s="79">
        <v>-14475577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85684256</v>
      </c>
      <c r="D26" s="61">
        <v>99234000</v>
      </c>
      <c r="E26" s="62">
        <f t="shared" si="0"/>
        <v>13549744</v>
      </c>
      <c r="F26" s="60">
        <v>88053527</v>
      </c>
      <c r="G26" s="61">
        <v>73577950</v>
      </c>
      <c r="H26" s="62">
        <f t="shared" si="1"/>
        <v>-14475577</v>
      </c>
      <c r="I26" s="62">
        <v>76364300</v>
      </c>
      <c r="J26" s="40">
        <f t="shared" si="2"/>
        <v>15.813574899920937</v>
      </c>
      <c r="K26" s="33">
        <f t="shared" si="3"/>
        <v>-16.439519793454725</v>
      </c>
      <c r="L26" s="83">
        <v>13549744</v>
      </c>
      <c r="M26" s="81">
        <v>-14475577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19354000</v>
      </c>
      <c r="D28" s="58">
        <v>0</v>
      </c>
      <c r="E28" s="59">
        <f t="shared" si="0"/>
        <v>-19354000</v>
      </c>
      <c r="F28" s="57">
        <v>20218000</v>
      </c>
      <c r="G28" s="58">
        <v>15218000</v>
      </c>
      <c r="H28" s="59">
        <f t="shared" si="1"/>
        <v>-5000000</v>
      </c>
      <c r="I28" s="59">
        <v>21148000</v>
      </c>
      <c r="J28" s="27">
        <f t="shared" si="2"/>
        <v>-100</v>
      </c>
      <c r="K28" s="28">
        <f t="shared" si="3"/>
        <v>-24.730438223365319</v>
      </c>
      <c r="L28" s="78">
        <v>23049744</v>
      </c>
      <c r="M28" s="79">
        <v>-12775577</v>
      </c>
      <c r="N28" s="29">
        <f t="shared" si="4"/>
        <v>-83.966225394954492</v>
      </c>
      <c r="O28" s="28">
        <f t="shared" si="5"/>
        <v>39.137175565534143</v>
      </c>
      <c r="Q28" s="30"/>
    </row>
    <row r="29" spans="1:17" x14ac:dyDescent="0.2">
      <c r="A29" s="4" t="s">
        <v>16</v>
      </c>
      <c r="B29" s="26" t="s">
        <v>36</v>
      </c>
      <c r="C29" s="57">
        <v>35049256</v>
      </c>
      <c r="D29" s="58">
        <v>28219000</v>
      </c>
      <c r="E29" s="59">
        <f t="shared" si="0"/>
        <v>-6830256</v>
      </c>
      <c r="F29" s="57">
        <v>41447921</v>
      </c>
      <c r="G29" s="58">
        <v>20000000</v>
      </c>
      <c r="H29" s="59">
        <f t="shared" si="1"/>
        <v>-21447921</v>
      </c>
      <c r="I29" s="59">
        <v>23500000</v>
      </c>
      <c r="J29" s="27">
        <f t="shared" si="2"/>
        <v>-19.487591976274761</v>
      </c>
      <c r="K29" s="28">
        <f t="shared" si="3"/>
        <v>-51.74667506242352</v>
      </c>
      <c r="L29" s="78">
        <v>23049744</v>
      </c>
      <c r="M29" s="79">
        <v>-12775577</v>
      </c>
      <c r="N29" s="29">
        <f t="shared" si="4"/>
        <v>-29.632676180698581</v>
      </c>
      <c r="O29" s="28">
        <f t="shared" si="5"/>
        <v>167.88220993854134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23049744</v>
      </c>
      <c r="M30" s="79">
        <v>-12775577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26483000</v>
      </c>
      <c r="D31" s="58">
        <v>26611000</v>
      </c>
      <c r="E31" s="59">
        <f t="shared" si="0"/>
        <v>128000</v>
      </c>
      <c r="F31" s="57">
        <v>24191000</v>
      </c>
      <c r="G31" s="58">
        <v>24073200</v>
      </c>
      <c r="H31" s="59">
        <f t="shared" si="1"/>
        <v>-117800</v>
      </c>
      <c r="I31" s="59">
        <v>28891000</v>
      </c>
      <c r="J31" s="27">
        <f t="shared" si="2"/>
        <v>0.48332892799154176</v>
      </c>
      <c r="K31" s="28">
        <f t="shared" si="3"/>
        <v>-0.48695795957174154</v>
      </c>
      <c r="L31" s="78">
        <v>23049744</v>
      </c>
      <c r="M31" s="79">
        <v>-12775577</v>
      </c>
      <c r="N31" s="29">
        <f t="shared" si="4"/>
        <v>0.55532070117568333</v>
      </c>
      <c r="O31" s="28">
        <f t="shared" si="5"/>
        <v>0.92207185632398447</v>
      </c>
      <c r="Q31" s="30"/>
    </row>
    <row r="32" spans="1:17" x14ac:dyDescent="0.2">
      <c r="A32" s="4" t="s">
        <v>16</v>
      </c>
      <c r="B32" s="26" t="s">
        <v>39</v>
      </c>
      <c r="C32" s="57">
        <v>4798000</v>
      </c>
      <c r="D32" s="58">
        <v>53904000</v>
      </c>
      <c r="E32" s="59">
        <f t="shared" si="0"/>
        <v>49106000</v>
      </c>
      <c r="F32" s="57">
        <v>2196606</v>
      </c>
      <c r="G32" s="58">
        <v>15986750</v>
      </c>
      <c r="H32" s="59">
        <f t="shared" si="1"/>
        <v>13790144</v>
      </c>
      <c r="I32" s="59">
        <v>4825300</v>
      </c>
      <c r="J32" s="27">
        <f t="shared" si="2"/>
        <v>1023.4681117132138</v>
      </c>
      <c r="K32" s="28">
        <f t="shared" si="3"/>
        <v>627.7932410272939</v>
      </c>
      <c r="L32" s="78">
        <v>23049744</v>
      </c>
      <c r="M32" s="79">
        <v>-12775577</v>
      </c>
      <c r="N32" s="29">
        <f t="shared" si="4"/>
        <v>213.04358087447741</v>
      </c>
      <c r="O32" s="28">
        <f t="shared" si="5"/>
        <v>-107.94145736039947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85684256</v>
      </c>
      <c r="D33" s="76">
        <v>108734000</v>
      </c>
      <c r="E33" s="77">
        <f t="shared" si="0"/>
        <v>23049744</v>
      </c>
      <c r="F33" s="75">
        <v>88053527</v>
      </c>
      <c r="G33" s="76">
        <v>75277950</v>
      </c>
      <c r="H33" s="77">
        <f t="shared" si="1"/>
        <v>-12775577</v>
      </c>
      <c r="I33" s="77">
        <v>78364300</v>
      </c>
      <c r="J33" s="53">
        <f t="shared" si="2"/>
        <v>26.900792603019159</v>
      </c>
      <c r="K33" s="54">
        <f t="shared" si="3"/>
        <v>-14.508875947694861</v>
      </c>
      <c r="L33" s="90">
        <v>23049744</v>
      </c>
      <c r="M33" s="91">
        <v>-12775577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-59115458</v>
      </c>
      <c r="M8" s="79">
        <v>-58738814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-59115458</v>
      </c>
      <c r="M9" s="79">
        <v>-58738814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474787435</v>
      </c>
      <c r="D10" s="58">
        <v>415671977</v>
      </c>
      <c r="E10" s="59">
        <f t="shared" ref="E10:E33" si="0">$D10      -$C10</f>
        <v>-59115458</v>
      </c>
      <c r="F10" s="57">
        <v>496636448</v>
      </c>
      <c r="G10" s="58">
        <v>437897634</v>
      </c>
      <c r="H10" s="59">
        <f t="shared" ref="H10:H33" si="1">$G10      -$F10</f>
        <v>-58738814</v>
      </c>
      <c r="I10" s="59">
        <v>455841519</v>
      </c>
      <c r="J10" s="27">
        <f t="shared" ref="J10:J33" si="2">IF(($C10      =0),0,(($E10      /$C10      )*100))</f>
        <v>-12.450931436296329</v>
      </c>
      <c r="K10" s="28">
        <f t="shared" ref="K10:K33" si="3">IF(($F10      =0),0,(($H10      /$F10      )*100))</f>
        <v>-11.827326455105446</v>
      </c>
      <c r="L10" s="78">
        <v>-59115458</v>
      </c>
      <c r="M10" s="79">
        <v>-58738814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474787435</v>
      </c>
      <c r="D11" s="61">
        <v>415671977</v>
      </c>
      <c r="E11" s="62">
        <f t="shared" si="0"/>
        <v>-59115458</v>
      </c>
      <c r="F11" s="60">
        <v>496636448</v>
      </c>
      <c r="G11" s="61">
        <v>437897634</v>
      </c>
      <c r="H11" s="62">
        <f t="shared" si="1"/>
        <v>-58738814</v>
      </c>
      <c r="I11" s="62">
        <v>455841519</v>
      </c>
      <c r="J11" s="32">
        <f t="shared" si="2"/>
        <v>-12.450931436296329</v>
      </c>
      <c r="K11" s="33">
        <f t="shared" si="3"/>
        <v>-11.827326455105446</v>
      </c>
      <c r="L11" s="80">
        <v>-59115458</v>
      </c>
      <c r="M11" s="81">
        <v>-58738814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327746333</v>
      </c>
      <c r="D13" s="58">
        <v>320292401</v>
      </c>
      <c r="E13" s="59">
        <f t="shared" si="0"/>
        <v>-7453932</v>
      </c>
      <c r="F13" s="57">
        <v>347411116</v>
      </c>
      <c r="G13" s="58">
        <v>322853672</v>
      </c>
      <c r="H13" s="59">
        <f t="shared" si="1"/>
        <v>-24557444</v>
      </c>
      <c r="I13" s="59">
        <v>338927866</v>
      </c>
      <c r="J13" s="27">
        <f t="shared" si="2"/>
        <v>-2.2742991299920967</v>
      </c>
      <c r="K13" s="28">
        <f t="shared" si="3"/>
        <v>-7.0686984005428322</v>
      </c>
      <c r="L13" s="78">
        <v>-19074616</v>
      </c>
      <c r="M13" s="79">
        <v>-36158034</v>
      </c>
      <c r="N13" s="29">
        <f t="shared" si="4"/>
        <v>39.077756532556144</v>
      </c>
      <c r="O13" s="28">
        <f t="shared" si="5"/>
        <v>67.916978008262291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-19074616</v>
      </c>
      <c r="M14" s="79">
        <v>-36158034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-19074616</v>
      </c>
      <c r="M15" s="79">
        <v>-36158034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-19074616</v>
      </c>
      <c r="M16" s="79">
        <v>-36158034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128716018</v>
      </c>
      <c r="D17" s="58">
        <v>117095334</v>
      </c>
      <c r="E17" s="59">
        <f t="shared" si="0"/>
        <v>-11620684</v>
      </c>
      <c r="F17" s="57">
        <v>134639561</v>
      </c>
      <c r="G17" s="58">
        <v>123038971</v>
      </c>
      <c r="H17" s="59">
        <f t="shared" si="1"/>
        <v>-11600590</v>
      </c>
      <c r="I17" s="59">
        <v>128692641</v>
      </c>
      <c r="J17" s="39">
        <f t="shared" si="2"/>
        <v>-9.0281568530188672</v>
      </c>
      <c r="K17" s="28">
        <f t="shared" si="3"/>
        <v>-8.6160337376619935</v>
      </c>
      <c r="L17" s="82">
        <v>-19074616</v>
      </c>
      <c r="M17" s="79">
        <v>-36158034</v>
      </c>
      <c r="N17" s="29">
        <f t="shared" si="4"/>
        <v>60.922243467443849</v>
      </c>
      <c r="O17" s="28">
        <f t="shared" si="5"/>
        <v>32.083021991737716</v>
      </c>
      <c r="Q17" s="30"/>
    </row>
    <row r="18" spans="1:17" ht="16.5" x14ac:dyDescent="0.3">
      <c r="A18" s="1" t="s">
        <v>16</v>
      </c>
      <c r="B18" s="31" t="s">
        <v>27</v>
      </c>
      <c r="C18" s="60">
        <v>456462351</v>
      </c>
      <c r="D18" s="61">
        <v>437387735</v>
      </c>
      <c r="E18" s="62">
        <f t="shared" si="0"/>
        <v>-19074616</v>
      </c>
      <c r="F18" s="60">
        <v>482050677</v>
      </c>
      <c r="G18" s="61">
        <v>445892643</v>
      </c>
      <c r="H18" s="62">
        <f t="shared" si="1"/>
        <v>-36158034</v>
      </c>
      <c r="I18" s="62">
        <v>467620507</v>
      </c>
      <c r="J18" s="40">
        <f t="shared" si="2"/>
        <v>-4.1787928310433644</v>
      </c>
      <c r="K18" s="33">
        <f t="shared" si="3"/>
        <v>-7.5008781701182015</v>
      </c>
      <c r="L18" s="83">
        <v>-19074616</v>
      </c>
      <c r="M18" s="81">
        <v>-36158034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18325084</v>
      </c>
      <c r="D19" s="67">
        <v>-21715758</v>
      </c>
      <c r="E19" s="68">
        <f t="shared" si="0"/>
        <v>-40040842</v>
      </c>
      <c r="F19" s="69">
        <v>14585771</v>
      </c>
      <c r="G19" s="70">
        <v>-7995009</v>
      </c>
      <c r="H19" s="71">
        <f t="shared" si="1"/>
        <v>-22580780</v>
      </c>
      <c r="I19" s="71">
        <v>-11778988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4792000</v>
      </c>
      <c r="M22" s="79">
        <v>4677520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1908000</v>
      </c>
      <c r="D23" s="58">
        <v>1700000</v>
      </c>
      <c r="E23" s="59">
        <f t="shared" si="0"/>
        <v>-208000</v>
      </c>
      <c r="F23" s="57">
        <v>2022480</v>
      </c>
      <c r="G23" s="58">
        <v>1700000</v>
      </c>
      <c r="H23" s="59">
        <f t="shared" si="1"/>
        <v>-322480</v>
      </c>
      <c r="I23" s="59">
        <v>1700000</v>
      </c>
      <c r="J23" s="27">
        <f t="shared" si="2"/>
        <v>-10.90146750524109</v>
      </c>
      <c r="K23" s="28">
        <f t="shared" si="3"/>
        <v>-15.944780665321783</v>
      </c>
      <c r="L23" s="78">
        <v>4792000</v>
      </c>
      <c r="M23" s="79">
        <v>4677520</v>
      </c>
      <c r="N23" s="29">
        <f t="shared" si="4"/>
        <v>-4.3405676126878134</v>
      </c>
      <c r="O23" s="28">
        <f t="shared" si="5"/>
        <v>-6.8942516547230159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5000000</v>
      </c>
      <c r="E24" s="59">
        <f t="shared" si="0"/>
        <v>5000000</v>
      </c>
      <c r="F24" s="57">
        <v>0</v>
      </c>
      <c r="G24" s="58">
        <v>5000000</v>
      </c>
      <c r="H24" s="59">
        <f t="shared" si="1"/>
        <v>5000000</v>
      </c>
      <c r="I24" s="59">
        <v>5000000</v>
      </c>
      <c r="J24" s="27">
        <f t="shared" si="2"/>
        <v>0</v>
      </c>
      <c r="K24" s="28">
        <f t="shared" si="3"/>
        <v>0</v>
      </c>
      <c r="L24" s="78">
        <v>4792000</v>
      </c>
      <c r="M24" s="79">
        <v>4677520</v>
      </c>
      <c r="N24" s="29">
        <f t="shared" si="4"/>
        <v>104.34056761268782</v>
      </c>
      <c r="O24" s="28">
        <f t="shared" si="5"/>
        <v>106.89425165472302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4792000</v>
      </c>
      <c r="M25" s="79">
        <v>4677520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1908000</v>
      </c>
      <c r="D26" s="61">
        <v>6700000</v>
      </c>
      <c r="E26" s="62">
        <f t="shared" si="0"/>
        <v>4792000</v>
      </c>
      <c r="F26" s="60">
        <v>2022480</v>
      </c>
      <c r="G26" s="61">
        <v>6700000</v>
      </c>
      <c r="H26" s="62">
        <f t="shared" si="1"/>
        <v>4677520</v>
      </c>
      <c r="I26" s="62">
        <v>6700000</v>
      </c>
      <c r="J26" s="40">
        <f t="shared" si="2"/>
        <v>251.15303983228512</v>
      </c>
      <c r="K26" s="33">
        <f t="shared" si="3"/>
        <v>231.27645267196709</v>
      </c>
      <c r="L26" s="83">
        <v>4792000</v>
      </c>
      <c r="M26" s="81">
        <v>4677520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4912000</v>
      </c>
      <c r="M28" s="79">
        <v>4797520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5000000</v>
      </c>
      <c r="E29" s="59">
        <f t="shared" si="0"/>
        <v>5000000</v>
      </c>
      <c r="F29" s="57">
        <v>0</v>
      </c>
      <c r="G29" s="58">
        <v>5000000</v>
      </c>
      <c r="H29" s="59">
        <f t="shared" si="1"/>
        <v>5000000</v>
      </c>
      <c r="I29" s="59">
        <v>5000000</v>
      </c>
      <c r="J29" s="27">
        <f t="shared" si="2"/>
        <v>0</v>
      </c>
      <c r="K29" s="28">
        <f t="shared" si="3"/>
        <v>0</v>
      </c>
      <c r="L29" s="78">
        <v>4912000</v>
      </c>
      <c r="M29" s="79">
        <v>4797520</v>
      </c>
      <c r="N29" s="29">
        <f t="shared" si="4"/>
        <v>101.79153094462541</v>
      </c>
      <c r="O29" s="28">
        <f t="shared" si="5"/>
        <v>104.22051393219832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4912000</v>
      </c>
      <c r="M30" s="79">
        <v>4797520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4912000</v>
      </c>
      <c r="M31" s="79">
        <v>4797520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1908000</v>
      </c>
      <c r="D32" s="58">
        <v>1820000</v>
      </c>
      <c r="E32" s="59">
        <f t="shared" si="0"/>
        <v>-88000</v>
      </c>
      <c r="F32" s="57">
        <v>2022480</v>
      </c>
      <c r="G32" s="58">
        <v>1820000</v>
      </c>
      <c r="H32" s="59">
        <f t="shared" si="1"/>
        <v>-202480</v>
      </c>
      <c r="I32" s="59">
        <v>1820000</v>
      </c>
      <c r="J32" s="27">
        <f t="shared" si="2"/>
        <v>-4.6121593291404608</v>
      </c>
      <c r="K32" s="28">
        <f t="shared" si="3"/>
        <v>-10.01147106522685</v>
      </c>
      <c r="L32" s="78">
        <v>4912000</v>
      </c>
      <c r="M32" s="79">
        <v>4797520</v>
      </c>
      <c r="N32" s="29">
        <f t="shared" si="4"/>
        <v>-1.7915309446254073</v>
      </c>
      <c r="O32" s="28">
        <f t="shared" si="5"/>
        <v>-4.220513932198303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1908000</v>
      </c>
      <c r="D33" s="76">
        <v>6820000</v>
      </c>
      <c r="E33" s="77">
        <f t="shared" si="0"/>
        <v>4912000</v>
      </c>
      <c r="F33" s="75">
        <v>2022480</v>
      </c>
      <c r="G33" s="76">
        <v>6820000</v>
      </c>
      <c r="H33" s="77">
        <f t="shared" si="1"/>
        <v>4797520</v>
      </c>
      <c r="I33" s="77">
        <v>6820000</v>
      </c>
      <c r="J33" s="53">
        <f t="shared" si="2"/>
        <v>257.44234800838575</v>
      </c>
      <c r="K33" s="54">
        <f t="shared" si="3"/>
        <v>237.20976227206199</v>
      </c>
      <c r="L33" s="90">
        <v>4912000</v>
      </c>
      <c r="M33" s="91">
        <v>4797520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676889076</v>
      </c>
      <c r="D8" s="58">
        <v>681186606</v>
      </c>
      <c r="E8" s="59">
        <f>$D8       -$C8</f>
        <v>4297530</v>
      </c>
      <c r="F8" s="57">
        <v>708025973</v>
      </c>
      <c r="G8" s="58">
        <v>713202377</v>
      </c>
      <c r="H8" s="59">
        <f>$G8       -$F8</f>
        <v>5176404</v>
      </c>
      <c r="I8" s="59">
        <v>745296484</v>
      </c>
      <c r="J8" s="27">
        <f>IF(($C8       =0),0,(($E8       /$C8       )*100))</f>
        <v>0.63489427623736683</v>
      </c>
      <c r="K8" s="28">
        <f>IF(($F8       =0),0,(($H8       /$F8       )*100))</f>
        <v>0.73110368791513247</v>
      </c>
      <c r="L8" s="78">
        <v>-191495413</v>
      </c>
      <c r="M8" s="79">
        <v>-249481778</v>
      </c>
      <c r="N8" s="29">
        <f>IF(($L8       =0),0,(($E8       /$L8       )*100))</f>
        <v>-2.244194747369745</v>
      </c>
      <c r="O8" s="28">
        <f>IF(($M8       =0),0,(($H8       /$M8       )*100))</f>
        <v>-2.0748625576975006</v>
      </c>
      <c r="Q8" s="30"/>
    </row>
    <row r="9" spans="1:17" x14ac:dyDescent="0.2">
      <c r="A9" s="1" t="s">
        <v>16</v>
      </c>
      <c r="B9" s="26" t="s">
        <v>19</v>
      </c>
      <c r="C9" s="57">
        <v>2684655440</v>
      </c>
      <c r="D9" s="58">
        <v>2542432316</v>
      </c>
      <c r="E9" s="59">
        <f>$D9       -$C9</f>
        <v>-142223124</v>
      </c>
      <c r="F9" s="57">
        <v>2883336561</v>
      </c>
      <c r="G9" s="58">
        <v>2682210210</v>
      </c>
      <c r="H9" s="59">
        <f>$G9       -$F9</f>
        <v>-201126351</v>
      </c>
      <c r="I9" s="59">
        <v>2827718040</v>
      </c>
      <c r="J9" s="27">
        <f>IF(($C9       =0),0,(($E9       /$C9       )*100))</f>
        <v>-5.2976304475035354</v>
      </c>
      <c r="K9" s="28">
        <f>IF(($F9       =0),0,(($H9       /$F9       )*100))</f>
        <v>-6.9754725730056739</v>
      </c>
      <c r="L9" s="78">
        <v>-191495413</v>
      </c>
      <c r="M9" s="79">
        <v>-249481778</v>
      </c>
      <c r="N9" s="29">
        <f>IF(($L9       =0),0,(($E9       /$L9       )*100))</f>
        <v>74.269728852460815</v>
      </c>
      <c r="O9" s="28">
        <f>IF(($M9       =0),0,(($H9       /$M9       )*100))</f>
        <v>80.617651762927551</v>
      </c>
      <c r="Q9" s="30"/>
    </row>
    <row r="10" spans="1:17" x14ac:dyDescent="0.2">
      <c r="A10" s="1" t="s">
        <v>16</v>
      </c>
      <c r="B10" s="26" t="s">
        <v>20</v>
      </c>
      <c r="C10" s="57">
        <v>1042705225</v>
      </c>
      <c r="D10" s="58">
        <v>989135406</v>
      </c>
      <c r="E10" s="59">
        <f t="shared" ref="E10:E33" si="0">$D10      -$C10</f>
        <v>-53569819</v>
      </c>
      <c r="F10" s="57">
        <v>1107385921</v>
      </c>
      <c r="G10" s="58">
        <v>1053854090</v>
      </c>
      <c r="H10" s="59">
        <f t="shared" ref="H10:H33" si="1">$G10      -$F10</f>
        <v>-53531831</v>
      </c>
      <c r="I10" s="59">
        <v>1126107409</v>
      </c>
      <c r="J10" s="27">
        <f t="shared" ref="J10:J33" si="2">IF(($C10      =0),0,(($E10      /$C10      )*100))</f>
        <v>-5.1375803741656707</v>
      </c>
      <c r="K10" s="28">
        <f t="shared" ref="K10:K33" si="3">IF(($F10      =0),0,(($H10      /$F10      )*100))</f>
        <v>-4.8340718429632261</v>
      </c>
      <c r="L10" s="78">
        <v>-191495413</v>
      </c>
      <c r="M10" s="79">
        <v>-249481778</v>
      </c>
      <c r="N10" s="29">
        <f t="shared" ref="N10:N33" si="4">IF(($L10      =0),0,(($E10      /$L10      )*100))</f>
        <v>27.974465894908928</v>
      </c>
      <c r="O10" s="28">
        <f t="shared" ref="O10:O33" si="5">IF(($M10      =0),0,(($H10      /$M10      )*100))</f>
        <v>21.457210794769949</v>
      </c>
      <c r="Q10" s="30"/>
    </row>
    <row r="11" spans="1:17" ht="16.5" x14ac:dyDescent="0.3">
      <c r="A11" s="4" t="s">
        <v>16</v>
      </c>
      <c r="B11" s="31" t="s">
        <v>21</v>
      </c>
      <c r="C11" s="60">
        <v>4404249741</v>
      </c>
      <c r="D11" s="61">
        <v>4212754328</v>
      </c>
      <c r="E11" s="62">
        <f t="shared" si="0"/>
        <v>-191495413</v>
      </c>
      <c r="F11" s="60">
        <v>4698748455</v>
      </c>
      <c r="G11" s="61">
        <v>4449266677</v>
      </c>
      <c r="H11" s="62">
        <f t="shared" si="1"/>
        <v>-249481778</v>
      </c>
      <c r="I11" s="62">
        <v>4699121933</v>
      </c>
      <c r="J11" s="32">
        <f t="shared" si="2"/>
        <v>-4.3479689904351408</v>
      </c>
      <c r="K11" s="33">
        <f t="shared" si="3"/>
        <v>-5.3095367923882613</v>
      </c>
      <c r="L11" s="80">
        <v>-191495413</v>
      </c>
      <c r="M11" s="81">
        <v>-249481778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1149353519</v>
      </c>
      <c r="D13" s="58">
        <v>1052627798</v>
      </c>
      <c r="E13" s="59">
        <f t="shared" si="0"/>
        <v>-96725721</v>
      </c>
      <c r="F13" s="57">
        <v>1198931940</v>
      </c>
      <c r="G13" s="58">
        <v>1061913455</v>
      </c>
      <c r="H13" s="59">
        <f t="shared" si="1"/>
        <v>-137018485</v>
      </c>
      <c r="I13" s="59">
        <v>1109699551</v>
      </c>
      <c r="J13" s="27">
        <f t="shared" si="2"/>
        <v>-8.415663188133502</v>
      </c>
      <c r="K13" s="28">
        <f t="shared" si="3"/>
        <v>-11.428378911983945</v>
      </c>
      <c r="L13" s="78">
        <v>-168150642</v>
      </c>
      <c r="M13" s="79">
        <v>-280124179</v>
      </c>
      <c r="N13" s="29">
        <f t="shared" si="4"/>
        <v>57.523254059297614</v>
      </c>
      <c r="O13" s="28">
        <f t="shared" si="5"/>
        <v>48.913480260481194</v>
      </c>
      <c r="Q13" s="30"/>
    </row>
    <row r="14" spans="1:17" x14ac:dyDescent="0.2">
      <c r="A14" s="1" t="s">
        <v>16</v>
      </c>
      <c r="B14" s="26" t="s">
        <v>24</v>
      </c>
      <c r="C14" s="57">
        <v>362396184</v>
      </c>
      <c r="D14" s="58">
        <v>347497652</v>
      </c>
      <c r="E14" s="59">
        <f t="shared" si="0"/>
        <v>-14898532</v>
      </c>
      <c r="F14" s="57">
        <v>350645239</v>
      </c>
      <c r="G14" s="58">
        <v>331225606</v>
      </c>
      <c r="H14" s="59">
        <f t="shared" si="1"/>
        <v>-19419633</v>
      </c>
      <c r="I14" s="59">
        <v>311992405</v>
      </c>
      <c r="J14" s="27">
        <f t="shared" si="2"/>
        <v>-4.1111172406826446</v>
      </c>
      <c r="K14" s="28">
        <f t="shared" si="3"/>
        <v>-5.5382565739043166</v>
      </c>
      <c r="L14" s="78">
        <v>-168150642</v>
      </c>
      <c r="M14" s="79">
        <v>-280124179</v>
      </c>
      <c r="N14" s="29">
        <f t="shared" si="4"/>
        <v>8.8602290320128549</v>
      </c>
      <c r="O14" s="28">
        <f t="shared" si="5"/>
        <v>6.9325086714488862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-168150642</v>
      </c>
      <c r="M15" s="79">
        <v>-280124179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1328125563</v>
      </c>
      <c r="D16" s="58">
        <v>1247226979</v>
      </c>
      <c r="E16" s="59">
        <f t="shared" si="0"/>
        <v>-80898584</v>
      </c>
      <c r="F16" s="57">
        <v>1460938119</v>
      </c>
      <c r="G16" s="58">
        <v>1322060598</v>
      </c>
      <c r="H16" s="59">
        <f t="shared" si="1"/>
        <v>-138877521</v>
      </c>
      <c r="I16" s="59">
        <v>1401384234</v>
      </c>
      <c r="J16" s="27">
        <f t="shared" si="2"/>
        <v>-6.091184919087353</v>
      </c>
      <c r="K16" s="28">
        <f t="shared" si="3"/>
        <v>-9.50605088565014</v>
      </c>
      <c r="L16" s="78">
        <v>-168150642</v>
      </c>
      <c r="M16" s="79">
        <v>-280124179</v>
      </c>
      <c r="N16" s="29">
        <f t="shared" si="4"/>
        <v>48.110779142906864</v>
      </c>
      <c r="O16" s="28">
        <f t="shared" si="5"/>
        <v>49.577127363932412</v>
      </c>
      <c r="Q16" s="30"/>
    </row>
    <row r="17" spans="1:17" x14ac:dyDescent="0.2">
      <c r="A17" s="1" t="s">
        <v>16</v>
      </c>
      <c r="B17" s="26" t="s">
        <v>26</v>
      </c>
      <c r="C17" s="57">
        <v>1431412307</v>
      </c>
      <c r="D17" s="58">
        <v>1455784502</v>
      </c>
      <c r="E17" s="59">
        <f t="shared" si="0"/>
        <v>24372195</v>
      </c>
      <c r="F17" s="57">
        <v>1501924002</v>
      </c>
      <c r="G17" s="58">
        <v>1517115462</v>
      </c>
      <c r="H17" s="59">
        <f t="shared" si="1"/>
        <v>15191460</v>
      </c>
      <c r="I17" s="59">
        <v>1579398684</v>
      </c>
      <c r="J17" s="39">
        <f t="shared" si="2"/>
        <v>1.7026676996427417</v>
      </c>
      <c r="K17" s="28">
        <f t="shared" si="3"/>
        <v>1.0114666241281629</v>
      </c>
      <c r="L17" s="82">
        <v>-168150642</v>
      </c>
      <c r="M17" s="79">
        <v>-280124179</v>
      </c>
      <c r="N17" s="29">
        <f t="shared" si="4"/>
        <v>-14.49426223421734</v>
      </c>
      <c r="O17" s="28">
        <f t="shared" si="5"/>
        <v>-5.4231162958624859</v>
      </c>
      <c r="Q17" s="30"/>
    </row>
    <row r="18" spans="1:17" ht="16.5" x14ac:dyDescent="0.3">
      <c r="A18" s="1" t="s">
        <v>16</v>
      </c>
      <c r="B18" s="31" t="s">
        <v>27</v>
      </c>
      <c r="C18" s="60">
        <v>4271287573</v>
      </c>
      <c r="D18" s="61">
        <v>4103136931</v>
      </c>
      <c r="E18" s="62">
        <f t="shared" si="0"/>
        <v>-168150642</v>
      </c>
      <c r="F18" s="60">
        <v>4512439300</v>
      </c>
      <c r="G18" s="61">
        <v>4232315121</v>
      </c>
      <c r="H18" s="62">
        <f t="shared" si="1"/>
        <v>-280124179</v>
      </c>
      <c r="I18" s="62">
        <v>4402474874</v>
      </c>
      <c r="J18" s="40">
        <f t="shared" si="2"/>
        <v>-3.9367670550427727</v>
      </c>
      <c r="K18" s="33">
        <f t="shared" si="3"/>
        <v>-6.2078215434388229</v>
      </c>
      <c r="L18" s="83">
        <v>-168150642</v>
      </c>
      <c r="M18" s="81">
        <v>-280124179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132962168</v>
      </c>
      <c r="D19" s="67">
        <v>109617397</v>
      </c>
      <c r="E19" s="68">
        <f t="shared" si="0"/>
        <v>-23344771</v>
      </c>
      <c r="F19" s="69">
        <v>186309155</v>
      </c>
      <c r="G19" s="70">
        <v>216951556</v>
      </c>
      <c r="H19" s="71">
        <f t="shared" si="1"/>
        <v>30642401</v>
      </c>
      <c r="I19" s="71">
        <v>296647059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-7148108641</v>
      </c>
      <c r="M22" s="79">
        <v>-7237622696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7172793619</v>
      </c>
      <c r="D23" s="58">
        <v>98250523</v>
      </c>
      <c r="E23" s="59">
        <f t="shared" si="0"/>
        <v>-7074543096</v>
      </c>
      <c r="F23" s="57">
        <v>7258788438</v>
      </c>
      <c r="G23" s="58">
        <v>127416388</v>
      </c>
      <c r="H23" s="59">
        <f t="shared" si="1"/>
        <v>-7131372050</v>
      </c>
      <c r="I23" s="59">
        <v>99884715</v>
      </c>
      <c r="J23" s="27">
        <f t="shared" si="2"/>
        <v>-98.630233515436103</v>
      </c>
      <c r="K23" s="28">
        <f t="shared" si="3"/>
        <v>-98.244660399069204</v>
      </c>
      <c r="L23" s="78">
        <v>-7148108641</v>
      </c>
      <c r="M23" s="79">
        <v>-7237622696</v>
      </c>
      <c r="N23" s="29">
        <f t="shared" si="4"/>
        <v>98.97083901917712</v>
      </c>
      <c r="O23" s="28">
        <f t="shared" si="5"/>
        <v>98.531967602307844</v>
      </c>
      <c r="Q23" s="30"/>
    </row>
    <row r="24" spans="1:17" x14ac:dyDescent="0.2">
      <c r="A24" s="4" t="s">
        <v>16</v>
      </c>
      <c r="B24" s="26" t="s">
        <v>32</v>
      </c>
      <c r="C24" s="57">
        <v>387818101</v>
      </c>
      <c r="D24" s="58">
        <v>314252556</v>
      </c>
      <c r="E24" s="59">
        <f t="shared" si="0"/>
        <v>-73565545</v>
      </c>
      <c r="F24" s="57">
        <v>426736661</v>
      </c>
      <c r="G24" s="58">
        <v>320486015</v>
      </c>
      <c r="H24" s="59">
        <f t="shared" si="1"/>
        <v>-106250646</v>
      </c>
      <c r="I24" s="59">
        <v>201248142</v>
      </c>
      <c r="J24" s="27">
        <f t="shared" si="2"/>
        <v>-18.969084942221404</v>
      </c>
      <c r="K24" s="28">
        <f t="shared" si="3"/>
        <v>-24.898410591444357</v>
      </c>
      <c r="L24" s="78">
        <v>-7148108641</v>
      </c>
      <c r="M24" s="79">
        <v>-7237622696</v>
      </c>
      <c r="N24" s="29">
        <f t="shared" si="4"/>
        <v>1.0291609808228712</v>
      </c>
      <c r="O24" s="28">
        <f t="shared" si="5"/>
        <v>1.4680323976921494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-7148108641</v>
      </c>
      <c r="M25" s="79">
        <v>-7237622696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7560611720</v>
      </c>
      <c r="D26" s="61">
        <v>412503079</v>
      </c>
      <c r="E26" s="62">
        <f t="shared" si="0"/>
        <v>-7148108641</v>
      </c>
      <c r="F26" s="60">
        <v>7685525099</v>
      </c>
      <c r="G26" s="61">
        <v>447902403</v>
      </c>
      <c r="H26" s="62">
        <f t="shared" si="1"/>
        <v>-7237622696</v>
      </c>
      <c r="I26" s="62">
        <v>301132857</v>
      </c>
      <c r="J26" s="40">
        <f t="shared" si="2"/>
        <v>-94.544051536083913</v>
      </c>
      <c r="K26" s="33">
        <f t="shared" si="3"/>
        <v>-94.172130111730695</v>
      </c>
      <c r="L26" s="83">
        <v>-7148108641</v>
      </c>
      <c r="M26" s="81">
        <v>-7237622696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183972000</v>
      </c>
      <c r="D28" s="58">
        <v>94000000</v>
      </c>
      <c r="E28" s="59">
        <f t="shared" si="0"/>
        <v>-89972000</v>
      </c>
      <c r="F28" s="57">
        <v>186701000</v>
      </c>
      <c r="G28" s="58">
        <v>33236042</v>
      </c>
      <c r="H28" s="59">
        <f t="shared" si="1"/>
        <v>-153464958</v>
      </c>
      <c r="I28" s="59">
        <v>5000000</v>
      </c>
      <c r="J28" s="27">
        <f t="shared" si="2"/>
        <v>-48.905268192985893</v>
      </c>
      <c r="K28" s="28">
        <f t="shared" si="3"/>
        <v>-82.198251750124527</v>
      </c>
      <c r="L28" s="78">
        <v>-139285115</v>
      </c>
      <c r="M28" s="79">
        <v>-21962775</v>
      </c>
      <c r="N28" s="29">
        <f t="shared" si="4"/>
        <v>64.59555997781959</v>
      </c>
      <c r="O28" s="28">
        <f t="shared" si="5"/>
        <v>698.75030819192932</v>
      </c>
      <c r="Q28" s="30"/>
    </row>
    <row r="29" spans="1:17" x14ac:dyDescent="0.2">
      <c r="A29" s="4" t="s">
        <v>16</v>
      </c>
      <c r="B29" s="26" t="s">
        <v>36</v>
      </c>
      <c r="C29" s="57">
        <v>79864382</v>
      </c>
      <c r="D29" s="58">
        <v>54955282</v>
      </c>
      <c r="E29" s="59">
        <f t="shared" si="0"/>
        <v>-24909100</v>
      </c>
      <c r="F29" s="57">
        <v>27790769</v>
      </c>
      <c r="G29" s="58">
        <v>125301288</v>
      </c>
      <c r="H29" s="59">
        <f t="shared" si="1"/>
        <v>97510519</v>
      </c>
      <c r="I29" s="59">
        <v>98756475</v>
      </c>
      <c r="J29" s="27">
        <f t="shared" si="2"/>
        <v>-31.189247792589192</v>
      </c>
      <c r="K29" s="28">
        <f t="shared" si="3"/>
        <v>350.87377035158687</v>
      </c>
      <c r="L29" s="78">
        <v>-139285115</v>
      </c>
      <c r="M29" s="79">
        <v>-21962775</v>
      </c>
      <c r="N29" s="29">
        <f t="shared" si="4"/>
        <v>17.883533355305051</v>
      </c>
      <c r="O29" s="28">
        <f t="shared" si="5"/>
        <v>-443.98086762715548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39900000</v>
      </c>
      <c r="E30" s="59">
        <f t="shared" si="0"/>
        <v>39900000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-139285115</v>
      </c>
      <c r="M30" s="79">
        <v>-21962775</v>
      </c>
      <c r="N30" s="29">
        <f t="shared" si="4"/>
        <v>-28.646277098597363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21000000</v>
      </c>
      <c r="D31" s="58">
        <v>30000000</v>
      </c>
      <c r="E31" s="59">
        <f t="shared" si="0"/>
        <v>9000000</v>
      </c>
      <c r="F31" s="57">
        <v>27000000</v>
      </c>
      <c r="G31" s="58">
        <v>50000000</v>
      </c>
      <c r="H31" s="59">
        <f t="shared" si="1"/>
        <v>23000000</v>
      </c>
      <c r="I31" s="59">
        <v>40000000</v>
      </c>
      <c r="J31" s="27">
        <f t="shared" si="2"/>
        <v>42.857142857142854</v>
      </c>
      <c r="K31" s="28">
        <f t="shared" si="3"/>
        <v>85.18518518518519</v>
      </c>
      <c r="L31" s="78">
        <v>-139285115</v>
      </c>
      <c r="M31" s="79">
        <v>-21962775</v>
      </c>
      <c r="N31" s="29">
        <f t="shared" si="4"/>
        <v>-6.4615662628415098</v>
      </c>
      <c r="O31" s="28">
        <f t="shared" si="5"/>
        <v>-104.72265002942478</v>
      </c>
      <c r="Q31" s="30"/>
    </row>
    <row r="32" spans="1:17" x14ac:dyDescent="0.2">
      <c r="A32" s="4" t="s">
        <v>16</v>
      </c>
      <c r="B32" s="26" t="s">
        <v>39</v>
      </c>
      <c r="C32" s="57">
        <v>266951812</v>
      </c>
      <c r="D32" s="58">
        <v>193647797</v>
      </c>
      <c r="E32" s="59">
        <f t="shared" si="0"/>
        <v>-73304015</v>
      </c>
      <c r="F32" s="57">
        <v>228373409</v>
      </c>
      <c r="G32" s="58">
        <v>239365073</v>
      </c>
      <c r="H32" s="59">
        <f t="shared" si="1"/>
        <v>10991664</v>
      </c>
      <c r="I32" s="59">
        <v>157376382</v>
      </c>
      <c r="J32" s="27">
        <f t="shared" si="2"/>
        <v>-27.45964316586096</v>
      </c>
      <c r="K32" s="28">
        <f t="shared" si="3"/>
        <v>4.8130226930228988</v>
      </c>
      <c r="L32" s="78">
        <v>-139285115</v>
      </c>
      <c r="M32" s="79">
        <v>-21962775</v>
      </c>
      <c r="N32" s="29">
        <f t="shared" si="4"/>
        <v>52.628750028314222</v>
      </c>
      <c r="O32" s="28">
        <f t="shared" si="5"/>
        <v>-50.046790535349018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551788194</v>
      </c>
      <c r="D33" s="76">
        <v>412503079</v>
      </c>
      <c r="E33" s="77">
        <f t="shared" si="0"/>
        <v>-139285115</v>
      </c>
      <c r="F33" s="75">
        <v>469865178</v>
      </c>
      <c r="G33" s="76">
        <v>447902403</v>
      </c>
      <c r="H33" s="77">
        <f t="shared" si="1"/>
        <v>-21962775</v>
      </c>
      <c r="I33" s="77">
        <v>301132857</v>
      </c>
      <c r="J33" s="53">
        <f t="shared" si="2"/>
        <v>-25.242496398899032</v>
      </c>
      <c r="K33" s="54">
        <f t="shared" si="3"/>
        <v>-4.6742716907614721</v>
      </c>
      <c r="L33" s="90">
        <v>-139285115</v>
      </c>
      <c r="M33" s="91">
        <v>-21962775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657461228</v>
      </c>
      <c r="D8" s="58">
        <v>737198722</v>
      </c>
      <c r="E8" s="59">
        <f>$D8       -$C8</f>
        <v>79737494</v>
      </c>
      <c r="F8" s="57">
        <v>696908902</v>
      </c>
      <c r="G8" s="58">
        <v>814604587</v>
      </c>
      <c r="H8" s="59">
        <f>$G8       -$F8</f>
        <v>117695685</v>
      </c>
      <c r="I8" s="59">
        <v>904618394</v>
      </c>
      <c r="J8" s="27">
        <f>IF(($C8       =0),0,(($E8       /$C8       )*100))</f>
        <v>12.128090692520654</v>
      </c>
      <c r="K8" s="28">
        <f>IF(($F8       =0),0,(($H8       /$F8       )*100))</f>
        <v>16.888245316171897</v>
      </c>
      <c r="L8" s="78">
        <v>253380000</v>
      </c>
      <c r="M8" s="79">
        <v>354800803</v>
      </c>
      <c r="N8" s="29">
        <f>IF(($L8       =0),0,(($E8       /$L8       )*100))</f>
        <v>31.469529560344146</v>
      </c>
      <c r="O8" s="28">
        <f>IF(($M8       =0),0,(($H8       /$M8       )*100))</f>
        <v>33.172327684951718</v>
      </c>
      <c r="Q8" s="30"/>
    </row>
    <row r="9" spans="1:17" x14ac:dyDescent="0.2">
      <c r="A9" s="1" t="s">
        <v>16</v>
      </c>
      <c r="B9" s="26" t="s">
        <v>19</v>
      </c>
      <c r="C9" s="57">
        <v>1013663168</v>
      </c>
      <c r="D9" s="58">
        <v>1085779021</v>
      </c>
      <c r="E9" s="59">
        <f>$D9       -$C9</f>
        <v>72115853</v>
      </c>
      <c r="F9" s="57">
        <v>1074482954</v>
      </c>
      <c r="G9" s="58">
        <v>1151007722</v>
      </c>
      <c r="H9" s="59">
        <f>$G9       -$F9</f>
        <v>76524768</v>
      </c>
      <c r="I9" s="59">
        <v>1254460718</v>
      </c>
      <c r="J9" s="27">
        <f>IF(($C9       =0),0,(($E9       /$C9       )*100))</f>
        <v>7.1143803263847101</v>
      </c>
      <c r="K9" s="28">
        <f>IF(($F9       =0),0,(($H9       /$F9       )*100))</f>
        <v>7.1220085637580057</v>
      </c>
      <c r="L9" s="78">
        <v>253380000</v>
      </c>
      <c r="M9" s="79">
        <v>354800803</v>
      </c>
      <c r="N9" s="29">
        <f>IF(($L9       =0),0,(($E9       /$L9       )*100))</f>
        <v>28.461541163469889</v>
      </c>
      <c r="O9" s="28">
        <f>IF(($M9       =0),0,(($H9       /$M9       )*100))</f>
        <v>21.568375086231132</v>
      </c>
      <c r="Q9" s="30"/>
    </row>
    <row r="10" spans="1:17" x14ac:dyDescent="0.2">
      <c r="A10" s="1" t="s">
        <v>16</v>
      </c>
      <c r="B10" s="26" t="s">
        <v>20</v>
      </c>
      <c r="C10" s="57">
        <v>715383497</v>
      </c>
      <c r="D10" s="58">
        <v>816910150</v>
      </c>
      <c r="E10" s="59">
        <f t="shared" ref="E10:E33" si="0">$D10      -$C10</f>
        <v>101526653</v>
      </c>
      <c r="F10" s="57">
        <v>757269340</v>
      </c>
      <c r="G10" s="58">
        <v>917849690</v>
      </c>
      <c r="H10" s="59">
        <f t="shared" ref="H10:H33" si="1">$G10      -$F10</f>
        <v>160580350</v>
      </c>
      <c r="I10" s="59">
        <v>1034836760</v>
      </c>
      <c r="J10" s="27">
        <f t="shared" ref="J10:J33" si="2">IF(($C10      =0),0,(($E10      /$C10      )*100))</f>
        <v>14.191919917884269</v>
      </c>
      <c r="K10" s="28">
        <f t="shared" ref="K10:K33" si="3">IF(($F10      =0),0,(($H10      /$F10      )*100))</f>
        <v>21.205183085848951</v>
      </c>
      <c r="L10" s="78">
        <v>253380000</v>
      </c>
      <c r="M10" s="79">
        <v>354800803</v>
      </c>
      <c r="N10" s="29">
        <f t="shared" ref="N10:N33" si="4">IF(($L10      =0),0,(($E10      /$L10      )*100))</f>
        <v>40.068929276185969</v>
      </c>
      <c r="O10" s="28">
        <f t="shared" ref="O10:O33" si="5">IF(($M10      =0),0,(($H10      /$M10      )*100))</f>
        <v>45.259297228817154</v>
      </c>
      <c r="Q10" s="30"/>
    </row>
    <row r="11" spans="1:17" ht="16.5" x14ac:dyDescent="0.3">
      <c r="A11" s="4" t="s">
        <v>16</v>
      </c>
      <c r="B11" s="31" t="s">
        <v>21</v>
      </c>
      <c r="C11" s="60">
        <v>2386507893</v>
      </c>
      <c r="D11" s="61">
        <v>2639887893</v>
      </c>
      <c r="E11" s="62">
        <f t="shared" si="0"/>
        <v>253380000</v>
      </c>
      <c r="F11" s="60">
        <v>2528661196</v>
      </c>
      <c r="G11" s="61">
        <v>2883461999</v>
      </c>
      <c r="H11" s="62">
        <f t="shared" si="1"/>
        <v>354800803</v>
      </c>
      <c r="I11" s="62">
        <v>3193915872</v>
      </c>
      <c r="J11" s="32">
        <f t="shared" si="2"/>
        <v>10.617186758242161</v>
      </c>
      <c r="K11" s="33">
        <f t="shared" si="3"/>
        <v>14.031172051093554</v>
      </c>
      <c r="L11" s="80">
        <v>253380000</v>
      </c>
      <c r="M11" s="81">
        <v>354800803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422860484</v>
      </c>
      <c r="D13" s="58">
        <v>539315739</v>
      </c>
      <c r="E13" s="59">
        <f t="shared" si="0"/>
        <v>116455255</v>
      </c>
      <c r="F13" s="57">
        <v>445694967</v>
      </c>
      <c r="G13" s="58">
        <v>586726888</v>
      </c>
      <c r="H13" s="59">
        <f t="shared" si="1"/>
        <v>141031921</v>
      </c>
      <c r="I13" s="59">
        <v>640599127</v>
      </c>
      <c r="J13" s="27">
        <f t="shared" si="2"/>
        <v>27.539876485597553</v>
      </c>
      <c r="K13" s="28">
        <f t="shared" si="3"/>
        <v>31.643148664947791</v>
      </c>
      <c r="L13" s="78">
        <v>212022493</v>
      </c>
      <c r="M13" s="79">
        <v>265230188</v>
      </c>
      <c r="N13" s="29">
        <f t="shared" si="4"/>
        <v>54.9258964708051</v>
      </c>
      <c r="O13" s="28">
        <f t="shared" si="5"/>
        <v>53.173404605059517</v>
      </c>
      <c r="Q13" s="30"/>
    </row>
    <row r="14" spans="1:17" x14ac:dyDescent="0.2">
      <c r="A14" s="1" t="s">
        <v>16</v>
      </c>
      <c r="B14" s="26" t="s">
        <v>24</v>
      </c>
      <c r="C14" s="57">
        <v>500000000</v>
      </c>
      <c r="D14" s="58">
        <v>805858565</v>
      </c>
      <c r="E14" s="59">
        <f t="shared" si="0"/>
        <v>305858565</v>
      </c>
      <c r="F14" s="57">
        <v>500000000</v>
      </c>
      <c r="G14" s="58">
        <v>854210080</v>
      </c>
      <c r="H14" s="59">
        <f t="shared" si="1"/>
        <v>354210080</v>
      </c>
      <c r="I14" s="59">
        <v>905462685</v>
      </c>
      <c r="J14" s="27">
        <f t="shared" si="2"/>
        <v>61.171713000000004</v>
      </c>
      <c r="K14" s="28">
        <f t="shared" si="3"/>
        <v>70.842016000000001</v>
      </c>
      <c r="L14" s="78">
        <v>212022493</v>
      </c>
      <c r="M14" s="79">
        <v>265230188</v>
      </c>
      <c r="N14" s="29">
        <f t="shared" si="4"/>
        <v>144.25760242334289</v>
      </c>
      <c r="O14" s="28">
        <f t="shared" si="5"/>
        <v>133.54817665023862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212022493</v>
      </c>
      <c r="M15" s="79">
        <v>265230188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487973699</v>
      </c>
      <c r="D16" s="58">
        <v>431007344</v>
      </c>
      <c r="E16" s="59">
        <f t="shared" si="0"/>
        <v>-56966355</v>
      </c>
      <c r="F16" s="57">
        <v>536771068</v>
      </c>
      <c r="G16" s="58">
        <v>456867785</v>
      </c>
      <c r="H16" s="59">
        <f t="shared" si="1"/>
        <v>-79903283</v>
      </c>
      <c r="I16" s="59">
        <v>484279852</v>
      </c>
      <c r="J16" s="27">
        <f t="shared" si="2"/>
        <v>-11.674062580983488</v>
      </c>
      <c r="K16" s="28">
        <f t="shared" si="3"/>
        <v>-14.885914640988066</v>
      </c>
      <c r="L16" s="78">
        <v>212022493</v>
      </c>
      <c r="M16" s="79">
        <v>265230188</v>
      </c>
      <c r="N16" s="29">
        <f t="shared" si="4"/>
        <v>-26.868071492773176</v>
      </c>
      <c r="O16" s="28">
        <f t="shared" si="5"/>
        <v>-30.126013785429283</v>
      </c>
      <c r="Q16" s="30"/>
    </row>
    <row r="17" spans="1:17" x14ac:dyDescent="0.2">
      <c r="A17" s="1" t="s">
        <v>16</v>
      </c>
      <c r="B17" s="26" t="s">
        <v>26</v>
      </c>
      <c r="C17" s="57">
        <v>976038448</v>
      </c>
      <c r="D17" s="58">
        <v>822713476</v>
      </c>
      <c r="E17" s="59">
        <f t="shared" si="0"/>
        <v>-153324972</v>
      </c>
      <c r="F17" s="57">
        <v>1046566074</v>
      </c>
      <c r="G17" s="58">
        <v>896457544</v>
      </c>
      <c r="H17" s="59">
        <f t="shared" si="1"/>
        <v>-150108530</v>
      </c>
      <c r="I17" s="59">
        <v>980478424</v>
      </c>
      <c r="J17" s="39">
        <f t="shared" si="2"/>
        <v>-15.708906991745883</v>
      </c>
      <c r="K17" s="28">
        <f t="shared" si="3"/>
        <v>-14.342957767232193</v>
      </c>
      <c r="L17" s="82">
        <v>212022493</v>
      </c>
      <c r="M17" s="79">
        <v>265230188</v>
      </c>
      <c r="N17" s="29">
        <f t="shared" si="4"/>
        <v>-72.315427401374805</v>
      </c>
      <c r="O17" s="28">
        <f t="shared" si="5"/>
        <v>-56.595567469868854</v>
      </c>
      <c r="Q17" s="30"/>
    </row>
    <row r="18" spans="1:17" ht="16.5" x14ac:dyDescent="0.3">
      <c r="A18" s="1" t="s">
        <v>16</v>
      </c>
      <c r="B18" s="31" t="s">
        <v>27</v>
      </c>
      <c r="C18" s="60">
        <v>2386872631</v>
      </c>
      <c r="D18" s="61">
        <v>2598895124</v>
      </c>
      <c r="E18" s="62">
        <f t="shared" si="0"/>
        <v>212022493</v>
      </c>
      <c r="F18" s="60">
        <v>2529032109</v>
      </c>
      <c r="G18" s="61">
        <v>2794262297</v>
      </c>
      <c r="H18" s="62">
        <f t="shared" si="1"/>
        <v>265230188</v>
      </c>
      <c r="I18" s="62">
        <v>3010820088</v>
      </c>
      <c r="J18" s="40">
        <f t="shared" si="2"/>
        <v>8.8828574363924666</v>
      </c>
      <c r="K18" s="33">
        <f t="shared" si="3"/>
        <v>10.487418766101559</v>
      </c>
      <c r="L18" s="83">
        <v>212022493</v>
      </c>
      <c r="M18" s="81">
        <v>265230188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-364738</v>
      </c>
      <c r="D19" s="67">
        <v>40992769</v>
      </c>
      <c r="E19" s="68">
        <f t="shared" si="0"/>
        <v>41357507</v>
      </c>
      <c r="F19" s="69">
        <v>-370913</v>
      </c>
      <c r="G19" s="70">
        <v>89199702</v>
      </c>
      <c r="H19" s="71">
        <f t="shared" si="1"/>
        <v>89570615</v>
      </c>
      <c r="I19" s="71">
        <v>183095784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40620000</v>
      </c>
      <c r="M22" s="79">
        <v>50134366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21210000</v>
      </c>
      <c r="E23" s="59">
        <f t="shared" si="0"/>
        <v>21210000</v>
      </c>
      <c r="F23" s="57">
        <v>0</v>
      </c>
      <c r="G23" s="58">
        <v>22482600</v>
      </c>
      <c r="H23" s="59">
        <f t="shared" si="1"/>
        <v>22482600</v>
      </c>
      <c r="I23" s="59">
        <v>23932680</v>
      </c>
      <c r="J23" s="27">
        <f t="shared" si="2"/>
        <v>0</v>
      </c>
      <c r="K23" s="28">
        <f t="shared" si="3"/>
        <v>0</v>
      </c>
      <c r="L23" s="78">
        <v>40620000</v>
      </c>
      <c r="M23" s="79">
        <v>50134366</v>
      </c>
      <c r="N23" s="29">
        <f t="shared" si="4"/>
        <v>52.215657311669126</v>
      </c>
      <c r="O23" s="28">
        <f t="shared" si="5"/>
        <v>44.844687973116088</v>
      </c>
      <c r="Q23" s="30"/>
    </row>
    <row r="24" spans="1:17" x14ac:dyDescent="0.2">
      <c r="A24" s="4" t="s">
        <v>16</v>
      </c>
      <c r="B24" s="26" t="s">
        <v>32</v>
      </c>
      <c r="C24" s="57">
        <v>146885150</v>
      </c>
      <c r="D24" s="58">
        <v>166295150</v>
      </c>
      <c r="E24" s="59">
        <f t="shared" si="0"/>
        <v>19410000</v>
      </c>
      <c r="F24" s="57">
        <v>152376950</v>
      </c>
      <c r="G24" s="58">
        <v>180028716</v>
      </c>
      <c r="H24" s="59">
        <f t="shared" si="1"/>
        <v>27651766</v>
      </c>
      <c r="I24" s="59">
        <v>195699231</v>
      </c>
      <c r="J24" s="27">
        <f t="shared" si="2"/>
        <v>13.214405949137815</v>
      </c>
      <c r="K24" s="28">
        <f t="shared" si="3"/>
        <v>18.146948078433123</v>
      </c>
      <c r="L24" s="78">
        <v>40620000</v>
      </c>
      <c r="M24" s="79">
        <v>50134366</v>
      </c>
      <c r="N24" s="29">
        <f t="shared" si="4"/>
        <v>47.784342688330874</v>
      </c>
      <c r="O24" s="28">
        <f t="shared" si="5"/>
        <v>55.155312026883919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40620000</v>
      </c>
      <c r="M25" s="79">
        <v>50134366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146885150</v>
      </c>
      <c r="D26" s="61">
        <v>187505150</v>
      </c>
      <c r="E26" s="62">
        <f t="shared" si="0"/>
        <v>40620000</v>
      </c>
      <c r="F26" s="60">
        <v>152376950</v>
      </c>
      <c r="G26" s="61">
        <v>202511316</v>
      </c>
      <c r="H26" s="62">
        <f t="shared" si="1"/>
        <v>50134366</v>
      </c>
      <c r="I26" s="62">
        <v>219631911</v>
      </c>
      <c r="J26" s="40">
        <f t="shared" si="2"/>
        <v>27.654259126943735</v>
      </c>
      <c r="K26" s="33">
        <f t="shared" si="3"/>
        <v>32.901541867060601</v>
      </c>
      <c r="L26" s="83">
        <v>40620000</v>
      </c>
      <c r="M26" s="81">
        <v>50134366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43342000</v>
      </c>
      <c r="D28" s="58">
        <v>33342000</v>
      </c>
      <c r="E28" s="59">
        <f t="shared" si="0"/>
        <v>-10000000</v>
      </c>
      <c r="F28" s="57">
        <v>45277000</v>
      </c>
      <c r="G28" s="58">
        <v>35978520</v>
      </c>
      <c r="H28" s="59">
        <f t="shared" si="1"/>
        <v>-9298480</v>
      </c>
      <c r="I28" s="59">
        <v>39137231</v>
      </c>
      <c r="J28" s="27">
        <f t="shared" si="2"/>
        <v>-23.072308615200036</v>
      </c>
      <c r="K28" s="28">
        <f t="shared" si="3"/>
        <v>-20.536873026039711</v>
      </c>
      <c r="L28" s="78">
        <v>40620000</v>
      </c>
      <c r="M28" s="79">
        <v>50134366</v>
      </c>
      <c r="N28" s="29">
        <f t="shared" si="4"/>
        <v>-24.618414574101426</v>
      </c>
      <c r="O28" s="28">
        <f t="shared" si="5"/>
        <v>-18.54711795896651</v>
      </c>
      <c r="Q28" s="30"/>
    </row>
    <row r="29" spans="1:17" x14ac:dyDescent="0.2">
      <c r="A29" s="4" t="s">
        <v>16</v>
      </c>
      <c r="B29" s="26" t="s">
        <v>36</v>
      </c>
      <c r="C29" s="57">
        <v>25000000</v>
      </c>
      <c r="D29" s="58">
        <v>17768000</v>
      </c>
      <c r="E29" s="59">
        <f t="shared" si="0"/>
        <v>-7232000</v>
      </c>
      <c r="F29" s="57">
        <v>25000000</v>
      </c>
      <c r="G29" s="58">
        <v>19633640</v>
      </c>
      <c r="H29" s="59">
        <f t="shared" si="1"/>
        <v>-5366360</v>
      </c>
      <c r="I29" s="59">
        <v>21803157</v>
      </c>
      <c r="J29" s="27">
        <f t="shared" si="2"/>
        <v>-28.927999999999997</v>
      </c>
      <c r="K29" s="28">
        <f t="shared" si="3"/>
        <v>-21.465440000000001</v>
      </c>
      <c r="L29" s="78">
        <v>40620000</v>
      </c>
      <c r="M29" s="79">
        <v>50134366</v>
      </c>
      <c r="N29" s="29">
        <f t="shared" si="4"/>
        <v>-17.804037419990152</v>
      </c>
      <c r="O29" s="28">
        <f t="shared" si="5"/>
        <v>-10.703955047521694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40620000</v>
      </c>
      <c r="M30" s="79">
        <v>50134366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78543150</v>
      </c>
      <c r="D31" s="58">
        <v>59185150</v>
      </c>
      <c r="E31" s="59">
        <f t="shared" si="0"/>
        <v>-19358000</v>
      </c>
      <c r="F31" s="57">
        <v>82099950</v>
      </c>
      <c r="G31" s="58">
        <v>64561556</v>
      </c>
      <c r="H31" s="59">
        <f t="shared" si="1"/>
        <v>-17538394</v>
      </c>
      <c r="I31" s="59">
        <v>70698715</v>
      </c>
      <c r="J31" s="27">
        <f t="shared" si="2"/>
        <v>-24.646324981873022</v>
      </c>
      <c r="K31" s="28">
        <f t="shared" si="3"/>
        <v>-21.36224687103951</v>
      </c>
      <c r="L31" s="78">
        <v>40620000</v>
      </c>
      <c r="M31" s="79">
        <v>50134366</v>
      </c>
      <c r="N31" s="29">
        <f t="shared" si="4"/>
        <v>-47.656326932545547</v>
      </c>
      <c r="O31" s="28">
        <f t="shared" si="5"/>
        <v>-34.982778080807883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77210000</v>
      </c>
      <c r="E32" s="59">
        <f t="shared" si="0"/>
        <v>77210000</v>
      </c>
      <c r="F32" s="57">
        <v>0</v>
      </c>
      <c r="G32" s="58">
        <v>82337600</v>
      </c>
      <c r="H32" s="59">
        <f t="shared" si="1"/>
        <v>82337600</v>
      </c>
      <c r="I32" s="59">
        <v>87992808</v>
      </c>
      <c r="J32" s="27">
        <f t="shared" si="2"/>
        <v>0</v>
      </c>
      <c r="K32" s="28">
        <f t="shared" si="3"/>
        <v>0</v>
      </c>
      <c r="L32" s="78">
        <v>40620000</v>
      </c>
      <c r="M32" s="79">
        <v>50134366</v>
      </c>
      <c r="N32" s="29">
        <f t="shared" si="4"/>
        <v>190.07877892663711</v>
      </c>
      <c r="O32" s="28">
        <f t="shared" si="5"/>
        <v>164.2338510872961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146885150</v>
      </c>
      <c r="D33" s="76">
        <v>187505150</v>
      </c>
      <c r="E33" s="77">
        <f t="shared" si="0"/>
        <v>40620000</v>
      </c>
      <c r="F33" s="75">
        <v>152376950</v>
      </c>
      <c r="G33" s="76">
        <v>202511316</v>
      </c>
      <c r="H33" s="77">
        <f t="shared" si="1"/>
        <v>50134366</v>
      </c>
      <c r="I33" s="77">
        <v>219631911</v>
      </c>
      <c r="J33" s="53">
        <f t="shared" si="2"/>
        <v>27.654259126943735</v>
      </c>
      <c r="K33" s="54">
        <f t="shared" si="3"/>
        <v>32.901541867060601</v>
      </c>
      <c r="L33" s="90">
        <v>40620000</v>
      </c>
      <c r="M33" s="91">
        <v>50134366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416086056</v>
      </c>
      <c r="D8" s="58">
        <v>416655999</v>
      </c>
      <c r="E8" s="59">
        <f>$D8       -$C8</f>
        <v>569943</v>
      </c>
      <c r="F8" s="57">
        <v>436890372</v>
      </c>
      <c r="G8" s="58">
        <v>441239001</v>
      </c>
      <c r="H8" s="59">
        <f>$G8       -$F8</f>
        <v>4348629</v>
      </c>
      <c r="I8" s="59">
        <v>467271996</v>
      </c>
      <c r="J8" s="27">
        <f>IF(($C8       =0),0,(($E8       /$C8       )*100))</f>
        <v>0.13697719300643904</v>
      </c>
      <c r="K8" s="28">
        <f>IF(($F8       =0),0,(($H8       /$F8       )*100))</f>
        <v>0.99535931178634451</v>
      </c>
      <c r="L8" s="78">
        <v>62744637</v>
      </c>
      <c r="M8" s="79">
        <v>94116012</v>
      </c>
      <c r="N8" s="29">
        <f>IF(($L8       =0),0,(($E8       /$L8       )*100))</f>
        <v>0.90835333065995749</v>
      </c>
      <c r="O8" s="28">
        <f>IF(($M8       =0),0,(($H8       /$M8       )*100))</f>
        <v>4.620498582111618</v>
      </c>
      <c r="Q8" s="30"/>
    </row>
    <row r="9" spans="1:17" x14ac:dyDescent="0.2">
      <c r="A9" s="1" t="s">
        <v>16</v>
      </c>
      <c r="B9" s="26" t="s">
        <v>19</v>
      </c>
      <c r="C9" s="57">
        <v>1318804228</v>
      </c>
      <c r="D9" s="58">
        <v>1390175013</v>
      </c>
      <c r="E9" s="59">
        <f>$D9       -$C9</f>
        <v>71370785</v>
      </c>
      <c r="F9" s="57">
        <v>1431204648</v>
      </c>
      <c r="G9" s="58">
        <v>1523451057</v>
      </c>
      <c r="H9" s="59">
        <f>$G9       -$F9</f>
        <v>92246409</v>
      </c>
      <c r="I9" s="59">
        <v>1671336348</v>
      </c>
      <c r="J9" s="27">
        <f>IF(($C9       =0),0,(($E9       /$C9       )*100))</f>
        <v>5.4117801175262841</v>
      </c>
      <c r="K9" s="28">
        <f>IF(($F9       =0),0,(($H9       /$F9       )*100))</f>
        <v>6.4453681818953958</v>
      </c>
      <c r="L9" s="78">
        <v>62744637</v>
      </c>
      <c r="M9" s="79">
        <v>94116012</v>
      </c>
      <c r="N9" s="29">
        <f>IF(($L9       =0),0,(($E9       /$L9       )*100))</f>
        <v>113.74802439290548</v>
      </c>
      <c r="O9" s="28">
        <f>IF(($M9       =0),0,(($H9       /$M9       )*100))</f>
        <v>98.013512302242461</v>
      </c>
      <c r="Q9" s="30"/>
    </row>
    <row r="10" spans="1:17" x14ac:dyDescent="0.2">
      <c r="A10" s="1" t="s">
        <v>16</v>
      </c>
      <c r="B10" s="26" t="s">
        <v>20</v>
      </c>
      <c r="C10" s="57">
        <v>1128757176</v>
      </c>
      <c r="D10" s="58">
        <v>1119561085</v>
      </c>
      <c r="E10" s="59">
        <f t="shared" ref="E10:E33" si="0">$D10      -$C10</f>
        <v>-9196091</v>
      </c>
      <c r="F10" s="57">
        <v>1209459296</v>
      </c>
      <c r="G10" s="58">
        <v>1206980270</v>
      </c>
      <c r="H10" s="59">
        <f t="shared" ref="H10:H33" si="1">$G10      -$F10</f>
        <v>-2479026</v>
      </c>
      <c r="I10" s="59">
        <v>1308301587</v>
      </c>
      <c r="J10" s="27">
        <f t="shared" ref="J10:J33" si="2">IF(($C10      =0),0,(($E10      /$C10      )*100))</f>
        <v>-0.81470941629699112</v>
      </c>
      <c r="K10" s="28">
        <f t="shared" ref="K10:K33" si="3">IF(($F10      =0),0,(($H10      /$F10      )*100))</f>
        <v>-0.20496977518787038</v>
      </c>
      <c r="L10" s="78">
        <v>62744637</v>
      </c>
      <c r="M10" s="79">
        <v>94116012</v>
      </c>
      <c r="N10" s="29">
        <f t="shared" ref="N10:N33" si="4">IF(($L10      =0),0,(($E10      /$L10      )*100))</f>
        <v>-14.656377723565441</v>
      </c>
      <c r="O10" s="28">
        <f t="shared" ref="O10:O33" si="5">IF(($M10      =0),0,(($H10      /$M10      )*100))</f>
        <v>-2.6340108843540886</v>
      </c>
      <c r="Q10" s="30"/>
    </row>
    <row r="11" spans="1:17" ht="16.5" x14ac:dyDescent="0.3">
      <c r="A11" s="4" t="s">
        <v>16</v>
      </c>
      <c r="B11" s="31" t="s">
        <v>21</v>
      </c>
      <c r="C11" s="60">
        <v>2863647460</v>
      </c>
      <c r="D11" s="61">
        <v>2926392097</v>
      </c>
      <c r="E11" s="62">
        <f t="shared" si="0"/>
        <v>62744637</v>
      </c>
      <c r="F11" s="60">
        <v>3077554316</v>
      </c>
      <c r="G11" s="61">
        <v>3171670328</v>
      </c>
      <c r="H11" s="62">
        <f t="shared" si="1"/>
        <v>94116012</v>
      </c>
      <c r="I11" s="62">
        <v>3446909931</v>
      </c>
      <c r="J11" s="32">
        <f t="shared" si="2"/>
        <v>2.191074071666629</v>
      </c>
      <c r="K11" s="33">
        <f t="shared" si="3"/>
        <v>3.0581430037058035</v>
      </c>
      <c r="L11" s="80">
        <v>62744637</v>
      </c>
      <c r="M11" s="81">
        <v>94116012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626576268</v>
      </c>
      <c r="D13" s="58">
        <v>605411352</v>
      </c>
      <c r="E13" s="59">
        <f t="shared" si="0"/>
        <v>-21164916</v>
      </c>
      <c r="F13" s="57">
        <v>660411684</v>
      </c>
      <c r="G13" s="58">
        <v>635682000</v>
      </c>
      <c r="H13" s="59">
        <f t="shared" si="1"/>
        <v>-24729684</v>
      </c>
      <c r="I13" s="59">
        <v>654752369</v>
      </c>
      <c r="J13" s="27">
        <f t="shared" si="2"/>
        <v>-3.3778674809305098</v>
      </c>
      <c r="K13" s="28">
        <f t="shared" si="3"/>
        <v>-3.7445860815509131</v>
      </c>
      <c r="L13" s="78">
        <v>67820523</v>
      </c>
      <c r="M13" s="79">
        <v>94405846</v>
      </c>
      <c r="N13" s="29">
        <f t="shared" si="4"/>
        <v>-31.207243860387219</v>
      </c>
      <c r="O13" s="28">
        <f t="shared" si="5"/>
        <v>-26.19507694470531</v>
      </c>
      <c r="Q13" s="30"/>
    </row>
    <row r="14" spans="1:17" x14ac:dyDescent="0.2">
      <c r="A14" s="1" t="s">
        <v>16</v>
      </c>
      <c r="B14" s="26" t="s">
        <v>24</v>
      </c>
      <c r="C14" s="57">
        <v>216415956</v>
      </c>
      <c r="D14" s="58">
        <v>182962648</v>
      </c>
      <c r="E14" s="59">
        <f t="shared" si="0"/>
        <v>-33453308</v>
      </c>
      <c r="F14" s="57">
        <v>229400916</v>
      </c>
      <c r="G14" s="58">
        <v>190281155</v>
      </c>
      <c r="H14" s="59">
        <f t="shared" si="1"/>
        <v>-39119761</v>
      </c>
      <c r="I14" s="59">
        <v>197892408</v>
      </c>
      <c r="J14" s="27">
        <f t="shared" si="2"/>
        <v>-15.457875019159864</v>
      </c>
      <c r="K14" s="28">
        <f t="shared" si="3"/>
        <v>-17.053009936542711</v>
      </c>
      <c r="L14" s="78">
        <v>67820523</v>
      </c>
      <c r="M14" s="79">
        <v>94405846</v>
      </c>
      <c r="N14" s="29">
        <f t="shared" si="4"/>
        <v>-49.326231235344494</v>
      </c>
      <c r="O14" s="28">
        <f t="shared" si="5"/>
        <v>-41.437858625831289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67820523</v>
      </c>
      <c r="M15" s="79">
        <v>94405846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1018163004</v>
      </c>
      <c r="D16" s="58">
        <v>1015489123</v>
      </c>
      <c r="E16" s="59">
        <f t="shared" si="0"/>
        <v>-2673881</v>
      </c>
      <c r="F16" s="57">
        <v>1079252000</v>
      </c>
      <c r="G16" s="58">
        <v>1127192927</v>
      </c>
      <c r="H16" s="59">
        <f t="shared" si="1"/>
        <v>47940927</v>
      </c>
      <c r="I16" s="59">
        <v>1262456076</v>
      </c>
      <c r="J16" s="27">
        <f t="shared" si="2"/>
        <v>-0.26261816521473214</v>
      </c>
      <c r="K16" s="28">
        <f t="shared" si="3"/>
        <v>4.4420512540166701</v>
      </c>
      <c r="L16" s="78">
        <v>67820523</v>
      </c>
      <c r="M16" s="79">
        <v>94405846</v>
      </c>
      <c r="N16" s="29">
        <f t="shared" si="4"/>
        <v>-3.9425838694874114</v>
      </c>
      <c r="O16" s="28">
        <f t="shared" si="5"/>
        <v>50.781735487016341</v>
      </c>
      <c r="Q16" s="30"/>
    </row>
    <row r="17" spans="1:17" x14ac:dyDescent="0.2">
      <c r="A17" s="1" t="s">
        <v>16</v>
      </c>
      <c r="B17" s="26" t="s">
        <v>26</v>
      </c>
      <c r="C17" s="57">
        <v>997041168</v>
      </c>
      <c r="D17" s="58">
        <v>1122153796</v>
      </c>
      <c r="E17" s="59">
        <f t="shared" si="0"/>
        <v>125112628</v>
      </c>
      <c r="F17" s="57">
        <v>1100079672</v>
      </c>
      <c r="G17" s="58">
        <v>1210394036</v>
      </c>
      <c r="H17" s="59">
        <f t="shared" si="1"/>
        <v>110314364</v>
      </c>
      <c r="I17" s="59">
        <v>1301157387</v>
      </c>
      <c r="J17" s="39">
        <f t="shared" si="2"/>
        <v>12.548391381969495</v>
      </c>
      <c r="K17" s="28">
        <f t="shared" si="3"/>
        <v>10.027852237233231</v>
      </c>
      <c r="L17" s="82">
        <v>67820523</v>
      </c>
      <c r="M17" s="79">
        <v>94405846</v>
      </c>
      <c r="N17" s="29">
        <f t="shared" si="4"/>
        <v>184.47605896521912</v>
      </c>
      <c r="O17" s="28">
        <f t="shared" si="5"/>
        <v>116.85120008352025</v>
      </c>
      <c r="Q17" s="30"/>
    </row>
    <row r="18" spans="1:17" ht="16.5" x14ac:dyDescent="0.3">
      <c r="A18" s="1" t="s">
        <v>16</v>
      </c>
      <c r="B18" s="31" t="s">
        <v>27</v>
      </c>
      <c r="C18" s="60">
        <v>2858196396</v>
      </c>
      <c r="D18" s="61">
        <v>2926016919</v>
      </c>
      <c r="E18" s="62">
        <f t="shared" si="0"/>
        <v>67820523</v>
      </c>
      <c r="F18" s="60">
        <v>3069144272</v>
      </c>
      <c r="G18" s="61">
        <v>3163550118</v>
      </c>
      <c r="H18" s="62">
        <f t="shared" si="1"/>
        <v>94405846</v>
      </c>
      <c r="I18" s="62">
        <v>3416258240</v>
      </c>
      <c r="J18" s="40">
        <f t="shared" si="2"/>
        <v>2.3728433460665519</v>
      </c>
      <c r="K18" s="33">
        <f t="shared" si="3"/>
        <v>3.0759663812897484</v>
      </c>
      <c r="L18" s="83">
        <v>67820523</v>
      </c>
      <c r="M18" s="81">
        <v>94405846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5451064</v>
      </c>
      <c r="D19" s="67">
        <v>375178</v>
      </c>
      <c r="E19" s="68">
        <f t="shared" si="0"/>
        <v>-5075886</v>
      </c>
      <c r="F19" s="69">
        <v>8410044</v>
      </c>
      <c r="G19" s="70">
        <v>8120210</v>
      </c>
      <c r="H19" s="71">
        <f t="shared" si="1"/>
        <v>-289834</v>
      </c>
      <c r="I19" s="71">
        <v>30651691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25845961</v>
      </c>
      <c r="M22" s="79">
        <v>-31685696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6086956</v>
      </c>
      <c r="E23" s="59">
        <f t="shared" si="0"/>
        <v>6086956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25845961</v>
      </c>
      <c r="M23" s="79">
        <v>-31685696</v>
      </c>
      <c r="N23" s="29">
        <f t="shared" si="4"/>
        <v>23.550898339589693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215581000</v>
      </c>
      <c r="D24" s="58">
        <v>235340005</v>
      </c>
      <c r="E24" s="59">
        <f t="shared" si="0"/>
        <v>19759005</v>
      </c>
      <c r="F24" s="57">
        <v>236997000</v>
      </c>
      <c r="G24" s="58">
        <v>205311304</v>
      </c>
      <c r="H24" s="59">
        <f t="shared" si="1"/>
        <v>-31685696</v>
      </c>
      <c r="I24" s="59">
        <v>197545886</v>
      </c>
      <c r="J24" s="27">
        <f t="shared" si="2"/>
        <v>9.1654668082994331</v>
      </c>
      <c r="K24" s="28">
        <f t="shared" si="3"/>
        <v>-13.369661219340328</v>
      </c>
      <c r="L24" s="78">
        <v>25845961</v>
      </c>
      <c r="M24" s="79">
        <v>-31685696</v>
      </c>
      <c r="N24" s="29">
        <f t="shared" si="4"/>
        <v>76.449101660410307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25845961</v>
      </c>
      <c r="M25" s="79">
        <v>-31685696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215581000</v>
      </c>
      <c r="D26" s="61">
        <v>241426961</v>
      </c>
      <c r="E26" s="62">
        <f t="shared" si="0"/>
        <v>25845961</v>
      </c>
      <c r="F26" s="60">
        <v>236997000</v>
      </c>
      <c r="G26" s="61">
        <v>205311304</v>
      </c>
      <c r="H26" s="62">
        <f t="shared" si="1"/>
        <v>-31685696</v>
      </c>
      <c r="I26" s="62">
        <v>197545886</v>
      </c>
      <c r="J26" s="40">
        <f t="shared" si="2"/>
        <v>11.988979084427664</v>
      </c>
      <c r="K26" s="33">
        <f t="shared" si="3"/>
        <v>-13.369661219340328</v>
      </c>
      <c r="L26" s="83">
        <v>25845961</v>
      </c>
      <c r="M26" s="81">
        <v>-31685696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7583957</v>
      </c>
      <c r="E28" s="59">
        <f t="shared" si="0"/>
        <v>7583957</v>
      </c>
      <c r="F28" s="57">
        <v>0</v>
      </c>
      <c r="G28" s="58">
        <v>2608696</v>
      </c>
      <c r="H28" s="59">
        <f t="shared" si="1"/>
        <v>2608696</v>
      </c>
      <c r="I28" s="59">
        <v>13043484</v>
      </c>
      <c r="J28" s="27">
        <f t="shared" si="2"/>
        <v>0</v>
      </c>
      <c r="K28" s="28">
        <f t="shared" si="3"/>
        <v>0</v>
      </c>
      <c r="L28" s="78">
        <v>25845961</v>
      </c>
      <c r="M28" s="79">
        <v>-31685696</v>
      </c>
      <c r="N28" s="29">
        <f t="shared" si="4"/>
        <v>29.342909710341203</v>
      </c>
      <c r="O28" s="28">
        <f t="shared" si="5"/>
        <v>-8.2330399180753346</v>
      </c>
      <c r="Q28" s="30"/>
    </row>
    <row r="29" spans="1:17" x14ac:dyDescent="0.2">
      <c r="A29" s="4" t="s">
        <v>16</v>
      </c>
      <c r="B29" s="26" t="s">
        <v>36</v>
      </c>
      <c r="C29" s="57">
        <v>34134000</v>
      </c>
      <c r="D29" s="58">
        <v>44412171</v>
      </c>
      <c r="E29" s="59">
        <f t="shared" si="0"/>
        <v>10278171</v>
      </c>
      <c r="F29" s="57">
        <v>36860000</v>
      </c>
      <c r="G29" s="58">
        <v>21739130</v>
      </c>
      <c r="H29" s="59">
        <f t="shared" si="1"/>
        <v>-15120870</v>
      </c>
      <c r="I29" s="59">
        <v>25217388</v>
      </c>
      <c r="J29" s="27">
        <f t="shared" si="2"/>
        <v>30.111240991386889</v>
      </c>
      <c r="K29" s="28">
        <f t="shared" si="3"/>
        <v>-41.022436245252308</v>
      </c>
      <c r="L29" s="78">
        <v>25845961</v>
      </c>
      <c r="M29" s="79">
        <v>-31685696</v>
      </c>
      <c r="N29" s="29">
        <f t="shared" si="4"/>
        <v>39.767029749832091</v>
      </c>
      <c r="O29" s="28">
        <f t="shared" si="5"/>
        <v>47.72143872111883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25845961</v>
      </c>
      <c r="M30" s="79">
        <v>-31685696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45000000</v>
      </c>
      <c r="D31" s="58">
        <v>60869565</v>
      </c>
      <c r="E31" s="59">
        <f t="shared" si="0"/>
        <v>15869565</v>
      </c>
      <c r="F31" s="57">
        <v>75500000</v>
      </c>
      <c r="G31" s="58">
        <v>43478260</v>
      </c>
      <c r="H31" s="59">
        <f t="shared" si="1"/>
        <v>-32021740</v>
      </c>
      <c r="I31" s="59">
        <v>26658912</v>
      </c>
      <c r="J31" s="27">
        <f t="shared" si="2"/>
        <v>35.265700000000002</v>
      </c>
      <c r="K31" s="28">
        <f t="shared" si="3"/>
        <v>-42.412900662251658</v>
      </c>
      <c r="L31" s="78">
        <v>25845961</v>
      </c>
      <c r="M31" s="79">
        <v>-31685696</v>
      </c>
      <c r="N31" s="29">
        <f t="shared" si="4"/>
        <v>61.400560807160545</v>
      </c>
      <c r="O31" s="28">
        <f t="shared" si="5"/>
        <v>101.06055426398082</v>
      </c>
      <c r="Q31" s="30"/>
    </row>
    <row r="32" spans="1:17" x14ac:dyDescent="0.2">
      <c r="A32" s="4" t="s">
        <v>16</v>
      </c>
      <c r="B32" s="26" t="s">
        <v>39</v>
      </c>
      <c r="C32" s="57">
        <v>136447000</v>
      </c>
      <c r="D32" s="58">
        <v>128561268</v>
      </c>
      <c r="E32" s="59">
        <f t="shared" si="0"/>
        <v>-7885732</v>
      </c>
      <c r="F32" s="57">
        <v>124637000</v>
      </c>
      <c r="G32" s="58">
        <v>137485218</v>
      </c>
      <c r="H32" s="59">
        <f t="shared" si="1"/>
        <v>12848218</v>
      </c>
      <c r="I32" s="59">
        <v>132626102</v>
      </c>
      <c r="J32" s="27">
        <f t="shared" si="2"/>
        <v>-5.7793370319611279</v>
      </c>
      <c r="K32" s="28">
        <f t="shared" si="3"/>
        <v>10.308510313951716</v>
      </c>
      <c r="L32" s="78">
        <v>25845961</v>
      </c>
      <c r="M32" s="79">
        <v>-31685696</v>
      </c>
      <c r="N32" s="29">
        <f t="shared" si="4"/>
        <v>-30.510500267333839</v>
      </c>
      <c r="O32" s="28">
        <f t="shared" si="5"/>
        <v>-40.548953067024314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215581000</v>
      </c>
      <c r="D33" s="76">
        <v>241426961</v>
      </c>
      <c r="E33" s="77">
        <f t="shared" si="0"/>
        <v>25845961</v>
      </c>
      <c r="F33" s="75">
        <v>236997000</v>
      </c>
      <c r="G33" s="76">
        <v>205311304</v>
      </c>
      <c r="H33" s="77">
        <f t="shared" si="1"/>
        <v>-31685696</v>
      </c>
      <c r="I33" s="77">
        <v>197545886</v>
      </c>
      <c r="J33" s="53">
        <f t="shared" si="2"/>
        <v>11.988979084427664</v>
      </c>
      <c r="K33" s="54">
        <f t="shared" si="3"/>
        <v>-13.369661219340328</v>
      </c>
      <c r="L33" s="90">
        <v>25845961</v>
      </c>
      <c r="M33" s="91">
        <v>-31685696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83301328</v>
      </c>
      <c r="M8" s="79">
        <v>93018668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609996</v>
      </c>
      <c r="D9" s="58">
        <v>839892</v>
      </c>
      <c r="E9" s="59">
        <f>$D9       -$C9</f>
        <v>229896</v>
      </c>
      <c r="F9" s="57">
        <v>609996</v>
      </c>
      <c r="G9" s="58">
        <v>878532</v>
      </c>
      <c r="H9" s="59">
        <f>$G9       -$F9</f>
        <v>268536</v>
      </c>
      <c r="I9" s="59">
        <v>918936</v>
      </c>
      <c r="J9" s="27">
        <f>IF(($C9       =0),0,(($E9       /$C9       )*100))</f>
        <v>37.688115987645823</v>
      </c>
      <c r="K9" s="28">
        <f>IF(($F9       =0),0,(($H9       /$F9       )*100))</f>
        <v>44.02258375464757</v>
      </c>
      <c r="L9" s="78">
        <v>83301328</v>
      </c>
      <c r="M9" s="79">
        <v>93018668</v>
      </c>
      <c r="N9" s="29">
        <f>IF(($L9       =0),0,(($E9       /$L9       )*100))</f>
        <v>0.27598119444146196</v>
      </c>
      <c r="O9" s="28">
        <f>IF(($M9       =0),0,(($H9       /$M9       )*100))</f>
        <v>0.28869043792370797</v>
      </c>
      <c r="Q9" s="30"/>
    </row>
    <row r="10" spans="1:17" x14ac:dyDescent="0.2">
      <c r="A10" s="1" t="s">
        <v>16</v>
      </c>
      <c r="B10" s="26" t="s">
        <v>20</v>
      </c>
      <c r="C10" s="57">
        <v>307117712</v>
      </c>
      <c r="D10" s="58">
        <v>390189144</v>
      </c>
      <c r="E10" s="59">
        <f t="shared" ref="E10:E33" si="0">$D10      -$C10</f>
        <v>83071432</v>
      </c>
      <c r="F10" s="57">
        <v>315387712</v>
      </c>
      <c r="G10" s="58">
        <v>408137844</v>
      </c>
      <c r="H10" s="59">
        <f t="shared" ref="H10:H33" si="1">$G10      -$F10</f>
        <v>92750132</v>
      </c>
      <c r="I10" s="59">
        <v>426912192</v>
      </c>
      <c r="J10" s="27">
        <f t="shared" ref="J10:J33" si="2">IF(($C10      =0),0,(($E10      /$C10      )*100))</f>
        <v>27.048727166865582</v>
      </c>
      <c r="K10" s="28">
        <f t="shared" ref="K10:K33" si="3">IF(($F10      =0),0,(($H10      /$F10      )*100))</f>
        <v>29.40828969265613</v>
      </c>
      <c r="L10" s="78">
        <v>83301328</v>
      </c>
      <c r="M10" s="79">
        <v>93018668</v>
      </c>
      <c r="N10" s="29">
        <f t="shared" ref="N10:N33" si="4">IF(($L10      =0),0,(($E10      /$L10      )*100))</f>
        <v>99.724018805558529</v>
      </c>
      <c r="O10" s="28">
        <f t="shared" ref="O10:O33" si="5">IF(($M10      =0),0,(($H10      /$M10      )*100))</f>
        <v>99.711309562076295</v>
      </c>
      <c r="Q10" s="30"/>
    </row>
    <row r="11" spans="1:17" ht="16.5" x14ac:dyDescent="0.3">
      <c r="A11" s="4" t="s">
        <v>16</v>
      </c>
      <c r="B11" s="31" t="s">
        <v>21</v>
      </c>
      <c r="C11" s="60">
        <v>307727708</v>
      </c>
      <c r="D11" s="61">
        <v>391029036</v>
      </c>
      <c r="E11" s="62">
        <f t="shared" si="0"/>
        <v>83301328</v>
      </c>
      <c r="F11" s="60">
        <v>315997708</v>
      </c>
      <c r="G11" s="61">
        <v>409016376</v>
      </c>
      <c r="H11" s="62">
        <f t="shared" si="1"/>
        <v>93018668</v>
      </c>
      <c r="I11" s="62">
        <v>427831128</v>
      </c>
      <c r="J11" s="32">
        <f t="shared" si="2"/>
        <v>27.06981719046242</v>
      </c>
      <c r="K11" s="33">
        <f t="shared" si="3"/>
        <v>29.436500849556797</v>
      </c>
      <c r="L11" s="80">
        <v>83301328</v>
      </c>
      <c r="M11" s="81">
        <v>93018668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222053591</v>
      </c>
      <c r="D13" s="58">
        <v>238454304</v>
      </c>
      <c r="E13" s="59">
        <f t="shared" si="0"/>
        <v>16400713</v>
      </c>
      <c r="F13" s="57">
        <v>222476472</v>
      </c>
      <c r="G13" s="58">
        <v>249423228</v>
      </c>
      <c r="H13" s="59">
        <f t="shared" si="1"/>
        <v>26946756</v>
      </c>
      <c r="I13" s="59">
        <v>260896704</v>
      </c>
      <c r="J13" s="27">
        <f t="shared" si="2"/>
        <v>7.3859255894672735</v>
      </c>
      <c r="K13" s="28">
        <f t="shared" si="3"/>
        <v>12.112182361467868</v>
      </c>
      <c r="L13" s="78">
        <v>24183241</v>
      </c>
      <c r="M13" s="79">
        <v>41630331</v>
      </c>
      <c r="N13" s="29">
        <f t="shared" si="4"/>
        <v>67.818507039647827</v>
      </c>
      <c r="O13" s="28">
        <f t="shared" si="5"/>
        <v>64.728661417561156</v>
      </c>
      <c r="Q13" s="30"/>
    </row>
    <row r="14" spans="1:17" x14ac:dyDescent="0.2">
      <c r="A14" s="1" t="s">
        <v>16</v>
      </c>
      <c r="B14" s="26" t="s">
        <v>24</v>
      </c>
      <c r="C14" s="57">
        <v>649992</v>
      </c>
      <c r="D14" s="58">
        <v>-1869000</v>
      </c>
      <c r="E14" s="59">
        <f t="shared" si="0"/>
        <v>-2518992</v>
      </c>
      <c r="F14" s="57">
        <v>649992</v>
      </c>
      <c r="G14" s="58">
        <v>-1954968</v>
      </c>
      <c r="H14" s="59">
        <f t="shared" si="1"/>
        <v>-2604960</v>
      </c>
      <c r="I14" s="59">
        <v>-2044908</v>
      </c>
      <c r="J14" s="27">
        <f t="shared" si="2"/>
        <v>-387.54200051692942</v>
      </c>
      <c r="K14" s="28">
        <f t="shared" si="3"/>
        <v>-400.76800945242405</v>
      </c>
      <c r="L14" s="78">
        <v>24183241</v>
      </c>
      <c r="M14" s="79">
        <v>41630331</v>
      </c>
      <c r="N14" s="29">
        <f t="shared" si="4"/>
        <v>-10.416271334350926</v>
      </c>
      <c r="O14" s="28">
        <f t="shared" si="5"/>
        <v>-6.2573607690027728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24183241</v>
      </c>
      <c r="M15" s="79">
        <v>41630331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24183241</v>
      </c>
      <c r="M16" s="79">
        <v>41630331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142849896</v>
      </c>
      <c r="D17" s="58">
        <v>153151416</v>
      </c>
      <c r="E17" s="59">
        <f t="shared" si="0"/>
        <v>10301520</v>
      </c>
      <c r="F17" s="57">
        <v>142907901</v>
      </c>
      <c r="G17" s="58">
        <v>160196436</v>
      </c>
      <c r="H17" s="59">
        <f t="shared" si="1"/>
        <v>17288535</v>
      </c>
      <c r="I17" s="59">
        <v>167565456</v>
      </c>
      <c r="J17" s="39">
        <f t="shared" si="2"/>
        <v>7.211429821411981</v>
      </c>
      <c r="K17" s="28">
        <f t="shared" si="3"/>
        <v>12.097676110994032</v>
      </c>
      <c r="L17" s="82">
        <v>24183241</v>
      </c>
      <c r="M17" s="79">
        <v>41630331</v>
      </c>
      <c r="N17" s="29">
        <f t="shared" si="4"/>
        <v>42.597764294703097</v>
      </c>
      <c r="O17" s="28">
        <f t="shared" si="5"/>
        <v>41.528699351441624</v>
      </c>
      <c r="Q17" s="30"/>
    </row>
    <row r="18" spans="1:17" ht="16.5" x14ac:dyDescent="0.3">
      <c r="A18" s="1" t="s">
        <v>16</v>
      </c>
      <c r="B18" s="31" t="s">
        <v>27</v>
      </c>
      <c r="C18" s="60">
        <v>365553479</v>
      </c>
      <c r="D18" s="61">
        <v>389736720</v>
      </c>
      <c r="E18" s="62">
        <f t="shared" si="0"/>
        <v>24183241</v>
      </c>
      <c r="F18" s="60">
        <v>366034365</v>
      </c>
      <c r="G18" s="61">
        <v>407664696</v>
      </c>
      <c r="H18" s="62">
        <f t="shared" si="1"/>
        <v>41630331</v>
      </c>
      <c r="I18" s="62">
        <v>426417252</v>
      </c>
      <c r="J18" s="40">
        <f t="shared" si="2"/>
        <v>6.6155138411362238</v>
      </c>
      <c r="K18" s="33">
        <f t="shared" si="3"/>
        <v>11.373339495049871</v>
      </c>
      <c r="L18" s="83">
        <v>24183241</v>
      </c>
      <c r="M18" s="81">
        <v>41630331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-57825771</v>
      </c>
      <c r="D19" s="67">
        <v>1292316</v>
      </c>
      <c r="E19" s="68">
        <f t="shared" si="0"/>
        <v>59118087</v>
      </c>
      <c r="F19" s="69">
        <v>-50036657</v>
      </c>
      <c r="G19" s="70">
        <v>1351680</v>
      </c>
      <c r="H19" s="71">
        <f t="shared" si="1"/>
        <v>51388337</v>
      </c>
      <c r="I19" s="71">
        <v>1413876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4700004</v>
      </c>
      <c r="M22" s="79">
        <v>4916208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1022040</v>
      </c>
      <c r="E23" s="59">
        <f t="shared" si="0"/>
        <v>1022040</v>
      </c>
      <c r="F23" s="57">
        <v>0</v>
      </c>
      <c r="G23" s="58">
        <v>1069056</v>
      </c>
      <c r="H23" s="59">
        <f t="shared" si="1"/>
        <v>1069056</v>
      </c>
      <c r="I23" s="59">
        <v>1118232</v>
      </c>
      <c r="J23" s="27">
        <f t="shared" si="2"/>
        <v>0</v>
      </c>
      <c r="K23" s="28">
        <f t="shared" si="3"/>
        <v>0</v>
      </c>
      <c r="L23" s="78">
        <v>4700004</v>
      </c>
      <c r="M23" s="79">
        <v>4916208</v>
      </c>
      <c r="N23" s="29">
        <f t="shared" si="4"/>
        <v>21.745513408073695</v>
      </c>
      <c r="O23" s="28">
        <f t="shared" si="5"/>
        <v>21.745540465334258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3677964</v>
      </c>
      <c r="E24" s="59">
        <f t="shared" si="0"/>
        <v>3677964</v>
      </c>
      <c r="F24" s="57">
        <v>0</v>
      </c>
      <c r="G24" s="58">
        <v>3847152</v>
      </c>
      <c r="H24" s="59">
        <f t="shared" si="1"/>
        <v>3847152</v>
      </c>
      <c r="I24" s="59">
        <v>4024116</v>
      </c>
      <c r="J24" s="27">
        <f t="shared" si="2"/>
        <v>0</v>
      </c>
      <c r="K24" s="28">
        <f t="shared" si="3"/>
        <v>0</v>
      </c>
      <c r="L24" s="78">
        <v>4700004</v>
      </c>
      <c r="M24" s="79">
        <v>4916208</v>
      </c>
      <c r="N24" s="29">
        <f t="shared" si="4"/>
        <v>78.254486591926309</v>
      </c>
      <c r="O24" s="28">
        <f t="shared" si="5"/>
        <v>78.254459534665742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4700004</v>
      </c>
      <c r="M25" s="79">
        <v>4916208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4700004</v>
      </c>
      <c r="E26" s="62">
        <f t="shared" si="0"/>
        <v>4700004</v>
      </c>
      <c r="F26" s="60">
        <v>0</v>
      </c>
      <c r="G26" s="61">
        <v>4916208</v>
      </c>
      <c r="H26" s="62">
        <f t="shared" si="1"/>
        <v>4916208</v>
      </c>
      <c r="I26" s="62">
        <v>5142348</v>
      </c>
      <c r="J26" s="40">
        <f t="shared" si="2"/>
        <v>0</v>
      </c>
      <c r="K26" s="33">
        <f t="shared" si="3"/>
        <v>0</v>
      </c>
      <c r="L26" s="83">
        <v>4700004</v>
      </c>
      <c r="M26" s="81">
        <v>4916208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1250004</v>
      </c>
      <c r="M28" s="79">
        <v>1466208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1250004</v>
      </c>
      <c r="M29" s="79">
        <v>1466208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1250004</v>
      </c>
      <c r="M30" s="79">
        <v>1466208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1250004</v>
      </c>
      <c r="M31" s="79">
        <v>1466208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3450000</v>
      </c>
      <c r="D32" s="58">
        <v>4700004</v>
      </c>
      <c r="E32" s="59">
        <f t="shared" si="0"/>
        <v>1250004</v>
      </c>
      <c r="F32" s="57">
        <v>3450000</v>
      </c>
      <c r="G32" s="58">
        <v>4916208</v>
      </c>
      <c r="H32" s="59">
        <f t="shared" si="1"/>
        <v>1466208</v>
      </c>
      <c r="I32" s="59">
        <v>5142348</v>
      </c>
      <c r="J32" s="27">
        <f t="shared" si="2"/>
        <v>36.231999999999999</v>
      </c>
      <c r="K32" s="28">
        <f t="shared" si="3"/>
        <v>42.498782608695649</v>
      </c>
      <c r="L32" s="78">
        <v>1250004</v>
      </c>
      <c r="M32" s="79">
        <v>1466208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3450000</v>
      </c>
      <c r="D33" s="76">
        <v>4700004</v>
      </c>
      <c r="E33" s="77">
        <f t="shared" si="0"/>
        <v>1250004</v>
      </c>
      <c r="F33" s="75">
        <v>3450000</v>
      </c>
      <c r="G33" s="76">
        <v>4916208</v>
      </c>
      <c r="H33" s="77">
        <f t="shared" si="1"/>
        <v>1466208</v>
      </c>
      <c r="I33" s="77">
        <v>5142348</v>
      </c>
      <c r="J33" s="53">
        <f t="shared" si="2"/>
        <v>36.231999999999999</v>
      </c>
      <c r="K33" s="54">
        <f t="shared" si="3"/>
        <v>42.498782608695649</v>
      </c>
      <c r="L33" s="90">
        <v>1250004</v>
      </c>
      <c r="M33" s="91">
        <v>1466208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12075000010</v>
      </c>
      <c r="D8" s="58">
        <v>11820097040</v>
      </c>
      <c r="E8" s="59">
        <f>$D8       -$C8</f>
        <v>-254902970</v>
      </c>
      <c r="F8" s="57">
        <v>12678750000</v>
      </c>
      <c r="G8" s="58">
        <v>12480773920</v>
      </c>
      <c r="H8" s="59">
        <f>$G8       -$F8</f>
        <v>-197976080</v>
      </c>
      <c r="I8" s="59">
        <v>13145907410</v>
      </c>
      <c r="J8" s="27">
        <f>IF(($C8       =0),0,(($E8       /$C8       )*100))</f>
        <v>-2.1109976794111822</v>
      </c>
      <c r="K8" s="28">
        <f>IF(($F8       =0),0,(($H8       /$F8       )*100))</f>
        <v>-1.5614794833875578</v>
      </c>
      <c r="L8" s="78">
        <v>-1138691810</v>
      </c>
      <c r="M8" s="79">
        <v>-1611677460</v>
      </c>
      <c r="N8" s="29">
        <f>IF(($L8       =0),0,(($E8       /$L8       )*100))</f>
        <v>22.385597908182024</v>
      </c>
      <c r="O8" s="28">
        <f>IF(($M8       =0),0,(($H8       /$M8       )*100))</f>
        <v>12.283852378254394</v>
      </c>
      <c r="Q8" s="30"/>
    </row>
    <row r="9" spans="1:17" x14ac:dyDescent="0.2">
      <c r="A9" s="1" t="s">
        <v>16</v>
      </c>
      <c r="B9" s="26" t="s">
        <v>19</v>
      </c>
      <c r="C9" s="57">
        <v>31833765040</v>
      </c>
      <c r="D9" s="58">
        <v>30262733150</v>
      </c>
      <c r="E9" s="59">
        <f>$D9       -$C9</f>
        <v>-1571031890</v>
      </c>
      <c r="F9" s="57">
        <v>35686121550</v>
      </c>
      <c r="G9" s="58">
        <v>33999608660</v>
      </c>
      <c r="H9" s="59">
        <f>$G9       -$F9</f>
        <v>-1686512890</v>
      </c>
      <c r="I9" s="59">
        <v>38547082170</v>
      </c>
      <c r="J9" s="27">
        <f>IF(($C9       =0),0,(($E9       /$C9       )*100))</f>
        <v>-4.9351117846913661</v>
      </c>
      <c r="K9" s="28">
        <f>IF(($F9       =0),0,(($H9       /$F9       )*100))</f>
        <v>-4.7259629703301282</v>
      </c>
      <c r="L9" s="78">
        <v>-1138691810</v>
      </c>
      <c r="M9" s="79">
        <v>-1611677460</v>
      </c>
      <c r="N9" s="29">
        <f>IF(($L9       =0),0,(($E9       /$L9       )*100))</f>
        <v>137.96813819184314</v>
      </c>
      <c r="O9" s="28">
        <f>IF(($M9       =0),0,(($H9       /$M9       )*100))</f>
        <v>104.64332547034567</v>
      </c>
      <c r="Q9" s="30"/>
    </row>
    <row r="10" spans="1:17" x14ac:dyDescent="0.2">
      <c r="A10" s="1" t="s">
        <v>16</v>
      </c>
      <c r="B10" s="26" t="s">
        <v>20</v>
      </c>
      <c r="C10" s="57">
        <v>13290810070</v>
      </c>
      <c r="D10" s="58">
        <v>13978053120</v>
      </c>
      <c r="E10" s="59">
        <f t="shared" ref="E10:E33" si="0">$D10      -$C10</f>
        <v>687243050</v>
      </c>
      <c r="F10" s="57">
        <v>13841519760</v>
      </c>
      <c r="G10" s="58">
        <v>14114331270</v>
      </c>
      <c r="H10" s="59">
        <f t="shared" ref="H10:H33" si="1">$G10      -$F10</f>
        <v>272811510</v>
      </c>
      <c r="I10" s="59">
        <v>15118385230</v>
      </c>
      <c r="J10" s="27">
        <f t="shared" ref="J10:J33" si="2">IF(($C10      =0),0,(($E10      /$C10      )*100))</f>
        <v>5.1708138659752896</v>
      </c>
      <c r="K10" s="28">
        <f t="shared" ref="K10:K33" si="3">IF(($F10      =0),0,(($H10      /$F10      )*100))</f>
        <v>1.9709650004502106</v>
      </c>
      <c r="L10" s="78">
        <v>-1138691810</v>
      </c>
      <c r="M10" s="79">
        <v>-1611677460</v>
      </c>
      <c r="N10" s="29">
        <f t="shared" ref="N10:N33" si="4">IF(($L10      =0),0,(($E10      /$L10      )*100))</f>
        <v>-60.353736100025166</v>
      </c>
      <c r="O10" s="28">
        <f t="shared" ref="O10:O33" si="5">IF(($M10      =0),0,(($H10      /$M10      )*100))</f>
        <v>-16.927177848600053</v>
      </c>
      <c r="Q10" s="30"/>
    </row>
    <row r="11" spans="1:17" ht="16.5" x14ac:dyDescent="0.3">
      <c r="A11" s="4" t="s">
        <v>16</v>
      </c>
      <c r="B11" s="31" t="s">
        <v>21</v>
      </c>
      <c r="C11" s="60">
        <v>57199575120</v>
      </c>
      <c r="D11" s="61">
        <v>56060883310</v>
      </c>
      <c r="E11" s="62">
        <f t="shared" si="0"/>
        <v>-1138691810</v>
      </c>
      <c r="F11" s="60">
        <v>62206391310</v>
      </c>
      <c r="G11" s="61">
        <v>60594713850</v>
      </c>
      <c r="H11" s="62">
        <f t="shared" si="1"/>
        <v>-1611677460</v>
      </c>
      <c r="I11" s="62">
        <v>66811374810</v>
      </c>
      <c r="J11" s="32">
        <f t="shared" si="2"/>
        <v>-1.990734734674372</v>
      </c>
      <c r="K11" s="33">
        <f t="shared" si="3"/>
        <v>-2.5908550971368025</v>
      </c>
      <c r="L11" s="80">
        <v>-1138691810</v>
      </c>
      <c r="M11" s="81">
        <v>-1611677460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14310190000</v>
      </c>
      <c r="D13" s="58">
        <v>14274798540</v>
      </c>
      <c r="E13" s="59">
        <f t="shared" si="0"/>
        <v>-35391460</v>
      </c>
      <c r="F13" s="57">
        <v>14981533870</v>
      </c>
      <c r="G13" s="58">
        <v>14983202990</v>
      </c>
      <c r="H13" s="59">
        <f t="shared" si="1"/>
        <v>1669120</v>
      </c>
      <c r="I13" s="59">
        <v>15696387530</v>
      </c>
      <c r="J13" s="27">
        <f t="shared" si="2"/>
        <v>-0.24731649265313738</v>
      </c>
      <c r="K13" s="28">
        <f t="shared" si="3"/>
        <v>1.1141182301382068E-2</v>
      </c>
      <c r="L13" s="78">
        <v>-775520110</v>
      </c>
      <c r="M13" s="79">
        <v>-1166689360</v>
      </c>
      <c r="N13" s="29">
        <f t="shared" si="4"/>
        <v>4.5635773390840892</v>
      </c>
      <c r="O13" s="28">
        <f t="shared" si="5"/>
        <v>-0.1430646457596905</v>
      </c>
      <c r="Q13" s="30"/>
    </row>
    <row r="14" spans="1:17" x14ac:dyDescent="0.2">
      <c r="A14" s="1" t="s">
        <v>16</v>
      </c>
      <c r="B14" s="26" t="s">
        <v>24</v>
      </c>
      <c r="C14" s="57">
        <v>3764373320</v>
      </c>
      <c r="D14" s="58">
        <v>3008981660</v>
      </c>
      <c r="E14" s="59">
        <f t="shared" si="0"/>
        <v>-755391660</v>
      </c>
      <c r="F14" s="57">
        <v>4357863730</v>
      </c>
      <c r="G14" s="58">
        <v>3659107760</v>
      </c>
      <c r="H14" s="59">
        <f t="shared" si="1"/>
        <v>-698755970</v>
      </c>
      <c r="I14" s="59">
        <v>4136733440</v>
      </c>
      <c r="J14" s="27">
        <f t="shared" si="2"/>
        <v>-20.066863612772604</v>
      </c>
      <c r="K14" s="28">
        <f t="shared" si="3"/>
        <v>-16.0343694363293</v>
      </c>
      <c r="L14" s="78">
        <v>-775520110</v>
      </c>
      <c r="M14" s="79">
        <v>-1166689360</v>
      </c>
      <c r="N14" s="29">
        <f t="shared" si="4"/>
        <v>97.404522495232257</v>
      </c>
      <c r="O14" s="28">
        <f t="shared" si="5"/>
        <v>59.892203868217329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-775520110</v>
      </c>
      <c r="M15" s="79">
        <v>-1166689360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17071397450</v>
      </c>
      <c r="D16" s="58">
        <v>16583698410</v>
      </c>
      <c r="E16" s="59">
        <f t="shared" si="0"/>
        <v>-487699040</v>
      </c>
      <c r="F16" s="57">
        <v>19751606840</v>
      </c>
      <c r="G16" s="58">
        <v>19183934640</v>
      </c>
      <c r="H16" s="59">
        <f t="shared" si="1"/>
        <v>-567672200</v>
      </c>
      <c r="I16" s="59">
        <v>22195812370</v>
      </c>
      <c r="J16" s="27">
        <f t="shared" si="2"/>
        <v>-2.8568196682691607</v>
      </c>
      <c r="K16" s="28">
        <f t="shared" si="3"/>
        <v>-2.8740557899845278</v>
      </c>
      <c r="L16" s="78">
        <v>-775520110</v>
      </c>
      <c r="M16" s="79">
        <v>-1166689360</v>
      </c>
      <c r="N16" s="29">
        <f t="shared" si="4"/>
        <v>62.886704511118353</v>
      </c>
      <c r="O16" s="28">
        <f t="shared" si="5"/>
        <v>48.656670701102477</v>
      </c>
      <c r="Q16" s="30"/>
    </row>
    <row r="17" spans="1:17" x14ac:dyDescent="0.2">
      <c r="A17" s="1" t="s">
        <v>16</v>
      </c>
      <c r="B17" s="26" t="s">
        <v>26</v>
      </c>
      <c r="C17" s="57">
        <v>21263875570</v>
      </c>
      <c r="D17" s="58">
        <v>21766837620</v>
      </c>
      <c r="E17" s="59">
        <f t="shared" si="0"/>
        <v>502962050</v>
      </c>
      <c r="F17" s="57">
        <v>22526935740</v>
      </c>
      <c r="G17" s="58">
        <v>22625005430</v>
      </c>
      <c r="H17" s="59">
        <f t="shared" si="1"/>
        <v>98069690</v>
      </c>
      <c r="I17" s="59">
        <v>24453990940</v>
      </c>
      <c r="J17" s="39">
        <f t="shared" si="2"/>
        <v>2.3653357467422387</v>
      </c>
      <c r="K17" s="28">
        <f t="shared" si="3"/>
        <v>0.43534411928854727</v>
      </c>
      <c r="L17" s="82">
        <v>-775520110</v>
      </c>
      <c r="M17" s="79">
        <v>-1166689360</v>
      </c>
      <c r="N17" s="29">
        <f t="shared" si="4"/>
        <v>-64.854804345434701</v>
      </c>
      <c r="O17" s="28">
        <f t="shared" si="5"/>
        <v>-8.4058099235601169</v>
      </c>
      <c r="Q17" s="30"/>
    </row>
    <row r="18" spans="1:17" ht="16.5" x14ac:dyDescent="0.3">
      <c r="A18" s="1" t="s">
        <v>16</v>
      </c>
      <c r="B18" s="31" t="s">
        <v>27</v>
      </c>
      <c r="C18" s="60">
        <v>56409836340</v>
      </c>
      <c r="D18" s="61">
        <v>55634316230</v>
      </c>
      <c r="E18" s="62">
        <f t="shared" si="0"/>
        <v>-775520110</v>
      </c>
      <c r="F18" s="60">
        <v>61617940180</v>
      </c>
      <c r="G18" s="61">
        <v>60451250820</v>
      </c>
      <c r="H18" s="62">
        <f t="shared" si="1"/>
        <v>-1166689360</v>
      </c>
      <c r="I18" s="62">
        <v>66482924280</v>
      </c>
      <c r="J18" s="40">
        <f t="shared" si="2"/>
        <v>-1.3747958872379882</v>
      </c>
      <c r="K18" s="33">
        <f t="shared" si="3"/>
        <v>-1.8934247989982063</v>
      </c>
      <c r="L18" s="83">
        <v>-775520110</v>
      </c>
      <c r="M18" s="81">
        <v>-1166689360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789738780</v>
      </c>
      <c r="D19" s="67">
        <v>426567080</v>
      </c>
      <c r="E19" s="68">
        <f t="shared" si="0"/>
        <v>-363171700</v>
      </c>
      <c r="F19" s="69">
        <v>588451130</v>
      </c>
      <c r="G19" s="70">
        <v>143463030</v>
      </c>
      <c r="H19" s="71">
        <f t="shared" si="1"/>
        <v>-444988100</v>
      </c>
      <c r="I19" s="71">
        <v>328450530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1000000000</v>
      </c>
      <c r="D22" s="58">
        <v>1500000000</v>
      </c>
      <c r="E22" s="59">
        <f t="shared" si="0"/>
        <v>500000000</v>
      </c>
      <c r="F22" s="57">
        <v>1000000000</v>
      </c>
      <c r="G22" s="58">
        <v>1000000000</v>
      </c>
      <c r="H22" s="59">
        <f t="shared" si="1"/>
        <v>0</v>
      </c>
      <c r="I22" s="59">
        <v>1000000000</v>
      </c>
      <c r="J22" s="27">
        <f t="shared" si="2"/>
        <v>50</v>
      </c>
      <c r="K22" s="28">
        <f t="shared" si="3"/>
        <v>0</v>
      </c>
      <c r="L22" s="78">
        <v>1801384000</v>
      </c>
      <c r="M22" s="79">
        <v>848198000</v>
      </c>
      <c r="N22" s="29">
        <f t="shared" si="4"/>
        <v>27.756436162417341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1236513000</v>
      </c>
      <c r="D23" s="58">
        <v>2721637000</v>
      </c>
      <c r="E23" s="59">
        <f t="shared" si="0"/>
        <v>1485124000</v>
      </c>
      <c r="F23" s="57">
        <v>1238119000</v>
      </c>
      <c r="G23" s="58">
        <v>2375884000</v>
      </c>
      <c r="H23" s="59">
        <f t="shared" si="1"/>
        <v>1137765000</v>
      </c>
      <c r="I23" s="59">
        <v>1661403000</v>
      </c>
      <c r="J23" s="27">
        <f t="shared" si="2"/>
        <v>120.10581368736115</v>
      </c>
      <c r="K23" s="28">
        <f t="shared" si="3"/>
        <v>91.894640175944318</v>
      </c>
      <c r="L23" s="78">
        <v>1801384000</v>
      </c>
      <c r="M23" s="79">
        <v>848198000</v>
      </c>
      <c r="N23" s="29">
        <f t="shared" si="4"/>
        <v>82.443498998547781</v>
      </c>
      <c r="O23" s="28">
        <f t="shared" si="5"/>
        <v>134.13908073350797</v>
      </c>
      <c r="Q23" s="30"/>
    </row>
    <row r="24" spans="1:17" x14ac:dyDescent="0.2">
      <c r="A24" s="4" t="s">
        <v>16</v>
      </c>
      <c r="B24" s="26" t="s">
        <v>32</v>
      </c>
      <c r="C24" s="57">
        <v>3642641000</v>
      </c>
      <c r="D24" s="58">
        <v>3458901000</v>
      </c>
      <c r="E24" s="59">
        <f t="shared" si="0"/>
        <v>-183740000</v>
      </c>
      <c r="F24" s="57">
        <v>3642111000</v>
      </c>
      <c r="G24" s="58">
        <v>3352544000</v>
      </c>
      <c r="H24" s="59">
        <f t="shared" si="1"/>
        <v>-289567000</v>
      </c>
      <c r="I24" s="59">
        <v>3507741000</v>
      </c>
      <c r="J24" s="27">
        <f t="shared" si="2"/>
        <v>-5.0441424230386689</v>
      </c>
      <c r="K24" s="28">
        <f t="shared" si="3"/>
        <v>-7.9505264941128919</v>
      </c>
      <c r="L24" s="78">
        <v>1801384000</v>
      </c>
      <c r="M24" s="79">
        <v>848198000</v>
      </c>
      <c r="N24" s="29">
        <f t="shared" si="4"/>
        <v>-10.199935160965126</v>
      </c>
      <c r="O24" s="28">
        <f t="shared" si="5"/>
        <v>-34.139080733507974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1801384000</v>
      </c>
      <c r="M25" s="79">
        <v>848198000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5879154000</v>
      </c>
      <c r="D26" s="61">
        <v>7680538000</v>
      </c>
      <c r="E26" s="62">
        <f t="shared" si="0"/>
        <v>1801384000</v>
      </c>
      <c r="F26" s="60">
        <v>5880230000</v>
      </c>
      <c r="G26" s="61">
        <v>6728428000</v>
      </c>
      <c r="H26" s="62">
        <f t="shared" si="1"/>
        <v>848198000</v>
      </c>
      <c r="I26" s="62">
        <v>6169144000</v>
      </c>
      <c r="J26" s="40">
        <f t="shared" si="2"/>
        <v>30.64019074853287</v>
      </c>
      <c r="K26" s="33">
        <f t="shared" si="3"/>
        <v>14.424571827972715</v>
      </c>
      <c r="L26" s="83">
        <v>1801384000</v>
      </c>
      <c r="M26" s="81">
        <v>848198000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649631000</v>
      </c>
      <c r="D28" s="58">
        <v>1354332000</v>
      </c>
      <c r="E28" s="59">
        <f t="shared" si="0"/>
        <v>704701000</v>
      </c>
      <c r="F28" s="57">
        <v>344620000</v>
      </c>
      <c r="G28" s="58">
        <v>871142000</v>
      </c>
      <c r="H28" s="59">
        <f t="shared" si="1"/>
        <v>526522000</v>
      </c>
      <c r="I28" s="59">
        <v>575602000</v>
      </c>
      <c r="J28" s="27">
        <f t="shared" si="2"/>
        <v>108.47712008817314</v>
      </c>
      <c r="K28" s="28">
        <f t="shared" si="3"/>
        <v>152.78335558005921</v>
      </c>
      <c r="L28" s="78">
        <v>1801384000</v>
      </c>
      <c r="M28" s="79">
        <v>848198000</v>
      </c>
      <c r="N28" s="29">
        <f t="shared" si="4"/>
        <v>39.119976640183324</v>
      </c>
      <c r="O28" s="28">
        <f t="shared" si="5"/>
        <v>62.07536447857693</v>
      </c>
      <c r="Q28" s="30"/>
    </row>
    <row r="29" spans="1:17" x14ac:dyDescent="0.2">
      <c r="A29" s="4" t="s">
        <v>16</v>
      </c>
      <c r="B29" s="26" t="s">
        <v>36</v>
      </c>
      <c r="C29" s="57">
        <v>556295000</v>
      </c>
      <c r="D29" s="58">
        <v>580273000</v>
      </c>
      <c r="E29" s="59">
        <f t="shared" si="0"/>
        <v>23978000</v>
      </c>
      <c r="F29" s="57">
        <v>609936000</v>
      </c>
      <c r="G29" s="58">
        <v>609942000</v>
      </c>
      <c r="H29" s="59">
        <f t="shared" si="1"/>
        <v>6000</v>
      </c>
      <c r="I29" s="59">
        <v>641581000</v>
      </c>
      <c r="J29" s="27">
        <f t="shared" si="2"/>
        <v>4.3103029867246692</v>
      </c>
      <c r="K29" s="28">
        <f t="shared" si="3"/>
        <v>9.8370976627055952E-4</v>
      </c>
      <c r="L29" s="78">
        <v>1801384000</v>
      </c>
      <c r="M29" s="79">
        <v>848198000</v>
      </c>
      <c r="N29" s="29">
        <f t="shared" si="4"/>
        <v>1.331087652604886</v>
      </c>
      <c r="O29" s="28">
        <f t="shared" si="5"/>
        <v>7.0738200278708501E-4</v>
      </c>
      <c r="Q29" s="30"/>
    </row>
    <row r="30" spans="1:17" x14ac:dyDescent="0.2">
      <c r="A30" s="4" t="s">
        <v>16</v>
      </c>
      <c r="B30" s="26" t="s">
        <v>37</v>
      </c>
      <c r="C30" s="57">
        <v>502180000</v>
      </c>
      <c r="D30" s="58">
        <v>504182000</v>
      </c>
      <c r="E30" s="59">
        <f t="shared" si="0"/>
        <v>2002000</v>
      </c>
      <c r="F30" s="57">
        <v>529579000</v>
      </c>
      <c r="G30" s="58">
        <v>483824000</v>
      </c>
      <c r="H30" s="59">
        <f t="shared" si="1"/>
        <v>-45755000</v>
      </c>
      <c r="I30" s="59">
        <v>510815000</v>
      </c>
      <c r="J30" s="27">
        <f t="shared" si="2"/>
        <v>0.39866183440200725</v>
      </c>
      <c r="K30" s="28">
        <f t="shared" si="3"/>
        <v>-8.6398818684275618</v>
      </c>
      <c r="L30" s="78">
        <v>1801384000</v>
      </c>
      <c r="M30" s="79">
        <v>848198000</v>
      </c>
      <c r="N30" s="29">
        <f t="shared" si="4"/>
        <v>0.11113677039431905</v>
      </c>
      <c r="O30" s="28">
        <f t="shared" si="5"/>
        <v>-5.3943772562538461</v>
      </c>
      <c r="Q30" s="30"/>
    </row>
    <row r="31" spans="1:17" x14ac:dyDescent="0.2">
      <c r="A31" s="4" t="s">
        <v>16</v>
      </c>
      <c r="B31" s="26" t="s">
        <v>38</v>
      </c>
      <c r="C31" s="57">
        <v>1787029000</v>
      </c>
      <c r="D31" s="58">
        <v>1878680000</v>
      </c>
      <c r="E31" s="59">
        <f t="shared" si="0"/>
        <v>91651000</v>
      </c>
      <c r="F31" s="57">
        <v>1713082000</v>
      </c>
      <c r="G31" s="58">
        <v>1566575000</v>
      </c>
      <c r="H31" s="59">
        <f t="shared" si="1"/>
        <v>-146507000</v>
      </c>
      <c r="I31" s="59">
        <v>1685944000</v>
      </c>
      <c r="J31" s="27">
        <f t="shared" si="2"/>
        <v>5.1286800605921901</v>
      </c>
      <c r="K31" s="28">
        <f t="shared" si="3"/>
        <v>-8.5522467692731592</v>
      </c>
      <c r="L31" s="78">
        <v>1801384000</v>
      </c>
      <c r="M31" s="79">
        <v>848198000</v>
      </c>
      <c r="N31" s="29">
        <f t="shared" si="4"/>
        <v>5.0878102614434235</v>
      </c>
      <c r="O31" s="28">
        <f t="shared" si="5"/>
        <v>-17.27273584705458</v>
      </c>
      <c r="Q31" s="30"/>
    </row>
    <row r="32" spans="1:17" x14ac:dyDescent="0.2">
      <c r="A32" s="4" t="s">
        <v>16</v>
      </c>
      <c r="B32" s="26" t="s">
        <v>39</v>
      </c>
      <c r="C32" s="57">
        <v>2384019000</v>
      </c>
      <c r="D32" s="58">
        <v>3363071000</v>
      </c>
      <c r="E32" s="59">
        <f t="shared" si="0"/>
        <v>979052000</v>
      </c>
      <c r="F32" s="57">
        <v>2683013000</v>
      </c>
      <c r="G32" s="58">
        <v>3196945000</v>
      </c>
      <c r="H32" s="59">
        <f t="shared" si="1"/>
        <v>513932000</v>
      </c>
      <c r="I32" s="59">
        <v>2755202000</v>
      </c>
      <c r="J32" s="27">
        <f t="shared" si="2"/>
        <v>41.067290151630502</v>
      </c>
      <c r="K32" s="28">
        <f t="shared" si="3"/>
        <v>19.155032047925225</v>
      </c>
      <c r="L32" s="78">
        <v>1801384000</v>
      </c>
      <c r="M32" s="79">
        <v>848198000</v>
      </c>
      <c r="N32" s="29">
        <f t="shared" si="4"/>
        <v>54.34998867537405</v>
      </c>
      <c r="O32" s="28">
        <f t="shared" si="5"/>
        <v>60.591041242728707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5879154000</v>
      </c>
      <c r="D33" s="76">
        <v>7680538000</v>
      </c>
      <c r="E33" s="77">
        <f t="shared" si="0"/>
        <v>1801384000</v>
      </c>
      <c r="F33" s="75">
        <v>5880230000</v>
      </c>
      <c r="G33" s="76">
        <v>6728428000</v>
      </c>
      <c r="H33" s="77">
        <f t="shared" si="1"/>
        <v>848198000</v>
      </c>
      <c r="I33" s="77">
        <v>6169144000</v>
      </c>
      <c r="J33" s="53">
        <f t="shared" si="2"/>
        <v>30.64019074853287</v>
      </c>
      <c r="K33" s="54">
        <f t="shared" si="3"/>
        <v>14.424571827972715</v>
      </c>
      <c r="L33" s="90">
        <v>1801384000</v>
      </c>
      <c r="M33" s="91">
        <v>848198000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119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158382566</v>
      </c>
      <c r="D8" s="58">
        <v>130005379</v>
      </c>
      <c r="E8" s="59">
        <f>$D8       -$C8</f>
        <v>-28377187</v>
      </c>
      <c r="F8" s="57">
        <v>165826546</v>
      </c>
      <c r="G8" s="58">
        <v>135648209</v>
      </c>
      <c r="H8" s="59">
        <f>$G8       -$F8</f>
        <v>-30178337</v>
      </c>
      <c r="I8" s="59">
        <v>141888025</v>
      </c>
      <c r="J8" s="27">
        <f>IF(($C8       =0),0,(($E8       /$C8       )*100))</f>
        <v>-17.916862768847931</v>
      </c>
      <c r="K8" s="28">
        <f>IF(($F8       =0),0,(($H8       /$F8       )*100))</f>
        <v>-18.198737010418103</v>
      </c>
      <c r="L8" s="78">
        <v>-8081222</v>
      </c>
      <c r="M8" s="79">
        <v>-16045108</v>
      </c>
      <c r="N8" s="29">
        <f>IF(($L8       =0),0,(($E8       /$L8       )*100))</f>
        <v>351.14970235937091</v>
      </c>
      <c r="O8" s="28">
        <f>IF(($M8       =0),0,(($H8       /$M8       )*100))</f>
        <v>188.08434944781925</v>
      </c>
      <c r="Q8" s="30"/>
    </row>
    <row r="9" spans="1:17" x14ac:dyDescent="0.2">
      <c r="A9" s="1" t="s">
        <v>16</v>
      </c>
      <c r="B9" s="26" t="s">
        <v>19</v>
      </c>
      <c r="C9" s="57">
        <v>13593753</v>
      </c>
      <c r="D9" s="58">
        <v>13832588</v>
      </c>
      <c r="E9" s="59">
        <f>$D9       -$C9</f>
        <v>238835</v>
      </c>
      <c r="F9" s="57">
        <v>14232660</v>
      </c>
      <c r="G9" s="58">
        <v>14468888</v>
      </c>
      <c r="H9" s="59">
        <f>$G9       -$F9</f>
        <v>236228</v>
      </c>
      <c r="I9" s="59">
        <v>15119988</v>
      </c>
      <c r="J9" s="27">
        <f>IF(($C9       =0),0,(($E9       /$C9       )*100))</f>
        <v>1.7569467386968116</v>
      </c>
      <c r="K9" s="28">
        <f>IF(($F9       =0),0,(($H9       /$F9       )*100))</f>
        <v>1.6597600167502069</v>
      </c>
      <c r="L9" s="78">
        <v>-8081222</v>
      </c>
      <c r="M9" s="79">
        <v>-16045108</v>
      </c>
      <c r="N9" s="29">
        <f>IF(($L9       =0),0,(($E9       /$L9       )*100))</f>
        <v>-2.9554317403976778</v>
      </c>
      <c r="O9" s="28">
        <f>IF(($M9       =0),0,(($H9       /$M9       )*100))</f>
        <v>-1.4722742907059274</v>
      </c>
      <c r="Q9" s="30"/>
    </row>
    <row r="10" spans="1:17" x14ac:dyDescent="0.2">
      <c r="A10" s="1" t="s">
        <v>16</v>
      </c>
      <c r="B10" s="26" t="s">
        <v>20</v>
      </c>
      <c r="C10" s="57">
        <v>239276065</v>
      </c>
      <c r="D10" s="58">
        <v>259333195</v>
      </c>
      <c r="E10" s="59">
        <f t="shared" ref="E10:E33" si="0">$D10      -$C10</f>
        <v>20057130</v>
      </c>
      <c r="F10" s="57">
        <v>238224078</v>
      </c>
      <c r="G10" s="58">
        <v>252121079</v>
      </c>
      <c r="H10" s="59">
        <f t="shared" ref="H10:H33" si="1">$G10      -$F10</f>
        <v>13897001</v>
      </c>
      <c r="I10" s="59">
        <v>248477128</v>
      </c>
      <c r="J10" s="27">
        <f t="shared" ref="J10:J33" si="2">IF(($C10      =0),0,(($E10      /$C10      )*100))</f>
        <v>8.3824222034076001</v>
      </c>
      <c r="K10" s="28">
        <f t="shared" ref="K10:K33" si="3">IF(($F10      =0),0,(($H10      /$F10      )*100))</f>
        <v>5.8335837068493133</v>
      </c>
      <c r="L10" s="78">
        <v>-8081222</v>
      </c>
      <c r="M10" s="79">
        <v>-16045108</v>
      </c>
      <c r="N10" s="29">
        <f t="shared" ref="N10:N33" si="4">IF(($L10      =0),0,(($E10      /$L10      )*100))</f>
        <v>-248.19427061897321</v>
      </c>
      <c r="O10" s="28">
        <f t="shared" ref="O10:O33" si="5">IF(($M10      =0),0,(($H10      /$M10      )*100))</f>
        <v>-86.61207515711331</v>
      </c>
      <c r="Q10" s="30"/>
    </row>
    <row r="11" spans="1:17" ht="16.5" x14ac:dyDescent="0.3">
      <c r="A11" s="4" t="s">
        <v>16</v>
      </c>
      <c r="B11" s="31" t="s">
        <v>21</v>
      </c>
      <c r="C11" s="60">
        <v>411252384</v>
      </c>
      <c r="D11" s="61">
        <v>403171162</v>
      </c>
      <c r="E11" s="62">
        <f t="shared" si="0"/>
        <v>-8081222</v>
      </c>
      <c r="F11" s="60">
        <v>418283284</v>
      </c>
      <c r="G11" s="61">
        <v>402238176</v>
      </c>
      <c r="H11" s="62">
        <f t="shared" si="1"/>
        <v>-16045108</v>
      </c>
      <c r="I11" s="62">
        <v>405485141</v>
      </c>
      <c r="J11" s="32">
        <f t="shared" si="2"/>
        <v>-1.965027393008377</v>
      </c>
      <c r="K11" s="33">
        <f t="shared" si="3"/>
        <v>-3.8359429156628688</v>
      </c>
      <c r="L11" s="80">
        <v>-8081222</v>
      </c>
      <c r="M11" s="81">
        <v>-16045108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178015809</v>
      </c>
      <c r="D13" s="58">
        <v>180736499</v>
      </c>
      <c r="E13" s="59">
        <f t="shared" si="0"/>
        <v>2720690</v>
      </c>
      <c r="F13" s="57">
        <v>186379651</v>
      </c>
      <c r="G13" s="58">
        <v>189234085</v>
      </c>
      <c r="H13" s="59">
        <f t="shared" si="1"/>
        <v>2854434</v>
      </c>
      <c r="I13" s="59">
        <v>197938858</v>
      </c>
      <c r="J13" s="27">
        <f t="shared" si="2"/>
        <v>1.5283417890149296</v>
      </c>
      <c r="K13" s="28">
        <f t="shared" si="3"/>
        <v>1.5315159056714833</v>
      </c>
      <c r="L13" s="78">
        <v>-9779111</v>
      </c>
      <c r="M13" s="79">
        <v>-16721559</v>
      </c>
      <c r="N13" s="29">
        <f t="shared" si="4"/>
        <v>-27.821445119091091</v>
      </c>
      <c r="O13" s="28">
        <f t="shared" si="5"/>
        <v>-17.07038201402154</v>
      </c>
      <c r="Q13" s="30"/>
    </row>
    <row r="14" spans="1:17" x14ac:dyDescent="0.2">
      <c r="A14" s="1" t="s">
        <v>16</v>
      </c>
      <c r="B14" s="26" t="s">
        <v>24</v>
      </c>
      <c r="C14" s="57">
        <v>7342999</v>
      </c>
      <c r="D14" s="58">
        <v>7000000</v>
      </c>
      <c r="E14" s="59">
        <f t="shared" si="0"/>
        <v>-342999</v>
      </c>
      <c r="F14" s="57">
        <v>7688121</v>
      </c>
      <c r="G14" s="58">
        <v>7322000</v>
      </c>
      <c r="H14" s="59">
        <f t="shared" si="1"/>
        <v>-366121</v>
      </c>
      <c r="I14" s="59">
        <v>7651490</v>
      </c>
      <c r="J14" s="27">
        <f t="shared" si="2"/>
        <v>-4.6711023656683048</v>
      </c>
      <c r="K14" s="28">
        <f t="shared" si="3"/>
        <v>-4.7621649034920237</v>
      </c>
      <c r="L14" s="78">
        <v>-9779111</v>
      </c>
      <c r="M14" s="79">
        <v>-16721559</v>
      </c>
      <c r="N14" s="29">
        <f t="shared" si="4"/>
        <v>3.5074660672120404</v>
      </c>
      <c r="O14" s="28">
        <f t="shared" si="5"/>
        <v>2.189514745604761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-9779111</v>
      </c>
      <c r="M15" s="79">
        <v>-16721559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-9779111</v>
      </c>
      <c r="M16" s="79">
        <v>-16721559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277135513</v>
      </c>
      <c r="D17" s="58">
        <v>264978711</v>
      </c>
      <c r="E17" s="59">
        <f t="shared" si="0"/>
        <v>-12156802</v>
      </c>
      <c r="F17" s="57">
        <v>288467955</v>
      </c>
      <c r="G17" s="58">
        <v>269258083</v>
      </c>
      <c r="H17" s="59">
        <f t="shared" si="1"/>
        <v>-19209872</v>
      </c>
      <c r="I17" s="59">
        <v>272606549</v>
      </c>
      <c r="J17" s="39">
        <f t="shared" si="2"/>
        <v>-4.3865911908590363</v>
      </c>
      <c r="K17" s="28">
        <f t="shared" si="3"/>
        <v>-6.6592741644388189</v>
      </c>
      <c r="L17" s="82">
        <v>-9779111</v>
      </c>
      <c r="M17" s="79">
        <v>-16721559</v>
      </c>
      <c r="N17" s="29">
        <f t="shared" si="4"/>
        <v>124.31397905187904</v>
      </c>
      <c r="O17" s="28">
        <f t="shared" si="5"/>
        <v>114.88086726841678</v>
      </c>
      <c r="Q17" s="30"/>
    </row>
    <row r="18" spans="1:17" ht="16.5" x14ac:dyDescent="0.3">
      <c r="A18" s="1" t="s">
        <v>16</v>
      </c>
      <c r="B18" s="31" t="s">
        <v>27</v>
      </c>
      <c r="C18" s="60">
        <v>462494321</v>
      </c>
      <c r="D18" s="61">
        <v>452715210</v>
      </c>
      <c r="E18" s="62">
        <f t="shared" si="0"/>
        <v>-9779111</v>
      </c>
      <c r="F18" s="60">
        <v>482535727</v>
      </c>
      <c r="G18" s="61">
        <v>465814168</v>
      </c>
      <c r="H18" s="62">
        <f t="shared" si="1"/>
        <v>-16721559</v>
      </c>
      <c r="I18" s="62">
        <v>478196897</v>
      </c>
      <c r="J18" s="40">
        <f t="shared" si="2"/>
        <v>-2.1144283412725406</v>
      </c>
      <c r="K18" s="33">
        <f t="shared" si="3"/>
        <v>-3.4653514888857129</v>
      </c>
      <c r="L18" s="83">
        <v>-9779111</v>
      </c>
      <c r="M18" s="81">
        <v>-16721559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-51241937</v>
      </c>
      <c r="D19" s="67">
        <v>-49544048</v>
      </c>
      <c r="E19" s="68">
        <f t="shared" si="0"/>
        <v>1697889</v>
      </c>
      <c r="F19" s="69">
        <v>-64252443</v>
      </c>
      <c r="G19" s="70">
        <v>-63575992</v>
      </c>
      <c r="H19" s="71">
        <f t="shared" si="1"/>
        <v>676451</v>
      </c>
      <c r="I19" s="71">
        <v>-72711756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7556694</v>
      </c>
      <c r="M22" s="79">
        <v>1744346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121739</v>
      </c>
      <c r="D23" s="58">
        <v>14734413</v>
      </c>
      <c r="E23" s="59">
        <f t="shared" si="0"/>
        <v>14612674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12003.280789229417</v>
      </c>
      <c r="K23" s="28">
        <f t="shared" si="3"/>
        <v>0</v>
      </c>
      <c r="L23" s="78">
        <v>7556694</v>
      </c>
      <c r="M23" s="79">
        <v>1744346</v>
      </c>
      <c r="N23" s="29">
        <f t="shared" si="4"/>
        <v>193.37390133833659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42362547</v>
      </c>
      <c r="D24" s="58">
        <v>35306567</v>
      </c>
      <c r="E24" s="59">
        <f t="shared" si="0"/>
        <v>-7055980</v>
      </c>
      <c r="F24" s="57">
        <v>32316524</v>
      </c>
      <c r="G24" s="58">
        <v>34060870</v>
      </c>
      <c r="H24" s="59">
        <f t="shared" si="1"/>
        <v>1744346</v>
      </c>
      <c r="I24" s="59">
        <v>34867826</v>
      </c>
      <c r="J24" s="27">
        <f t="shared" si="2"/>
        <v>-16.656175087867119</v>
      </c>
      <c r="K24" s="28">
        <f t="shared" si="3"/>
        <v>5.3976906674740146</v>
      </c>
      <c r="L24" s="78">
        <v>7556694</v>
      </c>
      <c r="M24" s="79">
        <v>1744346</v>
      </c>
      <c r="N24" s="29">
        <f t="shared" si="4"/>
        <v>-93.37390133833658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7556694</v>
      </c>
      <c r="M25" s="79">
        <v>1744346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42484286</v>
      </c>
      <c r="D26" s="61">
        <v>50040980</v>
      </c>
      <c r="E26" s="62">
        <f t="shared" si="0"/>
        <v>7556694</v>
      </c>
      <c r="F26" s="60">
        <v>32316524</v>
      </c>
      <c r="G26" s="61">
        <v>34060870</v>
      </c>
      <c r="H26" s="62">
        <f t="shared" si="1"/>
        <v>1744346</v>
      </c>
      <c r="I26" s="62">
        <v>34867826</v>
      </c>
      <c r="J26" s="40">
        <f t="shared" si="2"/>
        <v>17.787033069121133</v>
      </c>
      <c r="K26" s="33">
        <f t="shared" si="3"/>
        <v>5.3976906674740146</v>
      </c>
      <c r="L26" s="83">
        <v>7556694</v>
      </c>
      <c r="M26" s="81">
        <v>1744346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7556694</v>
      </c>
      <c r="M28" s="79">
        <v>1744346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2608696</v>
      </c>
      <c r="E29" s="59">
        <f t="shared" si="0"/>
        <v>2608696</v>
      </c>
      <c r="F29" s="57">
        <v>0</v>
      </c>
      <c r="G29" s="58">
        <v>3478261</v>
      </c>
      <c r="H29" s="59">
        <f t="shared" si="1"/>
        <v>3478261</v>
      </c>
      <c r="I29" s="59">
        <v>0</v>
      </c>
      <c r="J29" s="27">
        <f t="shared" si="2"/>
        <v>0</v>
      </c>
      <c r="K29" s="28">
        <f t="shared" si="3"/>
        <v>0</v>
      </c>
      <c r="L29" s="78">
        <v>7556694</v>
      </c>
      <c r="M29" s="79">
        <v>1744346</v>
      </c>
      <c r="N29" s="29">
        <f t="shared" si="4"/>
        <v>34.521657222060334</v>
      </c>
      <c r="O29" s="28">
        <f t="shared" si="5"/>
        <v>199.40201083959261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7556694</v>
      </c>
      <c r="M30" s="79">
        <v>1744346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29023538</v>
      </c>
      <c r="D31" s="58">
        <v>21510442</v>
      </c>
      <c r="E31" s="59">
        <f t="shared" si="0"/>
        <v>-7513096</v>
      </c>
      <c r="F31" s="57">
        <v>0</v>
      </c>
      <c r="G31" s="58">
        <v>19912696</v>
      </c>
      <c r="H31" s="59">
        <f t="shared" si="1"/>
        <v>19912696</v>
      </c>
      <c r="I31" s="59">
        <v>0</v>
      </c>
      <c r="J31" s="27">
        <f t="shared" si="2"/>
        <v>-25.886216904362247</v>
      </c>
      <c r="K31" s="28">
        <f t="shared" si="3"/>
        <v>0</v>
      </c>
      <c r="L31" s="78">
        <v>7556694</v>
      </c>
      <c r="M31" s="79">
        <v>1744346</v>
      </c>
      <c r="N31" s="29">
        <f t="shared" si="4"/>
        <v>-99.42305457915856</v>
      </c>
      <c r="O31" s="28">
        <f t="shared" si="5"/>
        <v>1141.5565489874143</v>
      </c>
      <c r="Q31" s="30"/>
    </row>
    <row r="32" spans="1:17" x14ac:dyDescent="0.2">
      <c r="A32" s="4" t="s">
        <v>16</v>
      </c>
      <c r="B32" s="26" t="s">
        <v>39</v>
      </c>
      <c r="C32" s="57">
        <v>13460748</v>
      </c>
      <c r="D32" s="58">
        <v>25921842</v>
      </c>
      <c r="E32" s="59">
        <f t="shared" si="0"/>
        <v>12461094</v>
      </c>
      <c r="F32" s="57">
        <v>32316524</v>
      </c>
      <c r="G32" s="58">
        <v>10669913</v>
      </c>
      <c r="H32" s="59">
        <f t="shared" si="1"/>
        <v>-21646611</v>
      </c>
      <c r="I32" s="59">
        <v>34867826</v>
      </c>
      <c r="J32" s="27">
        <f t="shared" si="2"/>
        <v>92.573562776749114</v>
      </c>
      <c r="K32" s="28">
        <f t="shared" si="3"/>
        <v>-66.983104371002284</v>
      </c>
      <c r="L32" s="78">
        <v>7556694</v>
      </c>
      <c r="M32" s="79">
        <v>1744346</v>
      </c>
      <c r="N32" s="29">
        <f t="shared" si="4"/>
        <v>164.90139735709823</v>
      </c>
      <c r="O32" s="28">
        <f t="shared" si="5"/>
        <v>-1240.9585598270069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42484286</v>
      </c>
      <c r="D33" s="76">
        <v>50040980</v>
      </c>
      <c r="E33" s="77">
        <f t="shared" si="0"/>
        <v>7556694</v>
      </c>
      <c r="F33" s="75">
        <v>32316524</v>
      </c>
      <c r="G33" s="76">
        <v>34060870</v>
      </c>
      <c r="H33" s="77">
        <f t="shared" si="1"/>
        <v>1744346</v>
      </c>
      <c r="I33" s="77">
        <v>34867826</v>
      </c>
      <c r="J33" s="53">
        <f t="shared" si="2"/>
        <v>17.787033069121133</v>
      </c>
      <c r="K33" s="54">
        <f t="shared" si="3"/>
        <v>5.3976906674740146</v>
      </c>
      <c r="L33" s="90">
        <v>7556694</v>
      </c>
      <c r="M33" s="91">
        <v>1744346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8269914</v>
      </c>
      <c r="D8" s="58">
        <v>12450593</v>
      </c>
      <c r="E8" s="59">
        <f>$D8       -$C8</f>
        <v>4180679</v>
      </c>
      <c r="F8" s="57">
        <v>8269914</v>
      </c>
      <c r="G8" s="58">
        <v>12450593</v>
      </c>
      <c r="H8" s="59">
        <f>$G8       -$F8</f>
        <v>4180679</v>
      </c>
      <c r="I8" s="59">
        <v>12450593</v>
      </c>
      <c r="J8" s="27">
        <f>IF(($C8       =0),0,(($E8       /$C8       )*100))</f>
        <v>50.552871529256528</v>
      </c>
      <c r="K8" s="28">
        <f>IF(($F8       =0),0,(($H8       /$F8       )*100))</f>
        <v>50.552871529256528</v>
      </c>
      <c r="L8" s="78">
        <v>-5614338</v>
      </c>
      <c r="M8" s="79">
        <v>5320047</v>
      </c>
      <c r="N8" s="29">
        <f>IF(($L8       =0),0,(($E8       /$L8       )*100))</f>
        <v>-74.464326871663232</v>
      </c>
      <c r="O8" s="28">
        <f>IF(($M8       =0),0,(($H8       /$M8       )*100))</f>
        <v>78.583497476620039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-5614338</v>
      </c>
      <c r="M9" s="79">
        <v>5320047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203316333</v>
      </c>
      <c r="D10" s="58">
        <v>193521316</v>
      </c>
      <c r="E10" s="59">
        <f t="shared" ref="E10:E33" si="0">$D10      -$C10</f>
        <v>-9795017</v>
      </c>
      <c r="F10" s="57">
        <v>196552203</v>
      </c>
      <c r="G10" s="58">
        <v>197691571</v>
      </c>
      <c r="H10" s="59">
        <f t="shared" ref="H10:H33" si="1">$G10      -$F10</f>
        <v>1139368</v>
      </c>
      <c r="I10" s="59">
        <v>190679685</v>
      </c>
      <c r="J10" s="27">
        <f t="shared" ref="J10:J33" si="2">IF(($C10      =0),0,(($E10      /$C10      )*100))</f>
        <v>-4.8176242682873882</v>
      </c>
      <c r="K10" s="28">
        <f t="shared" ref="K10:K33" si="3">IF(($F10      =0),0,(($H10      /$F10      )*100))</f>
        <v>0.57967704386401608</v>
      </c>
      <c r="L10" s="78">
        <v>-5614338</v>
      </c>
      <c r="M10" s="79">
        <v>5320047</v>
      </c>
      <c r="N10" s="29">
        <f t="shared" ref="N10:N33" si="4">IF(($L10      =0),0,(($E10      /$L10      )*100))</f>
        <v>174.46432687166322</v>
      </c>
      <c r="O10" s="28">
        <f t="shared" ref="O10:O33" si="5">IF(($M10      =0),0,(($H10      /$M10      )*100))</f>
        <v>21.416502523379961</v>
      </c>
      <c r="Q10" s="30"/>
    </row>
    <row r="11" spans="1:17" ht="16.5" x14ac:dyDescent="0.3">
      <c r="A11" s="4" t="s">
        <v>16</v>
      </c>
      <c r="B11" s="31" t="s">
        <v>21</v>
      </c>
      <c r="C11" s="60">
        <v>211586247</v>
      </c>
      <c r="D11" s="61">
        <v>205971909</v>
      </c>
      <c r="E11" s="62">
        <f t="shared" si="0"/>
        <v>-5614338</v>
      </c>
      <c r="F11" s="60">
        <v>204822117</v>
      </c>
      <c r="G11" s="61">
        <v>210142164</v>
      </c>
      <c r="H11" s="62">
        <f t="shared" si="1"/>
        <v>5320047</v>
      </c>
      <c r="I11" s="62">
        <v>203130278</v>
      </c>
      <c r="J11" s="32">
        <f t="shared" si="2"/>
        <v>-2.653451289771211</v>
      </c>
      <c r="K11" s="33">
        <f t="shared" si="3"/>
        <v>2.5973986979150303</v>
      </c>
      <c r="L11" s="80">
        <v>-5614338</v>
      </c>
      <c r="M11" s="81">
        <v>5320047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99732728</v>
      </c>
      <c r="D13" s="58">
        <v>89254017</v>
      </c>
      <c r="E13" s="59">
        <f t="shared" si="0"/>
        <v>-10478711</v>
      </c>
      <c r="F13" s="57">
        <v>104420162</v>
      </c>
      <c r="G13" s="58">
        <v>93359696</v>
      </c>
      <c r="H13" s="59">
        <f t="shared" si="1"/>
        <v>-11060466</v>
      </c>
      <c r="I13" s="59">
        <v>97560881</v>
      </c>
      <c r="J13" s="27">
        <f t="shared" si="2"/>
        <v>-10.506792715025302</v>
      </c>
      <c r="K13" s="28">
        <f t="shared" si="3"/>
        <v>-10.592270485081224</v>
      </c>
      <c r="L13" s="78">
        <v>-34024131</v>
      </c>
      <c r="M13" s="79">
        <v>-36959867</v>
      </c>
      <c r="N13" s="29">
        <f t="shared" si="4"/>
        <v>30.797879892950096</v>
      </c>
      <c r="O13" s="28">
        <f t="shared" si="5"/>
        <v>29.925610933610773</v>
      </c>
      <c r="Q13" s="30"/>
    </row>
    <row r="14" spans="1:17" x14ac:dyDescent="0.2">
      <c r="A14" s="1" t="s">
        <v>16</v>
      </c>
      <c r="B14" s="26" t="s">
        <v>24</v>
      </c>
      <c r="C14" s="57">
        <v>1500000</v>
      </c>
      <c r="D14" s="58">
        <v>2500000</v>
      </c>
      <c r="E14" s="59">
        <f t="shared" si="0"/>
        <v>1000000</v>
      </c>
      <c r="F14" s="57">
        <v>1500000</v>
      </c>
      <c r="G14" s="58">
        <v>2615000</v>
      </c>
      <c r="H14" s="59">
        <f t="shared" si="1"/>
        <v>1115000</v>
      </c>
      <c r="I14" s="59">
        <v>2732675</v>
      </c>
      <c r="J14" s="27">
        <f t="shared" si="2"/>
        <v>66.666666666666657</v>
      </c>
      <c r="K14" s="28">
        <f t="shared" si="3"/>
        <v>74.333333333333329</v>
      </c>
      <c r="L14" s="78">
        <v>-34024131</v>
      </c>
      <c r="M14" s="79">
        <v>-36959867</v>
      </c>
      <c r="N14" s="29">
        <f t="shared" si="4"/>
        <v>-2.9390904943318024</v>
      </c>
      <c r="O14" s="28">
        <f t="shared" si="5"/>
        <v>-3.0167857476326958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-34024131</v>
      </c>
      <c r="M15" s="79">
        <v>-36959867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-34024131</v>
      </c>
      <c r="M16" s="79">
        <v>-36959867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139283304</v>
      </c>
      <c r="D17" s="58">
        <v>114737884</v>
      </c>
      <c r="E17" s="59">
        <f t="shared" si="0"/>
        <v>-24545420</v>
      </c>
      <c r="F17" s="57">
        <v>145829626</v>
      </c>
      <c r="G17" s="58">
        <v>118815225</v>
      </c>
      <c r="H17" s="59">
        <f t="shared" si="1"/>
        <v>-27014401</v>
      </c>
      <c r="I17" s="59">
        <v>120673150</v>
      </c>
      <c r="J17" s="39">
        <f t="shared" si="2"/>
        <v>-17.622657773827651</v>
      </c>
      <c r="K17" s="28">
        <f t="shared" si="3"/>
        <v>-18.524631613606417</v>
      </c>
      <c r="L17" s="82">
        <v>-34024131</v>
      </c>
      <c r="M17" s="79">
        <v>-36959867</v>
      </c>
      <c r="N17" s="29">
        <f t="shared" si="4"/>
        <v>72.141210601381715</v>
      </c>
      <c r="O17" s="28">
        <f t="shared" si="5"/>
        <v>73.091174814021926</v>
      </c>
      <c r="Q17" s="30"/>
    </row>
    <row r="18" spans="1:17" ht="16.5" x14ac:dyDescent="0.3">
      <c r="A18" s="1" t="s">
        <v>16</v>
      </c>
      <c r="B18" s="31" t="s">
        <v>27</v>
      </c>
      <c r="C18" s="60">
        <v>240516032</v>
      </c>
      <c r="D18" s="61">
        <v>206491901</v>
      </c>
      <c r="E18" s="62">
        <f t="shared" si="0"/>
        <v>-34024131</v>
      </c>
      <c r="F18" s="60">
        <v>251749788</v>
      </c>
      <c r="G18" s="61">
        <v>214789921</v>
      </c>
      <c r="H18" s="62">
        <f t="shared" si="1"/>
        <v>-36959867</v>
      </c>
      <c r="I18" s="62">
        <v>220966706</v>
      </c>
      <c r="J18" s="40">
        <f t="shared" si="2"/>
        <v>-14.146304808487779</v>
      </c>
      <c r="K18" s="33">
        <f t="shared" si="3"/>
        <v>-14.681190913257094</v>
      </c>
      <c r="L18" s="83">
        <v>-34024131</v>
      </c>
      <c r="M18" s="81">
        <v>-36959867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-28929785</v>
      </c>
      <c r="D19" s="67">
        <v>-519992</v>
      </c>
      <c r="E19" s="68">
        <f t="shared" si="0"/>
        <v>28409793</v>
      </c>
      <c r="F19" s="69">
        <v>-46927671</v>
      </c>
      <c r="G19" s="70">
        <v>-4647757</v>
      </c>
      <c r="H19" s="71">
        <f t="shared" si="1"/>
        <v>42279914</v>
      </c>
      <c r="I19" s="71">
        <v>-17836428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27370667</v>
      </c>
      <c r="M22" s="79">
        <v>15971754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1469986</v>
      </c>
      <c r="D23" s="58">
        <v>30754696</v>
      </c>
      <c r="E23" s="59">
        <f t="shared" si="0"/>
        <v>29284710</v>
      </c>
      <c r="F23" s="57">
        <v>1579945</v>
      </c>
      <c r="G23" s="58">
        <v>19441785</v>
      </c>
      <c r="H23" s="59">
        <f t="shared" si="1"/>
        <v>17861840</v>
      </c>
      <c r="I23" s="59">
        <v>18799645</v>
      </c>
      <c r="J23" s="27">
        <f t="shared" si="2"/>
        <v>1992.1761159630091</v>
      </c>
      <c r="K23" s="28">
        <f t="shared" si="3"/>
        <v>1130.5355566174771</v>
      </c>
      <c r="L23" s="78">
        <v>27370667</v>
      </c>
      <c r="M23" s="79">
        <v>15971754</v>
      </c>
      <c r="N23" s="29">
        <f t="shared" si="4"/>
        <v>106.99304478038478</v>
      </c>
      <c r="O23" s="28">
        <f t="shared" si="5"/>
        <v>111.83392882209431</v>
      </c>
      <c r="Q23" s="30"/>
    </row>
    <row r="24" spans="1:17" x14ac:dyDescent="0.2">
      <c r="A24" s="4" t="s">
        <v>16</v>
      </c>
      <c r="B24" s="26" t="s">
        <v>32</v>
      </c>
      <c r="C24" s="57">
        <v>34579174</v>
      </c>
      <c r="D24" s="58">
        <v>32665131</v>
      </c>
      <c r="E24" s="59">
        <f t="shared" si="0"/>
        <v>-1914043</v>
      </c>
      <c r="F24" s="57">
        <v>36047130</v>
      </c>
      <c r="G24" s="58">
        <v>34157044</v>
      </c>
      <c r="H24" s="59">
        <f t="shared" si="1"/>
        <v>-1890086</v>
      </c>
      <c r="I24" s="59">
        <v>36935174</v>
      </c>
      <c r="J24" s="27">
        <f t="shared" si="2"/>
        <v>-5.5352478922718049</v>
      </c>
      <c r="K24" s="28">
        <f t="shared" si="3"/>
        <v>-5.2433744378539977</v>
      </c>
      <c r="L24" s="78">
        <v>27370667</v>
      </c>
      <c r="M24" s="79">
        <v>15971754</v>
      </c>
      <c r="N24" s="29">
        <f t="shared" si="4"/>
        <v>-6.9930447803847811</v>
      </c>
      <c r="O24" s="28">
        <f t="shared" si="5"/>
        <v>-11.833928822094304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27370667</v>
      </c>
      <c r="M25" s="79">
        <v>15971754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36049160</v>
      </c>
      <c r="D26" s="61">
        <v>63419827</v>
      </c>
      <c r="E26" s="62">
        <f t="shared" si="0"/>
        <v>27370667</v>
      </c>
      <c r="F26" s="60">
        <v>37627075</v>
      </c>
      <c r="G26" s="61">
        <v>53598829</v>
      </c>
      <c r="H26" s="62">
        <f t="shared" si="1"/>
        <v>15971754</v>
      </c>
      <c r="I26" s="62">
        <v>55734819</v>
      </c>
      <c r="J26" s="40">
        <f t="shared" si="2"/>
        <v>75.925949453468547</v>
      </c>
      <c r="K26" s="33">
        <f t="shared" si="3"/>
        <v>42.447503559604357</v>
      </c>
      <c r="L26" s="83">
        <v>27370667</v>
      </c>
      <c r="M26" s="81">
        <v>15971754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27370667</v>
      </c>
      <c r="M28" s="79">
        <v>15971754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1739130</v>
      </c>
      <c r="E29" s="59">
        <f t="shared" si="0"/>
        <v>1739130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27370667</v>
      </c>
      <c r="M29" s="79">
        <v>15971754</v>
      </c>
      <c r="N29" s="29">
        <f t="shared" si="4"/>
        <v>6.3539920309578131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27370667</v>
      </c>
      <c r="M30" s="79">
        <v>15971754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21535696</v>
      </c>
      <c r="D31" s="58">
        <v>18752087</v>
      </c>
      <c r="E31" s="59">
        <f t="shared" si="0"/>
        <v>-2783609</v>
      </c>
      <c r="F31" s="57">
        <v>14308000</v>
      </c>
      <c r="G31" s="58">
        <v>11026612</v>
      </c>
      <c r="H31" s="59">
        <f t="shared" si="1"/>
        <v>-3281388</v>
      </c>
      <c r="I31" s="59">
        <v>16521740</v>
      </c>
      <c r="J31" s="27">
        <f t="shared" si="2"/>
        <v>-12.925558570291853</v>
      </c>
      <c r="K31" s="28">
        <f t="shared" si="3"/>
        <v>-22.933939055074084</v>
      </c>
      <c r="L31" s="78">
        <v>27370667</v>
      </c>
      <c r="M31" s="79">
        <v>15971754</v>
      </c>
      <c r="N31" s="29">
        <f t="shared" si="4"/>
        <v>-10.170044449410019</v>
      </c>
      <c r="O31" s="28">
        <f t="shared" si="5"/>
        <v>-20.544944531452209</v>
      </c>
      <c r="Q31" s="30"/>
    </row>
    <row r="32" spans="1:17" x14ac:dyDescent="0.2">
      <c r="A32" s="4" t="s">
        <v>16</v>
      </c>
      <c r="B32" s="26" t="s">
        <v>39</v>
      </c>
      <c r="C32" s="57">
        <v>14513464</v>
      </c>
      <c r="D32" s="58">
        <v>42928610</v>
      </c>
      <c r="E32" s="59">
        <f t="shared" si="0"/>
        <v>28415146</v>
      </c>
      <c r="F32" s="57">
        <v>23319075</v>
      </c>
      <c r="G32" s="58">
        <v>42572217</v>
      </c>
      <c r="H32" s="59">
        <f t="shared" si="1"/>
        <v>19253142</v>
      </c>
      <c r="I32" s="59">
        <v>39213079</v>
      </c>
      <c r="J32" s="27">
        <f t="shared" si="2"/>
        <v>195.7847278912877</v>
      </c>
      <c r="K32" s="28">
        <f t="shared" si="3"/>
        <v>82.56391816570769</v>
      </c>
      <c r="L32" s="78">
        <v>27370667</v>
      </c>
      <c r="M32" s="79">
        <v>15971754</v>
      </c>
      <c r="N32" s="29">
        <f t="shared" si="4"/>
        <v>103.8160524184522</v>
      </c>
      <c r="O32" s="28">
        <f t="shared" si="5"/>
        <v>120.54494453145222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36049160</v>
      </c>
      <c r="D33" s="76">
        <v>63419827</v>
      </c>
      <c r="E33" s="77">
        <f t="shared" si="0"/>
        <v>27370667</v>
      </c>
      <c r="F33" s="75">
        <v>37627075</v>
      </c>
      <c r="G33" s="76">
        <v>53598829</v>
      </c>
      <c r="H33" s="77">
        <f t="shared" si="1"/>
        <v>15971754</v>
      </c>
      <c r="I33" s="77">
        <v>55734819</v>
      </c>
      <c r="J33" s="53">
        <f t="shared" si="2"/>
        <v>75.925949453468547</v>
      </c>
      <c r="K33" s="54">
        <f t="shared" si="3"/>
        <v>42.447503559604357</v>
      </c>
      <c r="L33" s="90">
        <v>27370667</v>
      </c>
      <c r="M33" s="91">
        <v>15971754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27317352</v>
      </c>
      <c r="D8" s="58">
        <v>27904032</v>
      </c>
      <c r="E8" s="59">
        <f>$D8       -$C8</f>
        <v>586680</v>
      </c>
      <c r="F8" s="57">
        <v>28683216</v>
      </c>
      <c r="G8" s="58">
        <v>29187636</v>
      </c>
      <c r="H8" s="59">
        <f>$G8       -$F8</f>
        <v>504420</v>
      </c>
      <c r="I8" s="59">
        <v>30501060</v>
      </c>
      <c r="J8" s="27">
        <f>IF(($C8       =0),0,(($E8       /$C8       )*100))</f>
        <v>2.1476459358139839</v>
      </c>
      <c r="K8" s="28">
        <f>IF(($F8       =0),0,(($H8       /$F8       )*100))</f>
        <v>1.7585894134046893</v>
      </c>
      <c r="L8" s="78">
        <v>-384850</v>
      </c>
      <c r="M8" s="79">
        <v>9863104</v>
      </c>
      <c r="N8" s="29">
        <f>IF(($L8       =0),0,(($E8       /$L8       )*100))</f>
        <v>-152.44380927634143</v>
      </c>
      <c r="O8" s="28">
        <f>IF(($M8       =0),0,(($H8       /$M8       )*100))</f>
        <v>5.1142115098857319</v>
      </c>
      <c r="Q8" s="30"/>
    </row>
    <row r="9" spans="1:17" x14ac:dyDescent="0.2">
      <c r="A9" s="1" t="s">
        <v>16</v>
      </c>
      <c r="B9" s="26" t="s">
        <v>19</v>
      </c>
      <c r="C9" s="57">
        <v>49644852</v>
      </c>
      <c r="D9" s="58">
        <v>46976424</v>
      </c>
      <c r="E9" s="59">
        <f>$D9       -$C9</f>
        <v>-2668428</v>
      </c>
      <c r="F9" s="57">
        <v>54723360</v>
      </c>
      <c r="G9" s="58">
        <v>58573980</v>
      </c>
      <c r="H9" s="59">
        <f>$G9       -$F9</f>
        <v>3850620</v>
      </c>
      <c r="I9" s="59">
        <v>82609804</v>
      </c>
      <c r="J9" s="27">
        <f>IF(($C9       =0),0,(($E9       /$C9       )*100))</f>
        <v>-5.3750346561613274</v>
      </c>
      <c r="K9" s="28">
        <f>IF(($F9       =0),0,(($H9       /$F9       )*100))</f>
        <v>7.0365196873876172</v>
      </c>
      <c r="L9" s="78">
        <v>-384850</v>
      </c>
      <c r="M9" s="79">
        <v>9863104</v>
      </c>
      <c r="N9" s="29">
        <f>IF(($L9       =0),0,(($E9       /$L9       )*100))</f>
        <v>693.36832532155381</v>
      </c>
      <c r="O9" s="28">
        <f>IF(($M9       =0),0,(($H9       /$M9       )*100))</f>
        <v>39.040650894485147</v>
      </c>
      <c r="Q9" s="30"/>
    </row>
    <row r="10" spans="1:17" x14ac:dyDescent="0.2">
      <c r="A10" s="1" t="s">
        <v>16</v>
      </c>
      <c r="B10" s="26" t="s">
        <v>20</v>
      </c>
      <c r="C10" s="57">
        <v>152094572</v>
      </c>
      <c r="D10" s="58">
        <v>153791470</v>
      </c>
      <c r="E10" s="59">
        <f t="shared" ref="E10:E33" si="0">$D10      -$C10</f>
        <v>1696898</v>
      </c>
      <c r="F10" s="57">
        <v>149112512</v>
      </c>
      <c r="G10" s="58">
        <v>154620576</v>
      </c>
      <c r="H10" s="59">
        <f t="shared" ref="H10:H33" si="1">$G10      -$F10</f>
        <v>5508064</v>
      </c>
      <c r="I10" s="59">
        <v>151184744</v>
      </c>
      <c r="J10" s="27">
        <f t="shared" ref="J10:J33" si="2">IF(($C10      =0),0,(($E10      /$C10      )*100))</f>
        <v>1.1156861008820222</v>
      </c>
      <c r="K10" s="28">
        <f t="shared" ref="K10:K33" si="3">IF(($F10      =0),0,(($H10      /$F10      )*100))</f>
        <v>3.6938979339305877</v>
      </c>
      <c r="L10" s="78">
        <v>-384850</v>
      </c>
      <c r="M10" s="79">
        <v>9863104</v>
      </c>
      <c r="N10" s="29">
        <f t="shared" ref="N10:N33" si="4">IF(($L10      =0),0,(($E10      /$L10      )*100))</f>
        <v>-440.92451604521239</v>
      </c>
      <c r="O10" s="28">
        <f t="shared" ref="O10:O33" si="5">IF(($M10      =0),0,(($H10      /$M10      )*100))</f>
        <v>55.845137595629126</v>
      </c>
      <c r="Q10" s="30"/>
    </row>
    <row r="11" spans="1:17" ht="16.5" x14ac:dyDescent="0.3">
      <c r="A11" s="4" t="s">
        <v>16</v>
      </c>
      <c r="B11" s="31" t="s">
        <v>21</v>
      </c>
      <c r="C11" s="60">
        <v>229056776</v>
      </c>
      <c r="D11" s="61">
        <v>228671926</v>
      </c>
      <c r="E11" s="62">
        <f t="shared" si="0"/>
        <v>-384850</v>
      </c>
      <c r="F11" s="60">
        <v>232519088</v>
      </c>
      <c r="G11" s="61">
        <v>242382192</v>
      </c>
      <c r="H11" s="62">
        <f t="shared" si="1"/>
        <v>9863104</v>
      </c>
      <c r="I11" s="62">
        <v>264295608</v>
      </c>
      <c r="J11" s="32">
        <f t="shared" si="2"/>
        <v>-0.16801511255008669</v>
      </c>
      <c r="K11" s="33">
        <f t="shared" si="3"/>
        <v>4.2418470177381744</v>
      </c>
      <c r="L11" s="80">
        <v>-384850</v>
      </c>
      <c r="M11" s="81">
        <v>9863104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99342600</v>
      </c>
      <c r="D13" s="58">
        <v>102751452</v>
      </c>
      <c r="E13" s="59">
        <f t="shared" si="0"/>
        <v>3408852</v>
      </c>
      <c r="F13" s="57">
        <v>104309508</v>
      </c>
      <c r="G13" s="58">
        <v>106520172</v>
      </c>
      <c r="H13" s="59">
        <f t="shared" si="1"/>
        <v>2210664</v>
      </c>
      <c r="I13" s="59">
        <v>111313596</v>
      </c>
      <c r="J13" s="27">
        <f t="shared" si="2"/>
        <v>3.4314100899312074</v>
      </c>
      <c r="K13" s="28">
        <f t="shared" si="3"/>
        <v>2.1193312502250516</v>
      </c>
      <c r="L13" s="78">
        <v>-10675344</v>
      </c>
      <c r="M13" s="79">
        <v>-4270704</v>
      </c>
      <c r="N13" s="29">
        <f t="shared" si="4"/>
        <v>-31.932010809206712</v>
      </c>
      <c r="O13" s="28">
        <f t="shared" si="5"/>
        <v>-51.763456329448253</v>
      </c>
      <c r="Q13" s="30"/>
    </row>
    <row r="14" spans="1:17" x14ac:dyDescent="0.2">
      <c r="A14" s="1" t="s">
        <v>16</v>
      </c>
      <c r="B14" s="26" t="s">
        <v>24</v>
      </c>
      <c r="C14" s="57">
        <v>3465000</v>
      </c>
      <c r="D14" s="58">
        <v>5300004</v>
      </c>
      <c r="E14" s="59">
        <f t="shared" si="0"/>
        <v>1835004</v>
      </c>
      <c r="F14" s="57">
        <v>3638256</v>
      </c>
      <c r="G14" s="58">
        <v>5543808</v>
      </c>
      <c r="H14" s="59">
        <f t="shared" si="1"/>
        <v>1905552</v>
      </c>
      <c r="I14" s="59">
        <v>5793276</v>
      </c>
      <c r="J14" s="27">
        <f t="shared" si="2"/>
        <v>52.958268398268395</v>
      </c>
      <c r="K14" s="28">
        <f t="shared" si="3"/>
        <v>52.375423829439157</v>
      </c>
      <c r="L14" s="78">
        <v>-10675344</v>
      </c>
      <c r="M14" s="79">
        <v>-4270704</v>
      </c>
      <c r="N14" s="29">
        <f t="shared" si="4"/>
        <v>-17.189179102799873</v>
      </c>
      <c r="O14" s="28">
        <f t="shared" si="5"/>
        <v>-44.619154125408834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-10675344</v>
      </c>
      <c r="M15" s="79">
        <v>-4270704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53404848</v>
      </c>
      <c r="D16" s="58">
        <v>55544304</v>
      </c>
      <c r="E16" s="59">
        <f t="shared" si="0"/>
        <v>2139456</v>
      </c>
      <c r="F16" s="57">
        <v>56075088</v>
      </c>
      <c r="G16" s="58">
        <v>64320300</v>
      </c>
      <c r="H16" s="59">
        <f t="shared" si="1"/>
        <v>8245212</v>
      </c>
      <c r="I16" s="59">
        <v>74482908</v>
      </c>
      <c r="J16" s="27">
        <f t="shared" si="2"/>
        <v>4.0061082095018792</v>
      </c>
      <c r="K16" s="28">
        <f t="shared" si="3"/>
        <v>14.703877058561194</v>
      </c>
      <c r="L16" s="78">
        <v>-10675344</v>
      </c>
      <c r="M16" s="79">
        <v>-4270704</v>
      </c>
      <c r="N16" s="29">
        <f t="shared" si="4"/>
        <v>-20.041096567941981</v>
      </c>
      <c r="O16" s="28">
        <f t="shared" si="5"/>
        <v>-193.06446899621233</v>
      </c>
      <c r="Q16" s="30"/>
    </row>
    <row r="17" spans="1:17" x14ac:dyDescent="0.2">
      <c r="A17" s="1" t="s">
        <v>16</v>
      </c>
      <c r="B17" s="26" t="s">
        <v>26</v>
      </c>
      <c r="C17" s="57">
        <v>124974612</v>
      </c>
      <c r="D17" s="58">
        <v>106915956</v>
      </c>
      <c r="E17" s="59">
        <f t="shared" si="0"/>
        <v>-18058656</v>
      </c>
      <c r="F17" s="57">
        <v>131223300</v>
      </c>
      <c r="G17" s="58">
        <v>114591168</v>
      </c>
      <c r="H17" s="59">
        <f t="shared" si="1"/>
        <v>-16632132</v>
      </c>
      <c r="I17" s="59">
        <v>115197468</v>
      </c>
      <c r="J17" s="39">
        <f t="shared" si="2"/>
        <v>-14.449859624289132</v>
      </c>
      <c r="K17" s="28">
        <f t="shared" si="3"/>
        <v>-12.674678963263384</v>
      </c>
      <c r="L17" s="82">
        <v>-10675344</v>
      </c>
      <c r="M17" s="79">
        <v>-4270704</v>
      </c>
      <c r="N17" s="29">
        <f t="shared" si="4"/>
        <v>169.16228647994856</v>
      </c>
      <c r="O17" s="28">
        <f t="shared" si="5"/>
        <v>389.44707945106944</v>
      </c>
      <c r="Q17" s="30"/>
    </row>
    <row r="18" spans="1:17" ht="16.5" x14ac:dyDescent="0.3">
      <c r="A18" s="1" t="s">
        <v>16</v>
      </c>
      <c r="B18" s="31" t="s">
        <v>27</v>
      </c>
      <c r="C18" s="60">
        <v>281187060</v>
      </c>
      <c r="D18" s="61">
        <v>270511716</v>
      </c>
      <c r="E18" s="62">
        <f t="shared" si="0"/>
        <v>-10675344</v>
      </c>
      <c r="F18" s="60">
        <v>295246152</v>
      </c>
      <c r="G18" s="61">
        <v>290975448</v>
      </c>
      <c r="H18" s="62">
        <f t="shared" si="1"/>
        <v>-4270704</v>
      </c>
      <c r="I18" s="62">
        <v>306787248</v>
      </c>
      <c r="J18" s="40">
        <f t="shared" si="2"/>
        <v>-3.7965274788960772</v>
      </c>
      <c r="K18" s="33">
        <f t="shared" si="3"/>
        <v>-1.446489300900355</v>
      </c>
      <c r="L18" s="83">
        <v>-10675344</v>
      </c>
      <c r="M18" s="81">
        <v>-4270704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-52130284</v>
      </c>
      <c r="D19" s="67">
        <v>-41839790</v>
      </c>
      <c r="E19" s="68">
        <f t="shared" si="0"/>
        <v>10290494</v>
      </c>
      <c r="F19" s="69">
        <v>-62727064</v>
      </c>
      <c r="G19" s="70">
        <v>-48593256</v>
      </c>
      <c r="H19" s="71">
        <f t="shared" si="1"/>
        <v>14133808</v>
      </c>
      <c r="I19" s="71">
        <v>-42491640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-11444736</v>
      </c>
      <c r="M22" s="79">
        <v>-10536996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15081852</v>
      </c>
      <c r="D23" s="58">
        <v>3099996</v>
      </c>
      <c r="E23" s="59">
        <f t="shared" si="0"/>
        <v>-11981856</v>
      </c>
      <c r="F23" s="57">
        <v>13081860</v>
      </c>
      <c r="G23" s="58">
        <v>836808</v>
      </c>
      <c r="H23" s="59">
        <f t="shared" si="1"/>
        <v>-12245052</v>
      </c>
      <c r="I23" s="59">
        <v>874464</v>
      </c>
      <c r="J23" s="27">
        <f t="shared" si="2"/>
        <v>-79.445521677311248</v>
      </c>
      <c r="K23" s="28">
        <f t="shared" si="3"/>
        <v>-93.603294944296906</v>
      </c>
      <c r="L23" s="78">
        <v>-11444736</v>
      </c>
      <c r="M23" s="79">
        <v>-10536996</v>
      </c>
      <c r="N23" s="29">
        <f t="shared" si="4"/>
        <v>104.69316199167898</v>
      </c>
      <c r="O23" s="28">
        <f t="shared" si="5"/>
        <v>116.21008492363478</v>
      </c>
      <c r="Q23" s="30"/>
    </row>
    <row r="24" spans="1:17" x14ac:dyDescent="0.2">
      <c r="A24" s="4" t="s">
        <v>16</v>
      </c>
      <c r="B24" s="26" t="s">
        <v>32</v>
      </c>
      <c r="C24" s="57">
        <v>24918144</v>
      </c>
      <c r="D24" s="58">
        <v>25455264</v>
      </c>
      <c r="E24" s="59">
        <f t="shared" si="0"/>
        <v>537120</v>
      </c>
      <c r="F24" s="57">
        <v>24918144</v>
      </c>
      <c r="G24" s="58">
        <v>26626200</v>
      </c>
      <c r="H24" s="59">
        <f t="shared" si="1"/>
        <v>1708056</v>
      </c>
      <c r="I24" s="59">
        <v>27824376</v>
      </c>
      <c r="J24" s="27">
        <f t="shared" si="2"/>
        <v>2.1555377479157358</v>
      </c>
      <c r="K24" s="28">
        <f t="shared" si="3"/>
        <v>6.8546678275878019</v>
      </c>
      <c r="L24" s="78">
        <v>-11444736</v>
      </c>
      <c r="M24" s="79">
        <v>-10536996</v>
      </c>
      <c r="N24" s="29">
        <f t="shared" si="4"/>
        <v>-4.6931619916789691</v>
      </c>
      <c r="O24" s="28">
        <f t="shared" si="5"/>
        <v>-16.210084923634781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-11444736</v>
      </c>
      <c r="M25" s="79">
        <v>-10536996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39999996</v>
      </c>
      <c r="D26" s="61">
        <v>28555260</v>
      </c>
      <c r="E26" s="62">
        <f t="shared" si="0"/>
        <v>-11444736</v>
      </c>
      <c r="F26" s="60">
        <v>38000004</v>
      </c>
      <c r="G26" s="61">
        <v>27463008</v>
      </c>
      <c r="H26" s="62">
        <f t="shared" si="1"/>
        <v>-10536996</v>
      </c>
      <c r="I26" s="62">
        <v>28698840</v>
      </c>
      <c r="J26" s="40">
        <f t="shared" si="2"/>
        <v>-28.611842861184282</v>
      </c>
      <c r="K26" s="33">
        <f t="shared" si="3"/>
        <v>-27.728933923270116</v>
      </c>
      <c r="L26" s="83">
        <v>-11444736</v>
      </c>
      <c r="M26" s="81">
        <v>-10536996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-11444736</v>
      </c>
      <c r="M28" s="79">
        <v>-10536996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1000008</v>
      </c>
      <c r="D29" s="58">
        <v>0</v>
      </c>
      <c r="E29" s="59">
        <f t="shared" si="0"/>
        <v>-1000008</v>
      </c>
      <c r="F29" s="57">
        <v>1000008</v>
      </c>
      <c r="G29" s="58">
        <v>0</v>
      </c>
      <c r="H29" s="59">
        <f t="shared" si="1"/>
        <v>-1000008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-11444736</v>
      </c>
      <c r="M29" s="79">
        <v>-10536996</v>
      </c>
      <c r="N29" s="29">
        <f t="shared" si="4"/>
        <v>8.737711381022681</v>
      </c>
      <c r="O29" s="28">
        <f t="shared" si="5"/>
        <v>9.4904468028648772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-11444736</v>
      </c>
      <c r="M30" s="79">
        <v>-10536996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7313076</v>
      </c>
      <c r="D31" s="58">
        <v>19066056</v>
      </c>
      <c r="E31" s="59">
        <f t="shared" si="0"/>
        <v>11752980</v>
      </c>
      <c r="F31" s="57">
        <v>7313076</v>
      </c>
      <c r="G31" s="58">
        <v>19629288</v>
      </c>
      <c r="H31" s="59">
        <f t="shared" si="1"/>
        <v>12316212</v>
      </c>
      <c r="I31" s="59">
        <v>20512608</v>
      </c>
      <c r="J31" s="27">
        <f t="shared" si="2"/>
        <v>160.71185367142363</v>
      </c>
      <c r="K31" s="28">
        <f t="shared" si="3"/>
        <v>168.41356496226757</v>
      </c>
      <c r="L31" s="78">
        <v>-11444736</v>
      </c>
      <c r="M31" s="79">
        <v>-10536996</v>
      </c>
      <c r="N31" s="29">
        <f t="shared" si="4"/>
        <v>-102.69332556032747</v>
      </c>
      <c r="O31" s="28">
        <f t="shared" si="5"/>
        <v>-116.88541971544831</v>
      </c>
      <c r="Q31" s="30"/>
    </row>
    <row r="32" spans="1:17" x14ac:dyDescent="0.2">
      <c r="A32" s="4" t="s">
        <v>16</v>
      </c>
      <c r="B32" s="26" t="s">
        <v>39</v>
      </c>
      <c r="C32" s="57">
        <v>31686912</v>
      </c>
      <c r="D32" s="58">
        <v>9489204</v>
      </c>
      <c r="E32" s="59">
        <f t="shared" si="0"/>
        <v>-22197708</v>
      </c>
      <c r="F32" s="57">
        <v>29686920</v>
      </c>
      <c r="G32" s="58">
        <v>7833720</v>
      </c>
      <c r="H32" s="59">
        <f t="shared" si="1"/>
        <v>-21853200</v>
      </c>
      <c r="I32" s="59">
        <v>8186232</v>
      </c>
      <c r="J32" s="27">
        <f t="shared" si="2"/>
        <v>-70.053238384352497</v>
      </c>
      <c r="K32" s="28">
        <f t="shared" si="3"/>
        <v>-73.612217097630875</v>
      </c>
      <c r="L32" s="78">
        <v>-11444736</v>
      </c>
      <c r="M32" s="79">
        <v>-10536996</v>
      </c>
      <c r="N32" s="29">
        <f t="shared" si="4"/>
        <v>193.95561417930477</v>
      </c>
      <c r="O32" s="28">
        <f t="shared" si="5"/>
        <v>207.39497291258343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39999996</v>
      </c>
      <c r="D33" s="76">
        <v>28555260</v>
      </c>
      <c r="E33" s="77">
        <f t="shared" si="0"/>
        <v>-11444736</v>
      </c>
      <c r="F33" s="75">
        <v>38000004</v>
      </c>
      <c r="G33" s="76">
        <v>27463008</v>
      </c>
      <c r="H33" s="77">
        <f t="shared" si="1"/>
        <v>-10536996</v>
      </c>
      <c r="I33" s="77">
        <v>28698840</v>
      </c>
      <c r="J33" s="53">
        <f t="shared" si="2"/>
        <v>-28.611842861184282</v>
      </c>
      <c r="K33" s="54">
        <f t="shared" si="3"/>
        <v>-27.728933923270116</v>
      </c>
      <c r="L33" s="90">
        <v>-11444736</v>
      </c>
      <c r="M33" s="91">
        <v>-10536996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534366928</v>
      </c>
      <c r="D8" s="58">
        <v>532892555</v>
      </c>
      <c r="E8" s="59">
        <f>$D8       -$C8</f>
        <v>-1474373</v>
      </c>
      <c r="F8" s="57">
        <v>559482173</v>
      </c>
      <c r="G8" s="58">
        <v>557405610</v>
      </c>
      <c r="H8" s="59">
        <f>$G8       -$F8</f>
        <v>-2076563</v>
      </c>
      <c r="I8" s="59">
        <v>583046271</v>
      </c>
      <c r="J8" s="27">
        <f>IF(($C8       =0),0,(($E8       /$C8       )*100))</f>
        <v>-0.27591022624064787</v>
      </c>
      <c r="K8" s="28">
        <f>IF(($F8       =0),0,(($H8       /$F8       )*100))</f>
        <v>-0.37115802794309943</v>
      </c>
      <c r="L8" s="78">
        <v>38774865</v>
      </c>
      <c r="M8" s="79">
        <v>30431513</v>
      </c>
      <c r="N8" s="29">
        <f>IF(($L8       =0),0,(($E8       /$L8       )*100))</f>
        <v>-3.8023936382499333</v>
      </c>
      <c r="O8" s="28">
        <f>IF(($M8       =0),0,(($H8       /$M8       )*100))</f>
        <v>-6.823725787147028</v>
      </c>
      <c r="Q8" s="30"/>
    </row>
    <row r="9" spans="1:17" x14ac:dyDescent="0.2">
      <c r="A9" s="1" t="s">
        <v>16</v>
      </c>
      <c r="B9" s="26" t="s">
        <v>19</v>
      </c>
      <c r="C9" s="57">
        <v>257159586</v>
      </c>
      <c r="D9" s="58">
        <v>278556171</v>
      </c>
      <c r="E9" s="59">
        <f>$D9       -$C9</f>
        <v>21396585</v>
      </c>
      <c r="F9" s="57">
        <v>269246087</v>
      </c>
      <c r="G9" s="58">
        <v>291369755</v>
      </c>
      <c r="H9" s="59">
        <f>$G9       -$F9</f>
        <v>22123668</v>
      </c>
      <c r="I9" s="59">
        <v>304772763</v>
      </c>
      <c r="J9" s="27">
        <f>IF(($C9       =0),0,(($E9       /$C9       )*100))</f>
        <v>8.3203528722433084</v>
      </c>
      <c r="K9" s="28">
        <f>IF(($F9       =0),0,(($H9       /$F9       )*100))</f>
        <v>8.2168949032860041</v>
      </c>
      <c r="L9" s="78">
        <v>38774865</v>
      </c>
      <c r="M9" s="79">
        <v>30431513</v>
      </c>
      <c r="N9" s="29">
        <f>IF(($L9       =0),0,(($E9       /$L9       )*100))</f>
        <v>55.181584771475023</v>
      </c>
      <c r="O9" s="28">
        <f>IF(($M9       =0),0,(($H9       /$M9       )*100))</f>
        <v>72.69986214619037</v>
      </c>
      <c r="Q9" s="30"/>
    </row>
    <row r="10" spans="1:17" x14ac:dyDescent="0.2">
      <c r="A10" s="1" t="s">
        <v>16</v>
      </c>
      <c r="B10" s="26" t="s">
        <v>20</v>
      </c>
      <c r="C10" s="57">
        <v>439840492</v>
      </c>
      <c r="D10" s="58">
        <v>458693145</v>
      </c>
      <c r="E10" s="59">
        <f t="shared" ref="E10:E33" si="0">$D10      -$C10</f>
        <v>18852653</v>
      </c>
      <c r="F10" s="57">
        <v>453154496</v>
      </c>
      <c r="G10" s="58">
        <v>463538904</v>
      </c>
      <c r="H10" s="59">
        <f t="shared" ref="H10:H33" si="1">$G10      -$F10</f>
        <v>10384408</v>
      </c>
      <c r="I10" s="59">
        <v>472457670</v>
      </c>
      <c r="J10" s="27">
        <f t="shared" ref="J10:J33" si="2">IF(($C10      =0),0,(($E10      /$C10      )*100))</f>
        <v>4.2862477063616966</v>
      </c>
      <c r="K10" s="28">
        <f t="shared" ref="K10:K33" si="3">IF(($F10      =0),0,(($H10      /$F10      )*100))</f>
        <v>2.2915822510122466</v>
      </c>
      <c r="L10" s="78">
        <v>38774865</v>
      </c>
      <c r="M10" s="79">
        <v>30431513</v>
      </c>
      <c r="N10" s="29">
        <f t="shared" ref="N10:N33" si="4">IF(($L10      =0),0,(($E10      /$L10      )*100))</f>
        <v>48.620808866774908</v>
      </c>
      <c r="O10" s="28">
        <f t="shared" ref="O10:O33" si="5">IF(($M10      =0),0,(($H10      /$M10      )*100))</f>
        <v>34.123863640956664</v>
      </c>
      <c r="Q10" s="30"/>
    </row>
    <row r="11" spans="1:17" ht="16.5" x14ac:dyDescent="0.3">
      <c r="A11" s="4" t="s">
        <v>16</v>
      </c>
      <c r="B11" s="31" t="s">
        <v>21</v>
      </c>
      <c r="C11" s="60">
        <v>1231367006</v>
      </c>
      <c r="D11" s="61">
        <v>1270141871</v>
      </c>
      <c r="E11" s="62">
        <f t="shared" si="0"/>
        <v>38774865</v>
      </c>
      <c r="F11" s="60">
        <v>1281882756</v>
      </c>
      <c r="G11" s="61">
        <v>1312314269</v>
      </c>
      <c r="H11" s="62">
        <f t="shared" si="1"/>
        <v>30431513</v>
      </c>
      <c r="I11" s="62">
        <v>1360276704</v>
      </c>
      <c r="J11" s="32">
        <f t="shared" si="2"/>
        <v>3.1489283707509053</v>
      </c>
      <c r="K11" s="33">
        <f t="shared" si="3"/>
        <v>2.3739700731257827</v>
      </c>
      <c r="L11" s="80">
        <v>38774865</v>
      </c>
      <c r="M11" s="81">
        <v>30431513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508461039</v>
      </c>
      <c r="D13" s="58">
        <v>497297268</v>
      </c>
      <c r="E13" s="59">
        <f t="shared" si="0"/>
        <v>-11163771</v>
      </c>
      <c r="F13" s="57">
        <v>532773903</v>
      </c>
      <c r="G13" s="58">
        <v>520318319</v>
      </c>
      <c r="H13" s="59">
        <f t="shared" si="1"/>
        <v>-12455584</v>
      </c>
      <c r="I13" s="59">
        <v>544100908</v>
      </c>
      <c r="J13" s="27">
        <f t="shared" si="2"/>
        <v>-2.1956000841197194</v>
      </c>
      <c r="K13" s="28">
        <f t="shared" si="3"/>
        <v>-2.3378742708424287</v>
      </c>
      <c r="L13" s="78">
        <v>17990069</v>
      </c>
      <c r="M13" s="79">
        <v>30998183</v>
      </c>
      <c r="N13" s="29">
        <f t="shared" si="4"/>
        <v>-62.055187225796637</v>
      </c>
      <c r="O13" s="28">
        <f t="shared" si="5"/>
        <v>-40.181658389461084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11289541</v>
      </c>
      <c r="E14" s="59">
        <f t="shared" si="0"/>
        <v>11289541</v>
      </c>
      <c r="F14" s="57">
        <v>0</v>
      </c>
      <c r="G14" s="58">
        <v>11808860</v>
      </c>
      <c r="H14" s="59">
        <f t="shared" si="1"/>
        <v>11808860</v>
      </c>
      <c r="I14" s="59">
        <v>12352067</v>
      </c>
      <c r="J14" s="27">
        <f t="shared" si="2"/>
        <v>0</v>
      </c>
      <c r="K14" s="28">
        <f t="shared" si="3"/>
        <v>0</v>
      </c>
      <c r="L14" s="78">
        <v>17990069</v>
      </c>
      <c r="M14" s="79">
        <v>30998183</v>
      </c>
      <c r="N14" s="29">
        <f t="shared" si="4"/>
        <v>62.754295161402659</v>
      </c>
      <c r="O14" s="28">
        <f t="shared" si="5"/>
        <v>38.095329652063796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17990069</v>
      </c>
      <c r="M15" s="79">
        <v>30998183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166077597</v>
      </c>
      <c r="D16" s="58">
        <v>153549948</v>
      </c>
      <c r="E16" s="59">
        <f t="shared" si="0"/>
        <v>-12527649</v>
      </c>
      <c r="F16" s="57">
        <v>173883244</v>
      </c>
      <c r="G16" s="58">
        <v>160613245</v>
      </c>
      <c r="H16" s="59">
        <f t="shared" si="1"/>
        <v>-13269999</v>
      </c>
      <c r="I16" s="59">
        <v>168001455</v>
      </c>
      <c r="J16" s="27">
        <f t="shared" si="2"/>
        <v>-7.5432503999922389</v>
      </c>
      <c r="K16" s="28">
        <f t="shared" si="3"/>
        <v>-7.6315570694091717</v>
      </c>
      <c r="L16" s="78">
        <v>17990069</v>
      </c>
      <c r="M16" s="79">
        <v>30998183</v>
      </c>
      <c r="N16" s="29">
        <f t="shared" si="4"/>
        <v>-69.636469987969477</v>
      </c>
      <c r="O16" s="28">
        <f t="shared" si="5"/>
        <v>-42.808957544382523</v>
      </c>
      <c r="Q16" s="30"/>
    </row>
    <row r="17" spans="1:17" x14ac:dyDescent="0.2">
      <c r="A17" s="1" t="s">
        <v>16</v>
      </c>
      <c r="B17" s="26" t="s">
        <v>26</v>
      </c>
      <c r="C17" s="57">
        <v>557169438</v>
      </c>
      <c r="D17" s="58">
        <v>587561386</v>
      </c>
      <c r="E17" s="59">
        <f t="shared" si="0"/>
        <v>30391948</v>
      </c>
      <c r="F17" s="57">
        <v>569674306</v>
      </c>
      <c r="G17" s="58">
        <v>614589212</v>
      </c>
      <c r="H17" s="59">
        <f t="shared" si="1"/>
        <v>44914906</v>
      </c>
      <c r="I17" s="59">
        <v>642860286</v>
      </c>
      <c r="J17" s="39">
        <f t="shared" si="2"/>
        <v>5.454704785871618</v>
      </c>
      <c r="K17" s="28">
        <f t="shared" si="3"/>
        <v>7.8843131113587557</v>
      </c>
      <c r="L17" s="82">
        <v>17990069</v>
      </c>
      <c r="M17" s="79">
        <v>30998183</v>
      </c>
      <c r="N17" s="29">
        <f t="shared" si="4"/>
        <v>168.93736205236345</v>
      </c>
      <c r="O17" s="28">
        <f t="shared" si="5"/>
        <v>144.89528628177982</v>
      </c>
      <c r="Q17" s="30"/>
    </row>
    <row r="18" spans="1:17" ht="16.5" x14ac:dyDescent="0.3">
      <c r="A18" s="1" t="s">
        <v>16</v>
      </c>
      <c r="B18" s="31" t="s">
        <v>27</v>
      </c>
      <c r="C18" s="60">
        <v>1231708074</v>
      </c>
      <c r="D18" s="61">
        <v>1249698143</v>
      </c>
      <c r="E18" s="62">
        <f t="shared" si="0"/>
        <v>17990069</v>
      </c>
      <c r="F18" s="60">
        <v>1276331453</v>
      </c>
      <c r="G18" s="61">
        <v>1307329636</v>
      </c>
      <c r="H18" s="62">
        <f t="shared" si="1"/>
        <v>30998183</v>
      </c>
      <c r="I18" s="62">
        <v>1367314716</v>
      </c>
      <c r="J18" s="40">
        <f t="shared" si="2"/>
        <v>1.4605789618295544</v>
      </c>
      <c r="K18" s="33">
        <f t="shared" si="3"/>
        <v>2.4286938104627276</v>
      </c>
      <c r="L18" s="83">
        <v>17990069</v>
      </c>
      <c r="M18" s="81">
        <v>30998183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-341068</v>
      </c>
      <c r="D19" s="67">
        <v>20443728</v>
      </c>
      <c r="E19" s="68">
        <f t="shared" si="0"/>
        <v>20784796</v>
      </c>
      <c r="F19" s="69">
        <v>5551303</v>
      </c>
      <c r="G19" s="70">
        <v>4984633</v>
      </c>
      <c r="H19" s="71">
        <f t="shared" si="1"/>
        <v>-566670</v>
      </c>
      <c r="I19" s="71">
        <v>-7038012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9000000</v>
      </c>
      <c r="E22" s="59">
        <f t="shared" si="0"/>
        <v>9000000</v>
      </c>
      <c r="F22" s="57">
        <v>0</v>
      </c>
      <c r="G22" s="58">
        <v>8520000</v>
      </c>
      <c r="H22" s="59">
        <f t="shared" si="1"/>
        <v>8520000</v>
      </c>
      <c r="I22" s="59">
        <v>4428000</v>
      </c>
      <c r="J22" s="27">
        <f t="shared" si="2"/>
        <v>0</v>
      </c>
      <c r="K22" s="28">
        <f t="shared" si="3"/>
        <v>0</v>
      </c>
      <c r="L22" s="78">
        <v>68338556</v>
      </c>
      <c r="M22" s="79">
        <v>83937596</v>
      </c>
      <c r="N22" s="29">
        <f t="shared" si="4"/>
        <v>13.16972515485987</v>
      </c>
      <c r="O22" s="28">
        <f t="shared" si="5"/>
        <v>10.150397921808482</v>
      </c>
      <c r="Q22" s="30"/>
    </row>
    <row r="23" spans="1:17" x14ac:dyDescent="0.2">
      <c r="A23" s="4" t="s">
        <v>16</v>
      </c>
      <c r="B23" s="26" t="s">
        <v>31</v>
      </c>
      <c r="C23" s="57">
        <v>39491111</v>
      </c>
      <c r="D23" s="58">
        <v>63634024</v>
      </c>
      <c r="E23" s="59">
        <f t="shared" si="0"/>
        <v>24142913</v>
      </c>
      <c r="F23" s="57">
        <v>37316191</v>
      </c>
      <c r="G23" s="58">
        <v>66561188</v>
      </c>
      <c r="H23" s="59">
        <f t="shared" si="1"/>
        <v>29244997</v>
      </c>
      <c r="I23" s="59">
        <v>69623002</v>
      </c>
      <c r="J23" s="27">
        <f t="shared" si="2"/>
        <v>61.135056443461409</v>
      </c>
      <c r="K23" s="28">
        <f t="shared" si="3"/>
        <v>78.370798884591409</v>
      </c>
      <c r="L23" s="78">
        <v>68338556</v>
      </c>
      <c r="M23" s="79">
        <v>83937596</v>
      </c>
      <c r="N23" s="29">
        <f t="shared" si="4"/>
        <v>35.328392071965936</v>
      </c>
      <c r="O23" s="28">
        <f t="shared" si="5"/>
        <v>34.841356428649682</v>
      </c>
      <c r="Q23" s="30"/>
    </row>
    <row r="24" spans="1:17" x14ac:dyDescent="0.2">
      <c r="A24" s="4" t="s">
        <v>16</v>
      </c>
      <c r="B24" s="26" t="s">
        <v>32</v>
      </c>
      <c r="C24" s="57">
        <v>79728700</v>
      </c>
      <c r="D24" s="58">
        <v>114924343</v>
      </c>
      <c r="E24" s="59">
        <f t="shared" si="0"/>
        <v>35195643</v>
      </c>
      <c r="F24" s="57">
        <v>74038249</v>
      </c>
      <c r="G24" s="58">
        <v>120210848</v>
      </c>
      <c r="H24" s="59">
        <f t="shared" si="1"/>
        <v>46172599</v>
      </c>
      <c r="I24" s="59">
        <v>125740547</v>
      </c>
      <c r="J24" s="27">
        <f t="shared" si="2"/>
        <v>44.144257964823211</v>
      </c>
      <c r="K24" s="28">
        <f t="shared" si="3"/>
        <v>62.363169879935974</v>
      </c>
      <c r="L24" s="78">
        <v>68338556</v>
      </c>
      <c r="M24" s="79">
        <v>83937596</v>
      </c>
      <c r="N24" s="29">
        <f t="shared" si="4"/>
        <v>51.501882773174188</v>
      </c>
      <c r="O24" s="28">
        <f t="shared" si="5"/>
        <v>55.008245649541834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68338556</v>
      </c>
      <c r="M25" s="79">
        <v>83937596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119219811</v>
      </c>
      <c r="D26" s="61">
        <v>187558367</v>
      </c>
      <c r="E26" s="62">
        <f t="shared" si="0"/>
        <v>68338556</v>
      </c>
      <c r="F26" s="60">
        <v>111354440</v>
      </c>
      <c r="G26" s="61">
        <v>195292036</v>
      </c>
      <c r="H26" s="62">
        <f t="shared" si="1"/>
        <v>83937596</v>
      </c>
      <c r="I26" s="62">
        <v>199791549</v>
      </c>
      <c r="J26" s="40">
        <f t="shared" si="2"/>
        <v>57.321476545538218</v>
      </c>
      <c r="K26" s="33">
        <f t="shared" si="3"/>
        <v>75.378759930901722</v>
      </c>
      <c r="L26" s="83">
        <v>68338556</v>
      </c>
      <c r="M26" s="81">
        <v>83937596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400000</v>
      </c>
      <c r="E28" s="59">
        <f t="shared" si="0"/>
        <v>400000</v>
      </c>
      <c r="F28" s="57">
        <v>0</v>
      </c>
      <c r="G28" s="58">
        <v>523000</v>
      </c>
      <c r="H28" s="59">
        <f t="shared" si="1"/>
        <v>523000</v>
      </c>
      <c r="I28" s="59">
        <v>547058</v>
      </c>
      <c r="J28" s="27">
        <f t="shared" si="2"/>
        <v>0</v>
      </c>
      <c r="K28" s="28">
        <f t="shared" si="3"/>
        <v>0</v>
      </c>
      <c r="L28" s="78">
        <v>68338548</v>
      </c>
      <c r="M28" s="79">
        <v>83937588</v>
      </c>
      <c r="N28" s="29">
        <f t="shared" si="4"/>
        <v>0.58532118651394238</v>
      </c>
      <c r="O28" s="28">
        <f t="shared" si="5"/>
        <v>0.62308199754322224</v>
      </c>
      <c r="Q28" s="30"/>
    </row>
    <row r="29" spans="1:17" x14ac:dyDescent="0.2">
      <c r="A29" s="4" t="s">
        <v>16</v>
      </c>
      <c r="B29" s="26" t="s">
        <v>36</v>
      </c>
      <c r="C29" s="57">
        <v>12000000</v>
      </c>
      <c r="D29" s="58">
        <v>19234776</v>
      </c>
      <c r="E29" s="59">
        <f t="shared" si="0"/>
        <v>7234776</v>
      </c>
      <c r="F29" s="57">
        <v>4999990</v>
      </c>
      <c r="G29" s="58">
        <v>19225576</v>
      </c>
      <c r="H29" s="59">
        <f t="shared" si="1"/>
        <v>14225586</v>
      </c>
      <c r="I29" s="59">
        <v>15626032</v>
      </c>
      <c r="J29" s="27">
        <f t="shared" si="2"/>
        <v>60.289800000000007</v>
      </c>
      <c r="K29" s="28">
        <f t="shared" si="3"/>
        <v>284.51228902457808</v>
      </c>
      <c r="L29" s="78">
        <v>68338548</v>
      </c>
      <c r="M29" s="79">
        <v>83937588</v>
      </c>
      <c r="N29" s="29">
        <f t="shared" si="4"/>
        <v>10.586669181206485</v>
      </c>
      <c r="O29" s="28">
        <f t="shared" si="5"/>
        <v>16.947813654116437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68338548</v>
      </c>
      <c r="M30" s="79">
        <v>83937588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64671701</v>
      </c>
      <c r="D31" s="58">
        <v>117832596</v>
      </c>
      <c r="E31" s="59">
        <f t="shared" si="0"/>
        <v>53160895</v>
      </c>
      <c r="F31" s="57">
        <v>73226378</v>
      </c>
      <c r="G31" s="58">
        <v>123148279</v>
      </c>
      <c r="H31" s="59">
        <f t="shared" si="1"/>
        <v>49921901</v>
      </c>
      <c r="I31" s="59">
        <v>128813101</v>
      </c>
      <c r="J31" s="27">
        <f t="shared" si="2"/>
        <v>82.201170184158286</v>
      </c>
      <c r="K31" s="28">
        <f t="shared" si="3"/>
        <v>68.174751180510384</v>
      </c>
      <c r="L31" s="78">
        <v>68338548</v>
      </c>
      <c r="M31" s="79">
        <v>83937588</v>
      </c>
      <c r="N31" s="29">
        <f t="shared" si="4"/>
        <v>77.790495343857756</v>
      </c>
      <c r="O31" s="28">
        <f t="shared" si="5"/>
        <v>59.475024466988494</v>
      </c>
      <c r="Q31" s="30"/>
    </row>
    <row r="32" spans="1:17" x14ac:dyDescent="0.2">
      <c r="A32" s="4" t="s">
        <v>16</v>
      </c>
      <c r="B32" s="26" t="s">
        <v>39</v>
      </c>
      <c r="C32" s="57">
        <v>42548118</v>
      </c>
      <c r="D32" s="58">
        <v>50090995</v>
      </c>
      <c r="E32" s="59">
        <f t="shared" si="0"/>
        <v>7542877</v>
      </c>
      <c r="F32" s="57">
        <v>33128080</v>
      </c>
      <c r="G32" s="58">
        <v>52395181</v>
      </c>
      <c r="H32" s="59">
        <f t="shared" si="1"/>
        <v>19267101</v>
      </c>
      <c r="I32" s="59">
        <v>54805358</v>
      </c>
      <c r="J32" s="27">
        <f t="shared" si="2"/>
        <v>17.727874591303898</v>
      </c>
      <c r="K32" s="28">
        <f t="shared" si="3"/>
        <v>58.159425478325332</v>
      </c>
      <c r="L32" s="78">
        <v>68338548</v>
      </c>
      <c r="M32" s="79">
        <v>83937588</v>
      </c>
      <c r="N32" s="29">
        <f t="shared" si="4"/>
        <v>11.037514288421814</v>
      </c>
      <c r="O32" s="28">
        <f t="shared" si="5"/>
        <v>22.954079881351845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119219819</v>
      </c>
      <c r="D33" s="76">
        <v>187558367</v>
      </c>
      <c r="E33" s="77">
        <f t="shared" si="0"/>
        <v>68338548</v>
      </c>
      <c r="F33" s="75">
        <v>111354448</v>
      </c>
      <c r="G33" s="76">
        <v>195292036</v>
      </c>
      <c r="H33" s="77">
        <f t="shared" si="1"/>
        <v>83937588</v>
      </c>
      <c r="I33" s="77">
        <v>199791549</v>
      </c>
      <c r="J33" s="53">
        <f t="shared" si="2"/>
        <v>57.321465988805102</v>
      </c>
      <c r="K33" s="54">
        <f t="shared" si="3"/>
        <v>75.378747331224702</v>
      </c>
      <c r="L33" s="90">
        <v>68338548</v>
      </c>
      <c r="M33" s="91">
        <v>83937588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48526410</v>
      </c>
      <c r="M8" s="79">
        <v>-25485082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502350156</v>
      </c>
      <c r="D9" s="58">
        <v>582885515</v>
      </c>
      <c r="E9" s="59">
        <f>$D9       -$C9</f>
        <v>80535359</v>
      </c>
      <c r="F9" s="57">
        <v>530785070</v>
      </c>
      <c r="G9" s="58">
        <v>557910378</v>
      </c>
      <c r="H9" s="59">
        <f>$G9       -$F9</f>
        <v>27125308</v>
      </c>
      <c r="I9" s="59">
        <v>582848513</v>
      </c>
      <c r="J9" s="27">
        <f>IF(($C9       =0),0,(($E9       /$C9       )*100))</f>
        <v>16.031717724797524</v>
      </c>
      <c r="K9" s="28">
        <f>IF(($F9       =0),0,(($H9       /$F9       )*100))</f>
        <v>5.1104127702763007</v>
      </c>
      <c r="L9" s="78">
        <v>48526410</v>
      </c>
      <c r="M9" s="79">
        <v>-25485082</v>
      </c>
      <c r="N9" s="29">
        <f>IF(($L9       =0),0,(($E9       /$L9       )*100))</f>
        <v>165.96191434725955</v>
      </c>
      <c r="O9" s="28">
        <f>IF(($M9       =0),0,(($H9       /$M9       )*100))</f>
        <v>-106.43602402377988</v>
      </c>
      <c r="Q9" s="30"/>
    </row>
    <row r="10" spans="1:17" x14ac:dyDescent="0.2">
      <c r="A10" s="1" t="s">
        <v>16</v>
      </c>
      <c r="B10" s="26" t="s">
        <v>20</v>
      </c>
      <c r="C10" s="57">
        <v>816372180</v>
      </c>
      <c r="D10" s="58">
        <v>784363231</v>
      </c>
      <c r="E10" s="59">
        <f t="shared" ref="E10:E33" si="0">$D10      -$C10</f>
        <v>-32008949</v>
      </c>
      <c r="F10" s="57">
        <v>864351815</v>
      </c>
      <c r="G10" s="58">
        <v>811741425</v>
      </c>
      <c r="H10" s="59">
        <f t="shared" ref="H10:H33" si="1">$G10      -$F10</f>
        <v>-52610390</v>
      </c>
      <c r="I10" s="59">
        <v>855795755</v>
      </c>
      <c r="J10" s="27">
        <f t="shared" ref="J10:J33" si="2">IF(($C10      =0),0,(($E10      /$C10      )*100))</f>
        <v>-3.9208769950979958</v>
      </c>
      <c r="K10" s="28">
        <f t="shared" ref="K10:K33" si="3">IF(($F10      =0),0,(($H10      /$F10      )*100))</f>
        <v>-6.0866870511517357</v>
      </c>
      <c r="L10" s="78">
        <v>48526410</v>
      </c>
      <c r="M10" s="79">
        <v>-25485082</v>
      </c>
      <c r="N10" s="29">
        <f t="shared" ref="N10:N33" si="4">IF(($L10      =0),0,(($E10      /$L10      )*100))</f>
        <v>-65.961914347259565</v>
      </c>
      <c r="O10" s="28">
        <f t="shared" ref="O10:O33" si="5">IF(($M10      =0),0,(($H10      /$M10      )*100))</f>
        <v>206.43602402377988</v>
      </c>
      <c r="Q10" s="30"/>
    </row>
    <row r="11" spans="1:17" ht="16.5" x14ac:dyDescent="0.3">
      <c r="A11" s="4" t="s">
        <v>16</v>
      </c>
      <c r="B11" s="31" t="s">
        <v>21</v>
      </c>
      <c r="C11" s="60">
        <v>1318722336</v>
      </c>
      <c r="D11" s="61">
        <v>1367248746</v>
      </c>
      <c r="E11" s="62">
        <f t="shared" si="0"/>
        <v>48526410</v>
      </c>
      <c r="F11" s="60">
        <v>1395136885</v>
      </c>
      <c r="G11" s="61">
        <v>1369651803</v>
      </c>
      <c r="H11" s="62">
        <f t="shared" si="1"/>
        <v>-25485082</v>
      </c>
      <c r="I11" s="62">
        <v>1438644268</v>
      </c>
      <c r="J11" s="32">
        <f t="shared" si="2"/>
        <v>3.679804965402512</v>
      </c>
      <c r="K11" s="33">
        <f t="shared" si="3"/>
        <v>-1.8267083519908516</v>
      </c>
      <c r="L11" s="80">
        <v>48526410</v>
      </c>
      <c r="M11" s="81">
        <v>-25485082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391293101</v>
      </c>
      <c r="D13" s="58">
        <v>293957407</v>
      </c>
      <c r="E13" s="59">
        <f t="shared" si="0"/>
        <v>-97335694</v>
      </c>
      <c r="F13" s="57">
        <v>373720302</v>
      </c>
      <c r="G13" s="58">
        <v>295671891</v>
      </c>
      <c r="H13" s="59">
        <f t="shared" si="1"/>
        <v>-78048411</v>
      </c>
      <c r="I13" s="59">
        <v>309672058</v>
      </c>
      <c r="J13" s="27">
        <f t="shared" si="2"/>
        <v>-24.875392321317722</v>
      </c>
      <c r="K13" s="28">
        <f t="shared" si="3"/>
        <v>-20.884177440271895</v>
      </c>
      <c r="L13" s="78">
        <v>-206181781</v>
      </c>
      <c r="M13" s="79">
        <v>-131999527</v>
      </c>
      <c r="N13" s="29">
        <f t="shared" si="4"/>
        <v>47.208678442834866</v>
      </c>
      <c r="O13" s="28">
        <f t="shared" si="5"/>
        <v>59.127795965511297</v>
      </c>
      <c r="Q13" s="30"/>
    </row>
    <row r="14" spans="1:17" x14ac:dyDescent="0.2">
      <c r="A14" s="1" t="s">
        <v>16</v>
      </c>
      <c r="B14" s="26" t="s">
        <v>24</v>
      </c>
      <c r="C14" s="57">
        <v>70729875</v>
      </c>
      <c r="D14" s="58">
        <v>27226250</v>
      </c>
      <c r="E14" s="59">
        <f t="shared" si="0"/>
        <v>-43503625</v>
      </c>
      <c r="F14" s="57">
        <v>67193381</v>
      </c>
      <c r="G14" s="58">
        <v>28478657</v>
      </c>
      <c r="H14" s="59">
        <f t="shared" si="1"/>
        <v>-38714724</v>
      </c>
      <c r="I14" s="59">
        <v>29760197</v>
      </c>
      <c r="J14" s="27">
        <f t="shared" si="2"/>
        <v>-61.506718342143266</v>
      </c>
      <c r="K14" s="28">
        <f t="shared" si="3"/>
        <v>-57.616871518937259</v>
      </c>
      <c r="L14" s="78">
        <v>-206181781</v>
      </c>
      <c r="M14" s="79">
        <v>-131999527</v>
      </c>
      <c r="N14" s="29">
        <f t="shared" si="4"/>
        <v>21.099645559856718</v>
      </c>
      <c r="O14" s="28">
        <f t="shared" si="5"/>
        <v>29.329441460801597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-206181781</v>
      </c>
      <c r="M15" s="79">
        <v>-131999527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-206181781</v>
      </c>
      <c r="M16" s="79">
        <v>-131999527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602082162</v>
      </c>
      <c r="D17" s="58">
        <v>536739700</v>
      </c>
      <c r="E17" s="59">
        <f t="shared" si="0"/>
        <v>-65342462</v>
      </c>
      <c r="F17" s="57">
        <v>580090602</v>
      </c>
      <c r="G17" s="58">
        <v>564854210</v>
      </c>
      <c r="H17" s="59">
        <f t="shared" si="1"/>
        <v>-15236392</v>
      </c>
      <c r="I17" s="59">
        <v>597420146</v>
      </c>
      <c r="J17" s="39">
        <f t="shared" si="2"/>
        <v>-10.85274836626035</v>
      </c>
      <c r="K17" s="28">
        <f t="shared" si="3"/>
        <v>-2.6265538430495035</v>
      </c>
      <c r="L17" s="82">
        <v>-206181781</v>
      </c>
      <c r="M17" s="79">
        <v>-131999527</v>
      </c>
      <c r="N17" s="29">
        <f t="shared" si="4"/>
        <v>31.691675997308415</v>
      </c>
      <c r="O17" s="28">
        <f t="shared" si="5"/>
        <v>11.542762573687101</v>
      </c>
      <c r="Q17" s="30"/>
    </row>
    <row r="18" spans="1:17" ht="16.5" x14ac:dyDescent="0.3">
      <c r="A18" s="1" t="s">
        <v>16</v>
      </c>
      <c r="B18" s="31" t="s">
        <v>27</v>
      </c>
      <c r="C18" s="60">
        <v>1064105138</v>
      </c>
      <c r="D18" s="61">
        <v>857923357</v>
      </c>
      <c r="E18" s="62">
        <f t="shared" si="0"/>
        <v>-206181781</v>
      </c>
      <c r="F18" s="60">
        <v>1021004285</v>
      </c>
      <c r="G18" s="61">
        <v>889004758</v>
      </c>
      <c r="H18" s="62">
        <f t="shared" si="1"/>
        <v>-131999527</v>
      </c>
      <c r="I18" s="62">
        <v>936852401</v>
      </c>
      <c r="J18" s="40">
        <f t="shared" si="2"/>
        <v>-19.376072310629137</v>
      </c>
      <c r="K18" s="33">
        <f t="shared" si="3"/>
        <v>-12.928400883253884</v>
      </c>
      <c r="L18" s="83">
        <v>-206181781</v>
      </c>
      <c r="M18" s="81">
        <v>-131999527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254617198</v>
      </c>
      <c r="D19" s="67">
        <v>509325389</v>
      </c>
      <c r="E19" s="68">
        <f t="shared" si="0"/>
        <v>254708191</v>
      </c>
      <c r="F19" s="69">
        <v>374132600</v>
      </c>
      <c r="G19" s="70">
        <v>480647045</v>
      </c>
      <c r="H19" s="71">
        <f t="shared" si="1"/>
        <v>106514445</v>
      </c>
      <c r="I19" s="71">
        <v>501791867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-211413827</v>
      </c>
      <c r="M22" s="79">
        <v>-217156903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-211413827</v>
      </c>
      <c r="M23" s="79">
        <v>-217156903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482146977</v>
      </c>
      <c r="D24" s="58">
        <v>270733150</v>
      </c>
      <c r="E24" s="59">
        <f t="shared" si="0"/>
        <v>-211413827</v>
      </c>
      <c r="F24" s="57">
        <v>509337904</v>
      </c>
      <c r="G24" s="58">
        <v>292181001</v>
      </c>
      <c r="H24" s="59">
        <f t="shared" si="1"/>
        <v>-217156903</v>
      </c>
      <c r="I24" s="59">
        <v>319496000</v>
      </c>
      <c r="J24" s="27">
        <f t="shared" si="2"/>
        <v>-43.848419068279256</v>
      </c>
      <c r="K24" s="28">
        <f t="shared" si="3"/>
        <v>-42.635135004600009</v>
      </c>
      <c r="L24" s="78">
        <v>-211413827</v>
      </c>
      <c r="M24" s="79">
        <v>-217156903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-211413827</v>
      </c>
      <c r="M25" s="79">
        <v>-217156903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482146977</v>
      </c>
      <c r="D26" s="61">
        <v>270733150</v>
      </c>
      <c r="E26" s="62">
        <f t="shared" si="0"/>
        <v>-211413827</v>
      </c>
      <c r="F26" s="60">
        <v>509337904</v>
      </c>
      <c r="G26" s="61">
        <v>292181001</v>
      </c>
      <c r="H26" s="62">
        <f t="shared" si="1"/>
        <v>-217156903</v>
      </c>
      <c r="I26" s="62">
        <v>319496000</v>
      </c>
      <c r="J26" s="40">
        <f t="shared" si="2"/>
        <v>-43.848419068279256</v>
      </c>
      <c r="K26" s="33">
        <f t="shared" si="3"/>
        <v>-42.635135004600009</v>
      </c>
      <c r="L26" s="83">
        <v>-211413827</v>
      </c>
      <c r="M26" s="81">
        <v>-217156903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364121183</v>
      </c>
      <c r="D28" s="58">
        <v>181965778</v>
      </c>
      <c r="E28" s="59">
        <f t="shared" si="0"/>
        <v>-182155405</v>
      </c>
      <c r="F28" s="57">
        <v>384731816</v>
      </c>
      <c r="G28" s="58">
        <v>200250330</v>
      </c>
      <c r="H28" s="59">
        <f t="shared" si="1"/>
        <v>-184481486</v>
      </c>
      <c r="I28" s="59">
        <v>224244769</v>
      </c>
      <c r="J28" s="27">
        <f t="shared" si="2"/>
        <v>-50.026038995924061</v>
      </c>
      <c r="K28" s="28">
        <f t="shared" si="3"/>
        <v>-47.950670656257863</v>
      </c>
      <c r="L28" s="78">
        <v>-211413827</v>
      </c>
      <c r="M28" s="79">
        <v>-217156903</v>
      </c>
      <c r="N28" s="29">
        <f t="shared" si="4"/>
        <v>86.160592041125099</v>
      </c>
      <c r="O28" s="28">
        <f t="shared" si="5"/>
        <v>84.953083899893343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-211413827</v>
      </c>
      <c r="M29" s="79">
        <v>-217156903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-211413827</v>
      </c>
      <c r="M30" s="79">
        <v>-217156903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-211413827</v>
      </c>
      <c r="M31" s="79">
        <v>-217156903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118025794</v>
      </c>
      <c r="D32" s="58">
        <v>88767372</v>
      </c>
      <c r="E32" s="59">
        <f t="shared" si="0"/>
        <v>-29258422</v>
      </c>
      <c r="F32" s="57">
        <v>124606088</v>
      </c>
      <c r="G32" s="58">
        <v>91930671</v>
      </c>
      <c r="H32" s="59">
        <f t="shared" si="1"/>
        <v>-32675417</v>
      </c>
      <c r="I32" s="59">
        <v>95251231</v>
      </c>
      <c r="J32" s="27">
        <f t="shared" si="2"/>
        <v>-24.789853987341107</v>
      </c>
      <c r="K32" s="28">
        <f t="shared" si="3"/>
        <v>-26.222969940280926</v>
      </c>
      <c r="L32" s="78">
        <v>-211413827</v>
      </c>
      <c r="M32" s="79">
        <v>-217156903</v>
      </c>
      <c r="N32" s="29">
        <f t="shared" si="4"/>
        <v>13.839407958874894</v>
      </c>
      <c r="O32" s="28">
        <f t="shared" si="5"/>
        <v>15.046916100106658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482146977</v>
      </c>
      <c r="D33" s="76">
        <v>270733150</v>
      </c>
      <c r="E33" s="77">
        <f t="shared" si="0"/>
        <v>-211413827</v>
      </c>
      <c r="F33" s="75">
        <v>509337904</v>
      </c>
      <c r="G33" s="76">
        <v>292181001</v>
      </c>
      <c r="H33" s="77">
        <f t="shared" si="1"/>
        <v>-217156903</v>
      </c>
      <c r="I33" s="77">
        <v>319496000</v>
      </c>
      <c r="J33" s="53">
        <f t="shared" si="2"/>
        <v>-43.848419068279256</v>
      </c>
      <c r="K33" s="54">
        <f t="shared" si="3"/>
        <v>-42.635135004600009</v>
      </c>
      <c r="L33" s="90">
        <v>-211413827</v>
      </c>
      <c r="M33" s="91">
        <v>-217156903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53816810</v>
      </c>
      <c r="D8" s="58">
        <v>58990657</v>
      </c>
      <c r="E8" s="59">
        <f>$D8       -$C8</f>
        <v>5173847</v>
      </c>
      <c r="F8" s="57">
        <v>57573428</v>
      </c>
      <c r="G8" s="58">
        <v>61147083</v>
      </c>
      <c r="H8" s="59">
        <f>$G8       -$F8</f>
        <v>3573655</v>
      </c>
      <c r="I8" s="59">
        <v>63497816</v>
      </c>
      <c r="J8" s="27">
        <f>IF(($C8       =0),0,(($E8       /$C8       )*100))</f>
        <v>9.6138121155824727</v>
      </c>
      <c r="K8" s="28">
        <f>IF(($F8       =0),0,(($H8       /$F8       )*100))</f>
        <v>6.2071256205206327</v>
      </c>
      <c r="L8" s="78">
        <v>30075892</v>
      </c>
      <c r="M8" s="79">
        <v>36764716</v>
      </c>
      <c r="N8" s="29">
        <f>IF(($L8       =0),0,(($E8       /$L8       )*100))</f>
        <v>17.202638578433518</v>
      </c>
      <c r="O8" s="28">
        <f>IF(($M8       =0),0,(($H8       /$M8       )*100))</f>
        <v>9.7203389249627286</v>
      </c>
      <c r="Q8" s="30"/>
    </row>
    <row r="9" spans="1:17" x14ac:dyDescent="0.2">
      <c r="A9" s="1" t="s">
        <v>16</v>
      </c>
      <c r="B9" s="26" t="s">
        <v>19</v>
      </c>
      <c r="C9" s="57">
        <v>3100000</v>
      </c>
      <c r="D9" s="58">
        <v>3909480</v>
      </c>
      <c r="E9" s="59">
        <f>$D9       -$C9</f>
        <v>809480</v>
      </c>
      <c r="F9" s="57">
        <v>3200000</v>
      </c>
      <c r="G9" s="58">
        <v>4058325</v>
      </c>
      <c r="H9" s="59">
        <f>$G9       -$F9</f>
        <v>858325</v>
      </c>
      <c r="I9" s="59">
        <v>4245008</v>
      </c>
      <c r="J9" s="27">
        <f>IF(($C9       =0),0,(($E9       /$C9       )*100))</f>
        <v>26.11225806451613</v>
      </c>
      <c r="K9" s="28">
        <f>IF(($F9       =0),0,(($H9       /$F9       )*100))</f>
        <v>26.822656249999998</v>
      </c>
      <c r="L9" s="78">
        <v>30075892</v>
      </c>
      <c r="M9" s="79">
        <v>36764716</v>
      </c>
      <c r="N9" s="29">
        <f>IF(($L9       =0),0,(($E9       /$L9       )*100))</f>
        <v>2.6914579956597793</v>
      </c>
      <c r="O9" s="28">
        <f>IF(($M9       =0),0,(($H9       /$M9       )*100))</f>
        <v>2.334643357506148</v>
      </c>
      <c r="Q9" s="30"/>
    </row>
    <row r="10" spans="1:17" x14ac:dyDescent="0.2">
      <c r="A10" s="1" t="s">
        <v>16</v>
      </c>
      <c r="B10" s="26" t="s">
        <v>20</v>
      </c>
      <c r="C10" s="57">
        <v>147914110</v>
      </c>
      <c r="D10" s="58">
        <v>172006675</v>
      </c>
      <c r="E10" s="59">
        <f t="shared" ref="E10:E33" si="0">$D10      -$C10</f>
        <v>24092565</v>
      </c>
      <c r="F10" s="57">
        <v>147920268</v>
      </c>
      <c r="G10" s="58">
        <v>180253004</v>
      </c>
      <c r="H10" s="59">
        <f t="shared" ref="H10:H33" si="1">$G10      -$F10</f>
        <v>32332736</v>
      </c>
      <c r="I10" s="59">
        <v>188582440</v>
      </c>
      <c r="J10" s="27">
        <f t="shared" ref="J10:J33" si="2">IF(($C10      =0),0,(($E10      /$C10      )*100))</f>
        <v>16.288212801334502</v>
      </c>
      <c r="K10" s="28">
        <f t="shared" ref="K10:K33" si="3">IF(($F10      =0),0,(($H10      /$F10      )*100))</f>
        <v>21.858218915612024</v>
      </c>
      <c r="L10" s="78">
        <v>30075892</v>
      </c>
      <c r="M10" s="79">
        <v>36764716</v>
      </c>
      <c r="N10" s="29">
        <f t="shared" ref="N10:N33" si="4">IF(($L10      =0),0,(($E10      /$L10      )*100))</f>
        <v>80.105903425906703</v>
      </c>
      <c r="O10" s="28">
        <f t="shared" ref="O10:O33" si="5">IF(($M10      =0),0,(($H10      /$M10      )*100))</f>
        <v>87.94501771753113</v>
      </c>
      <c r="Q10" s="30"/>
    </row>
    <row r="11" spans="1:17" ht="16.5" x14ac:dyDescent="0.3">
      <c r="A11" s="4" t="s">
        <v>16</v>
      </c>
      <c r="B11" s="31" t="s">
        <v>21</v>
      </c>
      <c r="C11" s="60">
        <v>204830920</v>
      </c>
      <c r="D11" s="61">
        <v>234906812</v>
      </c>
      <c r="E11" s="62">
        <f t="shared" si="0"/>
        <v>30075892</v>
      </c>
      <c r="F11" s="60">
        <v>208693696</v>
      </c>
      <c r="G11" s="61">
        <v>245458412</v>
      </c>
      <c r="H11" s="62">
        <f t="shared" si="1"/>
        <v>36764716</v>
      </c>
      <c r="I11" s="62">
        <v>256325264</v>
      </c>
      <c r="J11" s="32">
        <f t="shared" si="2"/>
        <v>14.683277309890519</v>
      </c>
      <c r="K11" s="33">
        <f t="shared" si="3"/>
        <v>17.616591542851396</v>
      </c>
      <c r="L11" s="80">
        <v>30075892</v>
      </c>
      <c r="M11" s="81">
        <v>36764716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99418491</v>
      </c>
      <c r="D13" s="58">
        <v>107110805</v>
      </c>
      <c r="E13" s="59">
        <f t="shared" si="0"/>
        <v>7692314</v>
      </c>
      <c r="F13" s="57">
        <v>99536433</v>
      </c>
      <c r="G13" s="58">
        <v>112037911</v>
      </c>
      <c r="H13" s="59">
        <f t="shared" si="1"/>
        <v>12501478</v>
      </c>
      <c r="I13" s="59">
        <v>117191633</v>
      </c>
      <c r="J13" s="27">
        <f t="shared" si="2"/>
        <v>7.7373071373613991</v>
      </c>
      <c r="K13" s="28">
        <f t="shared" si="3"/>
        <v>12.559700627407455</v>
      </c>
      <c r="L13" s="78">
        <v>49145868</v>
      </c>
      <c r="M13" s="79">
        <v>81608520</v>
      </c>
      <c r="N13" s="29">
        <f t="shared" si="4"/>
        <v>15.652005576542061</v>
      </c>
      <c r="O13" s="28">
        <f t="shared" si="5"/>
        <v>15.318839258449977</v>
      </c>
      <c r="Q13" s="30"/>
    </row>
    <row r="14" spans="1:17" x14ac:dyDescent="0.2">
      <c r="A14" s="1" t="s">
        <v>16</v>
      </c>
      <c r="B14" s="26" t="s">
        <v>24</v>
      </c>
      <c r="C14" s="57">
        <v>6000000</v>
      </c>
      <c r="D14" s="58">
        <v>15500000</v>
      </c>
      <c r="E14" s="59">
        <f t="shared" si="0"/>
        <v>9500000</v>
      </c>
      <c r="F14" s="57">
        <v>-7000000</v>
      </c>
      <c r="G14" s="58">
        <v>22475000</v>
      </c>
      <c r="H14" s="59">
        <f t="shared" si="1"/>
        <v>29475000</v>
      </c>
      <c r="I14" s="59">
        <v>32813500</v>
      </c>
      <c r="J14" s="27">
        <f t="shared" si="2"/>
        <v>158.33333333333331</v>
      </c>
      <c r="K14" s="28">
        <f t="shared" si="3"/>
        <v>-421.07142857142856</v>
      </c>
      <c r="L14" s="78">
        <v>49145868</v>
      </c>
      <c r="M14" s="79">
        <v>81608520</v>
      </c>
      <c r="N14" s="29">
        <f t="shared" si="4"/>
        <v>19.330211036256394</v>
      </c>
      <c r="O14" s="28">
        <f t="shared" si="5"/>
        <v>36.117552432025477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49145868</v>
      </c>
      <c r="M15" s="79">
        <v>81608520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49145868</v>
      </c>
      <c r="M16" s="79">
        <v>81608520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134682025</v>
      </c>
      <c r="D17" s="58">
        <v>166635579</v>
      </c>
      <c r="E17" s="59">
        <f t="shared" si="0"/>
        <v>31953554</v>
      </c>
      <c r="F17" s="57">
        <v>138965816</v>
      </c>
      <c r="G17" s="58">
        <v>178597858</v>
      </c>
      <c r="H17" s="59">
        <f t="shared" si="1"/>
        <v>39632042</v>
      </c>
      <c r="I17" s="59">
        <v>192873542</v>
      </c>
      <c r="J17" s="39">
        <f t="shared" si="2"/>
        <v>23.725180847258571</v>
      </c>
      <c r="K17" s="28">
        <f t="shared" si="3"/>
        <v>28.519274121342185</v>
      </c>
      <c r="L17" s="82">
        <v>49145868</v>
      </c>
      <c r="M17" s="79">
        <v>81608520</v>
      </c>
      <c r="N17" s="29">
        <f t="shared" si="4"/>
        <v>65.017783387201547</v>
      </c>
      <c r="O17" s="28">
        <f t="shared" si="5"/>
        <v>48.563608309524547</v>
      </c>
      <c r="Q17" s="30"/>
    </row>
    <row r="18" spans="1:17" ht="16.5" x14ac:dyDescent="0.3">
      <c r="A18" s="1" t="s">
        <v>16</v>
      </c>
      <c r="B18" s="31" t="s">
        <v>27</v>
      </c>
      <c r="C18" s="60">
        <v>240100516</v>
      </c>
      <c r="D18" s="61">
        <v>289246384</v>
      </c>
      <c r="E18" s="62">
        <f t="shared" si="0"/>
        <v>49145868</v>
      </c>
      <c r="F18" s="60">
        <v>231502249</v>
      </c>
      <c r="G18" s="61">
        <v>313110769</v>
      </c>
      <c r="H18" s="62">
        <f t="shared" si="1"/>
        <v>81608520</v>
      </c>
      <c r="I18" s="62">
        <v>342878675</v>
      </c>
      <c r="J18" s="40">
        <f t="shared" si="2"/>
        <v>20.468872295134926</v>
      </c>
      <c r="K18" s="33">
        <f t="shared" si="3"/>
        <v>35.251718008147733</v>
      </c>
      <c r="L18" s="83">
        <v>49145868</v>
      </c>
      <c r="M18" s="81">
        <v>81608520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-35269596</v>
      </c>
      <c r="D19" s="67">
        <v>-54339572</v>
      </c>
      <c r="E19" s="68">
        <f t="shared" si="0"/>
        <v>-19069976</v>
      </c>
      <c r="F19" s="69">
        <v>-22808553</v>
      </c>
      <c r="G19" s="70">
        <v>-67652357</v>
      </c>
      <c r="H19" s="71">
        <f t="shared" si="1"/>
        <v>-44843804</v>
      </c>
      <c r="I19" s="71">
        <v>-86553411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57715226</v>
      </c>
      <c r="M22" s="79">
        <v>11563001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4709090</v>
      </c>
      <c r="D23" s="58">
        <v>18097766</v>
      </c>
      <c r="E23" s="59">
        <f t="shared" si="0"/>
        <v>13388676</v>
      </c>
      <c r="F23" s="57">
        <v>3679692</v>
      </c>
      <c r="G23" s="58">
        <v>4485828</v>
      </c>
      <c r="H23" s="59">
        <f t="shared" si="1"/>
        <v>806136</v>
      </c>
      <c r="I23" s="59">
        <v>4669099</v>
      </c>
      <c r="J23" s="27">
        <f t="shared" si="2"/>
        <v>284.3155684006889</v>
      </c>
      <c r="K23" s="28">
        <f t="shared" si="3"/>
        <v>21.907703144719719</v>
      </c>
      <c r="L23" s="78">
        <v>57715226</v>
      </c>
      <c r="M23" s="79">
        <v>11563001</v>
      </c>
      <c r="N23" s="29">
        <f t="shared" si="4"/>
        <v>23.197823049328438</v>
      </c>
      <c r="O23" s="28">
        <f t="shared" si="5"/>
        <v>6.971684945802564</v>
      </c>
      <c r="Q23" s="30"/>
    </row>
    <row r="24" spans="1:17" x14ac:dyDescent="0.2">
      <c r="A24" s="4" t="s">
        <v>16</v>
      </c>
      <c r="B24" s="26" t="s">
        <v>32</v>
      </c>
      <c r="C24" s="57">
        <v>-13500000</v>
      </c>
      <c r="D24" s="58">
        <v>30826550</v>
      </c>
      <c r="E24" s="59">
        <f t="shared" si="0"/>
        <v>44326550</v>
      </c>
      <c r="F24" s="57">
        <v>23169600</v>
      </c>
      <c r="G24" s="58">
        <v>33926465</v>
      </c>
      <c r="H24" s="59">
        <f t="shared" si="1"/>
        <v>10756865</v>
      </c>
      <c r="I24" s="59">
        <v>37886474</v>
      </c>
      <c r="J24" s="27">
        <f t="shared" si="2"/>
        <v>-328.34481481481481</v>
      </c>
      <c r="K24" s="28">
        <f t="shared" si="3"/>
        <v>46.426632311304466</v>
      </c>
      <c r="L24" s="78">
        <v>57715226</v>
      </c>
      <c r="M24" s="79">
        <v>11563001</v>
      </c>
      <c r="N24" s="29">
        <f t="shared" si="4"/>
        <v>76.802176950671566</v>
      </c>
      <c r="O24" s="28">
        <f t="shared" si="5"/>
        <v>93.028315054197435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57715226</v>
      </c>
      <c r="M25" s="79">
        <v>11563001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-8790910</v>
      </c>
      <c r="D26" s="61">
        <v>48924316</v>
      </c>
      <c r="E26" s="62">
        <f t="shared" si="0"/>
        <v>57715226</v>
      </c>
      <c r="F26" s="60">
        <v>26849292</v>
      </c>
      <c r="G26" s="61">
        <v>38412293</v>
      </c>
      <c r="H26" s="62">
        <f t="shared" si="1"/>
        <v>11563001</v>
      </c>
      <c r="I26" s="62">
        <v>42555573</v>
      </c>
      <c r="J26" s="40">
        <f t="shared" si="2"/>
        <v>-656.53300966566599</v>
      </c>
      <c r="K26" s="33">
        <f t="shared" si="3"/>
        <v>43.066316236569662</v>
      </c>
      <c r="L26" s="83">
        <v>57715226</v>
      </c>
      <c r="M26" s="81">
        <v>11563001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57715226</v>
      </c>
      <c r="M28" s="79">
        <v>11563001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400000</v>
      </c>
      <c r="E29" s="59">
        <f t="shared" si="0"/>
        <v>400000</v>
      </c>
      <c r="F29" s="57">
        <v>0</v>
      </c>
      <c r="G29" s="58">
        <v>418400</v>
      </c>
      <c r="H29" s="59">
        <f t="shared" si="1"/>
        <v>418400</v>
      </c>
      <c r="I29" s="59">
        <v>437646</v>
      </c>
      <c r="J29" s="27">
        <f t="shared" si="2"/>
        <v>0</v>
      </c>
      <c r="K29" s="28">
        <f t="shared" si="3"/>
        <v>0</v>
      </c>
      <c r="L29" s="78">
        <v>57715226</v>
      </c>
      <c r="M29" s="79">
        <v>11563001</v>
      </c>
      <c r="N29" s="29">
        <f t="shared" si="4"/>
        <v>0.69305801557460767</v>
      </c>
      <c r="O29" s="28">
        <f t="shared" si="5"/>
        <v>3.6184378086623017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57715226</v>
      </c>
      <c r="M30" s="79">
        <v>11563001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-9000000</v>
      </c>
      <c r="D31" s="58">
        <v>24276100</v>
      </c>
      <c r="E31" s="59">
        <f t="shared" si="0"/>
        <v>33276100</v>
      </c>
      <c r="F31" s="57">
        <v>27431100</v>
      </c>
      <c r="G31" s="58">
        <v>19961994</v>
      </c>
      <c r="H31" s="59">
        <f t="shared" si="1"/>
        <v>-7469106</v>
      </c>
      <c r="I31" s="59">
        <v>22938938</v>
      </c>
      <c r="J31" s="27">
        <f t="shared" si="2"/>
        <v>-369.73444444444448</v>
      </c>
      <c r="K31" s="28">
        <f t="shared" si="3"/>
        <v>-27.228605487931578</v>
      </c>
      <c r="L31" s="78">
        <v>57715226</v>
      </c>
      <c r="M31" s="79">
        <v>11563001</v>
      </c>
      <c r="N31" s="29">
        <f t="shared" si="4"/>
        <v>57.655669580155497</v>
      </c>
      <c r="O31" s="28">
        <f t="shared" si="5"/>
        <v>-64.594874635053657</v>
      </c>
      <c r="Q31" s="30"/>
    </row>
    <row r="32" spans="1:17" x14ac:dyDescent="0.2">
      <c r="A32" s="4" t="s">
        <v>16</v>
      </c>
      <c r="B32" s="26" t="s">
        <v>39</v>
      </c>
      <c r="C32" s="57">
        <v>209090</v>
      </c>
      <c r="D32" s="58">
        <v>24248216</v>
      </c>
      <c r="E32" s="59">
        <f t="shared" si="0"/>
        <v>24039126</v>
      </c>
      <c r="F32" s="57">
        <v>-581808</v>
      </c>
      <c r="G32" s="58">
        <v>18031899</v>
      </c>
      <c r="H32" s="59">
        <f t="shared" si="1"/>
        <v>18613707</v>
      </c>
      <c r="I32" s="59">
        <v>19178989</v>
      </c>
      <c r="J32" s="27">
        <f t="shared" si="2"/>
        <v>11497.023291405616</v>
      </c>
      <c r="K32" s="28">
        <f t="shared" si="3"/>
        <v>-3199.2868781453676</v>
      </c>
      <c r="L32" s="78">
        <v>57715226</v>
      </c>
      <c r="M32" s="79">
        <v>11563001</v>
      </c>
      <c r="N32" s="29">
        <f t="shared" si="4"/>
        <v>41.651272404269889</v>
      </c>
      <c r="O32" s="28">
        <f t="shared" si="5"/>
        <v>160.97643682639136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-8790910</v>
      </c>
      <c r="D33" s="76">
        <v>48924316</v>
      </c>
      <c r="E33" s="77">
        <f t="shared" si="0"/>
        <v>57715226</v>
      </c>
      <c r="F33" s="75">
        <v>26849292</v>
      </c>
      <c r="G33" s="76">
        <v>38412293</v>
      </c>
      <c r="H33" s="77">
        <f t="shared" si="1"/>
        <v>11563001</v>
      </c>
      <c r="I33" s="77">
        <v>42555573</v>
      </c>
      <c r="J33" s="53">
        <f t="shared" si="2"/>
        <v>-656.53300966566599</v>
      </c>
      <c r="K33" s="54">
        <f t="shared" si="3"/>
        <v>43.066316236569662</v>
      </c>
      <c r="L33" s="90">
        <v>57715226</v>
      </c>
      <c r="M33" s="91">
        <v>11563001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265989137</v>
      </c>
      <c r="D8" s="58">
        <v>271174940</v>
      </c>
      <c r="E8" s="59">
        <f>$D8       -$C8</f>
        <v>5185803</v>
      </c>
      <c r="F8" s="57">
        <v>278490626</v>
      </c>
      <c r="G8" s="58">
        <v>283648986</v>
      </c>
      <c r="H8" s="59">
        <f>$G8       -$F8</f>
        <v>5158360</v>
      </c>
      <c r="I8" s="59">
        <v>296696839</v>
      </c>
      <c r="J8" s="27">
        <f>IF(($C8       =0),0,(($E8       /$C8       )*100))</f>
        <v>1.9496296196487153</v>
      </c>
      <c r="K8" s="28">
        <f>IF(($F8       =0),0,(($H8       /$F8       )*100))</f>
        <v>1.8522562407540424</v>
      </c>
      <c r="L8" s="78">
        <v>-92029</v>
      </c>
      <c r="M8" s="79">
        <v>-6648917</v>
      </c>
      <c r="N8" s="29">
        <f>IF(($L8       =0),0,(($E8       /$L8       )*100))</f>
        <v>-5634.9661519738338</v>
      </c>
      <c r="O8" s="28">
        <f>IF(($M8       =0),0,(($H8       /$M8       )*100))</f>
        <v>-77.581958084301547</v>
      </c>
      <c r="Q8" s="30"/>
    </row>
    <row r="9" spans="1:17" x14ac:dyDescent="0.2">
      <c r="A9" s="1" t="s">
        <v>16</v>
      </c>
      <c r="B9" s="26" t="s">
        <v>19</v>
      </c>
      <c r="C9" s="57">
        <v>187008398</v>
      </c>
      <c r="D9" s="58">
        <v>189592887</v>
      </c>
      <c r="E9" s="59">
        <f>$D9       -$C9</f>
        <v>2584489</v>
      </c>
      <c r="F9" s="57">
        <v>209580232</v>
      </c>
      <c r="G9" s="58">
        <v>212176677</v>
      </c>
      <c r="H9" s="59">
        <f>$G9       -$F9</f>
        <v>2596445</v>
      </c>
      <c r="I9" s="59">
        <v>239129180</v>
      </c>
      <c r="J9" s="27">
        <f>IF(($C9       =0),0,(($E9       /$C9       )*100))</f>
        <v>1.3820176139897202</v>
      </c>
      <c r="K9" s="28">
        <f>IF(($F9       =0),0,(($H9       /$F9       )*100))</f>
        <v>1.2388787698259633</v>
      </c>
      <c r="L9" s="78">
        <v>-92029</v>
      </c>
      <c r="M9" s="79">
        <v>-6648917</v>
      </c>
      <c r="N9" s="29">
        <f>IF(($L9       =0),0,(($E9       /$L9       )*100))</f>
        <v>-2808.3419356941831</v>
      </c>
      <c r="O9" s="28">
        <f>IF(($M9       =0),0,(($H9       /$M9       )*100))</f>
        <v>-39.05064539082079</v>
      </c>
      <c r="Q9" s="30"/>
    </row>
    <row r="10" spans="1:17" x14ac:dyDescent="0.2">
      <c r="A10" s="1" t="s">
        <v>16</v>
      </c>
      <c r="B10" s="26" t="s">
        <v>20</v>
      </c>
      <c r="C10" s="57">
        <v>161707625</v>
      </c>
      <c r="D10" s="58">
        <v>153845304</v>
      </c>
      <c r="E10" s="59">
        <f t="shared" ref="E10:E33" si="0">$D10      -$C10</f>
        <v>-7862321</v>
      </c>
      <c r="F10" s="57">
        <v>173006757</v>
      </c>
      <c r="G10" s="58">
        <v>158603035</v>
      </c>
      <c r="H10" s="59">
        <f t="shared" ref="H10:H33" si="1">$G10      -$F10</f>
        <v>-14403722</v>
      </c>
      <c r="I10" s="59">
        <v>165699913</v>
      </c>
      <c r="J10" s="27">
        <f t="shared" ref="J10:J33" si="2">IF(($C10      =0),0,(($E10      /$C10      )*100))</f>
        <v>-4.8620595349167983</v>
      </c>
      <c r="K10" s="28">
        <f t="shared" ref="K10:K33" si="3">IF(($F10      =0),0,(($H10      /$F10      )*100))</f>
        <v>-8.3255256903058417</v>
      </c>
      <c r="L10" s="78">
        <v>-92029</v>
      </c>
      <c r="M10" s="79">
        <v>-6648917</v>
      </c>
      <c r="N10" s="29">
        <f t="shared" ref="N10:N33" si="4">IF(($L10      =0),0,(($E10      /$L10      )*100))</f>
        <v>8543.3080876680178</v>
      </c>
      <c r="O10" s="28">
        <f t="shared" ref="O10:O33" si="5">IF(($M10      =0),0,(($H10      /$M10      )*100))</f>
        <v>216.63260347512235</v>
      </c>
      <c r="Q10" s="30"/>
    </row>
    <row r="11" spans="1:17" ht="16.5" x14ac:dyDescent="0.3">
      <c r="A11" s="4" t="s">
        <v>16</v>
      </c>
      <c r="B11" s="31" t="s">
        <v>21</v>
      </c>
      <c r="C11" s="60">
        <v>614705160</v>
      </c>
      <c r="D11" s="61">
        <v>614613131</v>
      </c>
      <c r="E11" s="62">
        <f t="shared" si="0"/>
        <v>-92029</v>
      </c>
      <c r="F11" s="60">
        <v>661077615</v>
      </c>
      <c r="G11" s="61">
        <v>654428698</v>
      </c>
      <c r="H11" s="62">
        <f t="shared" si="1"/>
        <v>-6648917</v>
      </c>
      <c r="I11" s="62">
        <v>701525932</v>
      </c>
      <c r="J11" s="32">
        <f t="shared" si="2"/>
        <v>-1.49712424733835E-2</v>
      </c>
      <c r="K11" s="33">
        <f t="shared" si="3"/>
        <v>-1.0057694965212216</v>
      </c>
      <c r="L11" s="80">
        <v>-92029</v>
      </c>
      <c r="M11" s="81">
        <v>-6648917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163247632</v>
      </c>
      <c r="D13" s="58">
        <v>162029250</v>
      </c>
      <c r="E13" s="59">
        <f t="shared" si="0"/>
        <v>-1218382</v>
      </c>
      <c r="F13" s="57">
        <v>170912140</v>
      </c>
      <c r="G13" s="58">
        <v>169064354</v>
      </c>
      <c r="H13" s="59">
        <f t="shared" si="1"/>
        <v>-1847786</v>
      </c>
      <c r="I13" s="59">
        <v>176649577</v>
      </c>
      <c r="J13" s="27">
        <f t="shared" si="2"/>
        <v>-0.74633976926538204</v>
      </c>
      <c r="K13" s="28">
        <f t="shared" si="3"/>
        <v>-1.0811320951220902</v>
      </c>
      <c r="L13" s="78">
        <v>-174784</v>
      </c>
      <c r="M13" s="79">
        <v>-6755783</v>
      </c>
      <c r="N13" s="29">
        <f t="shared" si="4"/>
        <v>697.07867997070673</v>
      </c>
      <c r="O13" s="28">
        <f t="shared" si="5"/>
        <v>27.351174541870275</v>
      </c>
      <c r="Q13" s="30"/>
    </row>
    <row r="14" spans="1:17" x14ac:dyDescent="0.2">
      <c r="A14" s="1" t="s">
        <v>16</v>
      </c>
      <c r="B14" s="26" t="s">
        <v>24</v>
      </c>
      <c r="C14" s="57">
        <v>10742271</v>
      </c>
      <c r="D14" s="58">
        <v>10744599</v>
      </c>
      <c r="E14" s="59">
        <f t="shared" si="0"/>
        <v>2328</v>
      </c>
      <c r="F14" s="57">
        <v>11247159</v>
      </c>
      <c r="G14" s="58">
        <v>11238851</v>
      </c>
      <c r="H14" s="59">
        <f t="shared" si="1"/>
        <v>-8308</v>
      </c>
      <c r="I14" s="59">
        <v>11744598</v>
      </c>
      <c r="J14" s="27">
        <f t="shared" si="2"/>
        <v>2.1671395182638754E-2</v>
      </c>
      <c r="K14" s="28">
        <f t="shared" si="3"/>
        <v>-7.3867542905724004E-2</v>
      </c>
      <c r="L14" s="78">
        <v>-174784</v>
      </c>
      <c r="M14" s="79">
        <v>-6755783</v>
      </c>
      <c r="N14" s="29">
        <f t="shared" si="4"/>
        <v>-1.3319296960820213</v>
      </c>
      <c r="O14" s="28">
        <f t="shared" si="5"/>
        <v>0.12297612282691733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-174784</v>
      </c>
      <c r="M15" s="79">
        <v>-6755783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214353642</v>
      </c>
      <c r="D16" s="58">
        <v>215706042</v>
      </c>
      <c r="E16" s="59">
        <f t="shared" si="0"/>
        <v>1352400</v>
      </c>
      <c r="F16" s="57">
        <v>241576555</v>
      </c>
      <c r="G16" s="58">
        <v>239722131</v>
      </c>
      <c r="H16" s="59">
        <f t="shared" si="1"/>
        <v>-1854424</v>
      </c>
      <c r="I16" s="59">
        <v>262250802</v>
      </c>
      <c r="J16" s="27">
        <f t="shared" si="2"/>
        <v>0.63092000088339995</v>
      </c>
      <c r="K16" s="28">
        <f t="shared" si="3"/>
        <v>-0.76763409429362872</v>
      </c>
      <c r="L16" s="78">
        <v>-174784</v>
      </c>
      <c r="M16" s="79">
        <v>-6755783</v>
      </c>
      <c r="N16" s="29">
        <f t="shared" si="4"/>
        <v>-773.75503478579276</v>
      </c>
      <c r="O16" s="28">
        <f t="shared" si="5"/>
        <v>27.449431102212728</v>
      </c>
      <c r="Q16" s="30"/>
    </row>
    <row r="17" spans="1:17" x14ac:dyDescent="0.2">
      <c r="A17" s="1" t="s">
        <v>16</v>
      </c>
      <c r="B17" s="26" t="s">
        <v>26</v>
      </c>
      <c r="C17" s="57">
        <v>226011615</v>
      </c>
      <c r="D17" s="58">
        <v>225700485</v>
      </c>
      <c r="E17" s="59">
        <f t="shared" si="0"/>
        <v>-311130</v>
      </c>
      <c r="F17" s="57">
        <v>236951761</v>
      </c>
      <c r="G17" s="58">
        <v>233906496</v>
      </c>
      <c r="H17" s="59">
        <f t="shared" si="1"/>
        <v>-3045265</v>
      </c>
      <c r="I17" s="59">
        <v>250310631</v>
      </c>
      <c r="J17" s="39">
        <f t="shared" si="2"/>
        <v>-0.13766106666686134</v>
      </c>
      <c r="K17" s="28">
        <f t="shared" si="3"/>
        <v>-1.2851835272918692</v>
      </c>
      <c r="L17" s="82">
        <v>-174784</v>
      </c>
      <c r="M17" s="79">
        <v>-6755783</v>
      </c>
      <c r="N17" s="29">
        <f t="shared" si="4"/>
        <v>178.00828451116809</v>
      </c>
      <c r="O17" s="28">
        <f t="shared" si="5"/>
        <v>45.076418233090081</v>
      </c>
      <c r="Q17" s="30"/>
    </row>
    <row r="18" spans="1:17" ht="16.5" x14ac:dyDescent="0.3">
      <c r="A18" s="1" t="s">
        <v>16</v>
      </c>
      <c r="B18" s="31" t="s">
        <v>27</v>
      </c>
      <c r="C18" s="60">
        <v>614355160</v>
      </c>
      <c r="D18" s="61">
        <v>614180376</v>
      </c>
      <c r="E18" s="62">
        <f t="shared" si="0"/>
        <v>-174784</v>
      </c>
      <c r="F18" s="60">
        <v>660687615</v>
      </c>
      <c r="G18" s="61">
        <v>653931832</v>
      </c>
      <c r="H18" s="62">
        <f t="shared" si="1"/>
        <v>-6755783</v>
      </c>
      <c r="I18" s="62">
        <v>700955608</v>
      </c>
      <c r="J18" s="40">
        <f t="shared" si="2"/>
        <v>-2.8449992997535825E-2</v>
      </c>
      <c r="K18" s="33">
        <f t="shared" si="3"/>
        <v>-1.0225381627594154</v>
      </c>
      <c r="L18" s="83">
        <v>-174784</v>
      </c>
      <c r="M18" s="81">
        <v>-6755783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350000</v>
      </c>
      <c r="D19" s="67">
        <v>432755</v>
      </c>
      <c r="E19" s="68">
        <f t="shared" si="0"/>
        <v>82755</v>
      </c>
      <c r="F19" s="69">
        <v>390000</v>
      </c>
      <c r="G19" s="70">
        <v>496866</v>
      </c>
      <c r="H19" s="71">
        <f t="shared" si="1"/>
        <v>106866</v>
      </c>
      <c r="I19" s="71">
        <v>570324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5978133</v>
      </c>
      <c r="M22" s="79">
        <v>-1719632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32214790</v>
      </c>
      <c r="D23" s="58">
        <v>31169593</v>
      </c>
      <c r="E23" s="59">
        <f t="shared" si="0"/>
        <v>-1045197</v>
      </c>
      <c r="F23" s="57">
        <v>33728880</v>
      </c>
      <c r="G23" s="58">
        <v>28335714</v>
      </c>
      <c r="H23" s="59">
        <f t="shared" si="1"/>
        <v>-5393166</v>
      </c>
      <c r="I23" s="59">
        <v>29611084</v>
      </c>
      <c r="J23" s="27">
        <f t="shared" si="2"/>
        <v>-3.2444631798003338</v>
      </c>
      <c r="K23" s="28">
        <f t="shared" si="3"/>
        <v>-15.98975714580502</v>
      </c>
      <c r="L23" s="78">
        <v>5978133</v>
      </c>
      <c r="M23" s="79">
        <v>-1719632</v>
      </c>
      <c r="N23" s="29">
        <f t="shared" si="4"/>
        <v>-17.483669232517911</v>
      </c>
      <c r="O23" s="28">
        <f t="shared" si="5"/>
        <v>313.62326358197572</v>
      </c>
      <c r="Q23" s="30"/>
    </row>
    <row r="24" spans="1:17" x14ac:dyDescent="0.2">
      <c r="A24" s="4" t="s">
        <v>16</v>
      </c>
      <c r="B24" s="26" t="s">
        <v>32</v>
      </c>
      <c r="C24" s="57">
        <v>41617600</v>
      </c>
      <c r="D24" s="58">
        <v>48640930</v>
      </c>
      <c r="E24" s="59">
        <f t="shared" si="0"/>
        <v>7023330</v>
      </c>
      <c r="F24" s="57">
        <v>38195306</v>
      </c>
      <c r="G24" s="58">
        <v>41868840</v>
      </c>
      <c r="H24" s="59">
        <f t="shared" si="1"/>
        <v>3673534</v>
      </c>
      <c r="I24" s="59">
        <v>43900847</v>
      </c>
      <c r="J24" s="27">
        <f t="shared" si="2"/>
        <v>16.875865018645957</v>
      </c>
      <c r="K24" s="28">
        <f t="shared" si="3"/>
        <v>9.6177629785188792</v>
      </c>
      <c r="L24" s="78">
        <v>5978133</v>
      </c>
      <c r="M24" s="79">
        <v>-1719632</v>
      </c>
      <c r="N24" s="29">
        <f t="shared" si="4"/>
        <v>117.48366923251791</v>
      </c>
      <c r="O24" s="28">
        <f t="shared" si="5"/>
        <v>-213.62326358197569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5978133</v>
      </c>
      <c r="M25" s="79">
        <v>-1719632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73832390</v>
      </c>
      <c r="D26" s="61">
        <v>79810523</v>
      </c>
      <c r="E26" s="62">
        <f t="shared" si="0"/>
        <v>5978133</v>
      </c>
      <c r="F26" s="60">
        <v>71924186</v>
      </c>
      <c r="G26" s="61">
        <v>70204554</v>
      </c>
      <c r="H26" s="62">
        <f t="shared" si="1"/>
        <v>-1719632</v>
      </c>
      <c r="I26" s="62">
        <v>73511931</v>
      </c>
      <c r="J26" s="40">
        <f t="shared" si="2"/>
        <v>8.0968975811293653</v>
      </c>
      <c r="K26" s="33">
        <f t="shared" si="3"/>
        <v>-2.3908953241403386</v>
      </c>
      <c r="L26" s="83">
        <v>5978133</v>
      </c>
      <c r="M26" s="81">
        <v>-1719632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5978133</v>
      </c>
      <c r="M28" s="79">
        <v>-1719632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16855450</v>
      </c>
      <c r="D29" s="58">
        <v>16120000</v>
      </c>
      <c r="E29" s="59">
        <f t="shared" si="0"/>
        <v>-735450</v>
      </c>
      <c r="F29" s="57">
        <v>12432005</v>
      </c>
      <c r="G29" s="58">
        <v>16569000</v>
      </c>
      <c r="H29" s="59">
        <f t="shared" si="1"/>
        <v>4136995</v>
      </c>
      <c r="I29" s="59">
        <v>16639605</v>
      </c>
      <c r="J29" s="27">
        <f t="shared" si="2"/>
        <v>-4.3632771596130633</v>
      </c>
      <c r="K29" s="28">
        <f t="shared" si="3"/>
        <v>33.27697342464068</v>
      </c>
      <c r="L29" s="78">
        <v>5978133</v>
      </c>
      <c r="M29" s="79">
        <v>-1719632</v>
      </c>
      <c r="N29" s="29">
        <f t="shared" si="4"/>
        <v>-12.302335863052896</v>
      </c>
      <c r="O29" s="28">
        <f t="shared" si="5"/>
        <v>-240.57443685625765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5978133</v>
      </c>
      <c r="M30" s="79">
        <v>-1719632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44813062</v>
      </c>
      <c r="D31" s="58">
        <v>37911988</v>
      </c>
      <c r="E31" s="59">
        <f t="shared" si="0"/>
        <v>-6901074</v>
      </c>
      <c r="F31" s="57">
        <v>48044602</v>
      </c>
      <c r="G31" s="58">
        <v>30691534</v>
      </c>
      <c r="H31" s="59">
        <f t="shared" si="1"/>
        <v>-17353068</v>
      </c>
      <c r="I31" s="59">
        <v>38436955</v>
      </c>
      <c r="J31" s="27">
        <f t="shared" si="2"/>
        <v>-15.39969306270569</v>
      </c>
      <c r="K31" s="28">
        <f t="shared" si="3"/>
        <v>-36.118663237131202</v>
      </c>
      <c r="L31" s="78">
        <v>5978133</v>
      </c>
      <c r="M31" s="79">
        <v>-1719632</v>
      </c>
      <c r="N31" s="29">
        <f t="shared" si="4"/>
        <v>-115.43861603614371</v>
      </c>
      <c r="O31" s="28">
        <f t="shared" si="5"/>
        <v>1009.1152060440839</v>
      </c>
      <c r="Q31" s="30"/>
    </row>
    <row r="32" spans="1:17" x14ac:dyDescent="0.2">
      <c r="A32" s="4" t="s">
        <v>16</v>
      </c>
      <c r="B32" s="26" t="s">
        <v>39</v>
      </c>
      <c r="C32" s="57">
        <v>12163878</v>
      </c>
      <c r="D32" s="58">
        <v>25778535</v>
      </c>
      <c r="E32" s="59">
        <f t="shared" si="0"/>
        <v>13614657</v>
      </c>
      <c r="F32" s="57">
        <v>11447579</v>
      </c>
      <c r="G32" s="58">
        <v>22944020</v>
      </c>
      <c r="H32" s="59">
        <f t="shared" si="1"/>
        <v>11496441</v>
      </c>
      <c r="I32" s="59">
        <v>18435371</v>
      </c>
      <c r="J32" s="27">
        <f t="shared" si="2"/>
        <v>111.92694467997788</v>
      </c>
      <c r="K32" s="28">
        <f t="shared" si="3"/>
        <v>100.42683260801257</v>
      </c>
      <c r="L32" s="78">
        <v>5978133</v>
      </c>
      <c r="M32" s="79">
        <v>-1719632</v>
      </c>
      <c r="N32" s="29">
        <f t="shared" si="4"/>
        <v>227.74095189919663</v>
      </c>
      <c r="O32" s="28">
        <f t="shared" si="5"/>
        <v>-668.54076918782619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73832390</v>
      </c>
      <c r="D33" s="76">
        <v>79810523</v>
      </c>
      <c r="E33" s="77">
        <f t="shared" si="0"/>
        <v>5978133</v>
      </c>
      <c r="F33" s="75">
        <v>71924186</v>
      </c>
      <c r="G33" s="76">
        <v>70204554</v>
      </c>
      <c r="H33" s="77">
        <f t="shared" si="1"/>
        <v>-1719632</v>
      </c>
      <c r="I33" s="77">
        <v>73511931</v>
      </c>
      <c r="J33" s="53">
        <f t="shared" si="2"/>
        <v>8.0968975811293653</v>
      </c>
      <c r="K33" s="54">
        <f t="shared" si="3"/>
        <v>-2.3908953241403386</v>
      </c>
      <c r="L33" s="90">
        <v>5978133</v>
      </c>
      <c r="M33" s="91">
        <v>-1719632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16590615</v>
      </c>
      <c r="D8" s="58">
        <v>16664408</v>
      </c>
      <c r="E8" s="59">
        <f>$D8       -$C8</f>
        <v>73793</v>
      </c>
      <c r="F8" s="57">
        <v>17370374</v>
      </c>
      <c r="G8" s="58">
        <v>17430720</v>
      </c>
      <c r="H8" s="59">
        <f>$G8       -$F8</f>
        <v>60346</v>
      </c>
      <c r="I8" s="59">
        <v>18233192</v>
      </c>
      <c r="J8" s="27">
        <f>IF(($C8       =0),0,(($E8       /$C8       )*100))</f>
        <v>0.44478761034476416</v>
      </c>
      <c r="K8" s="28">
        <f>IF(($F8       =0),0,(($H8       /$F8       )*100))</f>
        <v>0.34740760331354981</v>
      </c>
      <c r="L8" s="78">
        <v>-3306901</v>
      </c>
      <c r="M8" s="79">
        <v>4377523</v>
      </c>
      <c r="N8" s="29">
        <f>IF(($L8       =0),0,(($E8       /$L8       )*100))</f>
        <v>-2.2314850066572904</v>
      </c>
      <c r="O8" s="28">
        <f>IF(($M8       =0),0,(($H8       /$M8       )*100))</f>
        <v>1.3785421572884939</v>
      </c>
      <c r="Q8" s="30"/>
    </row>
    <row r="9" spans="1:17" x14ac:dyDescent="0.2">
      <c r="A9" s="1" t="s">
        <v>16</v>
      </c>
      <c r="B9" s="26" t="s">
        <v>19</v>
      </c>
      <c r="C9" s="57">
        <v>80483701</v>
      </c>
      <c r="D9" s="58">
        <v>73762267</v>
      </c>
      <c r="E9" s="59">
        <f>$D9       -$C9</f>
        <v>-6721434</v>
      </c>
      <c r="F9" s="57">
        <v>84266435</v>
      </c>
      <c r="G9" s="58">
        <v>76999193</v>
      </c>
      <c r="H9" s="59">
        <f>$G9       -$F9</f>
        <v>-7267242</v>
      </c>
      <c r="I9" s="59">
        <v>80499316</v>
      </c>
      <c r="J9" s="27">
        <f>IF(($C9       =0),0,(($E9       /$C9       )*100))</f>
        <v>-8.3512983579122437</v>
      </c>
      <c r="K9" s="28">
        <f>IF(($F9       =0),0,(($H9       /$F9       )*100))</f>
        <v>-8.6241241842021683</v>
      </c>
      <c r="L9" s="78">
        <v>-3306901</v>
      </c>
      <c r="M9" s="79">
        <v>4377523</v>
      </c>
      <c r="N9" s="29">
        <f>IF(($L9       =0),0,(($E9       /$L9       )*100))</f>
        <v>203.25476934447084</v>
      </c>
      <c r="O9" s="28">
        <f>IF(($M9       =0),0,(($H9       /$M9       )*100))</f>
        <v>-166.01265144694841</v>
      </c>
      <c r="Q9" s="30"/>
    </row>
    <row r="10" spans="1:17" x14ac:dyDescent="0.2">
      <c r="A10" s="1" t="s">
        <v>16</v>
      </c>
      <c r="B10" s="26" t="s">
        <v>20</v>
      </c>
      <c r="C10" s="57">
        <v>112221192</v>
      </c>
      <c r="D10" s="58">
        <v>115561932</v>
      </c>
      <c r="E10" s="59">
        <f t="shared" ref="E10:E33" si="0">$D10      -$C10</f>
        <v>3340740</v>
      </c>
      <c r="F10" s="57">
        <v>114952517</v>
      </c>
      <c r="G10" s="58">
        <v>126536936</v>
      </c>
      <c r="H10" s="59">
        <f t="shared" ref="H10:H33" si="1">$G10      -$F10</f>
        <v>11584419</v>
      </c>
      <c r="I10" s="59">
        <v>128393821</v>
      </c>
      <c r="J10" s="27">
        <f t="shared" ref="J10:J33" si="2">IF(($C10      =0),0,(($E10      /$C10      )*100))</f>
        <v>2.9769243584580707</v>
      </c>
      <c r="K10" s="28">
        <f t="shared" ref="K10:K33" si="3">IF(($F10      =0),0,(($H10      /$F10      )*100))</f>
        <v>10.077568810433268</v>
      </c>
      <c r="L10" s="78">
        <v>-3306901</v>
      </c>
      <c r="M10" s="79">
        <v>4377523</v>
      </c>
      <c r="N10" s="29">
        <f t="shared" ref="N10:N33" si="4">IF(($L10      =0),0,(($E10      /$L10      )*100))</f>
        <v>-101.02328433781355</v>
      </c>
      <c r="O10" s="28">
        <f t="shared" ref="O10:O33" si="5">IF(($M10      =0),0,(($H10      /$M10      )*100))</f>
        <v>264.63410928965993</v>
      </c>
      <c r="Q10" s="30"/>
    </row>
    <row r="11" spans="1:17" ht="16.5" x14ac:dyDescent="0.3">
      <c r="A11" s="4" t="s">
        <v>16</v>
      </c>
      <c r="B11" s="31" t="s">
        <v>21</v>
      </c>
      <c r="C11" s="60">
        <v>209295508</v>
      </c>
      <c r="D11" s="61">
        <v>205988607</v>
      </c>
      <c r="E11" s="62">
        <f t="shared" si="0"/>
        <v>-3306901</v>
      </c>
      <c r="F11" s="60">
        <v>216589326</v>
      </c>
      <c r="G11" s="61">
        <v>220966849</v>
      </c>
      <c r="H11" s="62">
        <f t="shared" si="1"/>
        <v>4377523</v>
      </c>
      <c r="I11" s="62">
        <v>227126329</v>
      </c>
      <c r="J11" s="32">
        <f t="shared" si="2"/>
        <v>-1.5800152767731643</v>
      </c>
      <c r="K11" s="33">
        <f t="shared" si="3"/>
        <v>2.0211166823613458</v>
      </c>
      <c r="L11" s="80">
        <v>-3306901</v>
      </c>
      <c r="M11" s="81">
        <v>4377523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63274131</v>
      </c>
      <c r="D13" s="58">
        <v>63477988</v>
      </c>
      <c r="E13" s="59">
        <f t="shared" si="0"/>
        <v>203857</v>
      </c>
      <c r="F13" s="57">
        <v>66247967</v>
      </c>
      <c r="G13" s="58">
        <v>66113468</v>
      </c>
      <c r="H13" s="59">
        <f t="shared" si="1"/>
        <v>-134499</v>
      </c>
      <c r="I13" s="59">
        <v>68882680</v>
      </c>
      <c r="J13" s="27">
        <f t="shared" si="2"/>
        <v>0.32218063966773403</v>
      </c>
      <c r="K13" s="28">
        <f t="shared" si="3"/>
        <v>-0.20302358863329345</v>
      </c>
      <c r="L13" s="78">
        <v>-2349842</v>
      </c>
      <c r="M13" s="79">
        <v>-2238977</v>
      </c>
      <c r="N13" s="29">
        <f t="shared" si="4"/>
        <v>-8.6753492362465234</v>
      </c>
      <c r="O13" s="28">
        <f t="shared" si="5"/>
        <v>6.0071630927874651</v>
      </c>
      <c r="Q13" s="30"/>
    </row>
    <row r="14" spans="1:17" x14ac:dyDescent="0.2">
      <c r="A14" s="1" t="s">
        <v>16</v>
      </c>
      <c r="B14" s="26" t="s">
        <v>24</v>
      </c>
      <c r="C14" s="57">
        <v>5504326</v>
      </c>
      <c r="D14" s="58">
        <v>9959667</v>
      </c>
      <c r="E14" s="59">
        <f t="shared" si="0"/>
        <v>4455341</v>
      </c>
      <c r="F14" s="57">
        <v>3092245</v>
      </c>
      <c r="G14" s="58">
        <v>7639728</v>
      </c>
      <c r="H14" s="59">
        <f t="shared" si="1"/>
        <v>4547483</v>
      </c>
      <c r="I14" s="59">
        <v>5660904</v>
      </c>
      <c r="J14" s="27">
        <f t="shared" si="2"/>
        <v>80.942535017002996</v>
      </c>
      <c r="K14" s="28">
        <f t="shared" si="3"/>
        <v>147.06088941852926</v>
      </c>
      <c r="L14" s="78">
        <v>-2349842</v>
      </c>
      <c r="M14" s="79">
        <v>-2238977</v>
      </c>
      <c r="N14" s="29">
        <f t="shared" si="4"/>
        <v>-189.60172641394612</v>
      </c>
      <c r="O14" s="28">
        <f t="shared" si="5"/>
        <v>-203.10539143546359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-2349842</v>
      </c>
      <c r="M15" s="79">
        <v>-2238977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71156322</v>
      </c>
      <c r="D16" s="58">
        <v>66445762</v>
      </c>
      <c r="E16" s="59">
        <f t="shared" si="0"/>
        <v>-4710560</v>
      </c>
      <c r="F16" s="57">
        <v>74500669</v>
      </c>
      <c r="G16" s="58">
        <v>69502267</v>
      </c>
      <c r="H16" s="59">
        <f t="shared" si="1"/>
        <v>-4998402</v>
      </c>
      <c r="I16" s="59">
        <v>72699372</v>
      </c>
      <c r="J16" s="27">
        <f t="shared" si="2"/>
        <v>-6.6200161385519625</v>
      </c>
      <c r="K16" s="28">
        <f t="shared" si="3"/>
        <v>-6.7092041817772134</v>
      </c>
      <c r="L16" s="78">
        <v>-2349842</v>
      </c>
      <c r="M16" s="79">
        <v>-2238977</v>
      </c>
      <c r="N16" s="29">
        <f t="shared" si="4"/>
        <v>200.46283962921763</v>
      </c>
      <c r="O16" s="28">
        <f t="shared" si="5"/>
        <v>223.24490157781881</v>
      </c>
      <c r="Q16" s="30"/>
    </row>
    <row r="17" spans="1:17" x14ac:dyDescent="0.2">
      <c r="A17" s="1" t="s">
        <v>16</v>
      </c>
      <c r="B17" s="26" t="s">
        <v>26</v>
      </c>
      <c r="C17" s="57">
        <v>55245094</v>
      </c>
      <c r="D17" s="58">
        <v>52946614</v>
      </c>
      <c r="E17" s="59">
        <f t="shared" si="0"/>
        <v>-2298480</v>
      </c>
      <c r="F17" s="57">
        <v>56899777</v>
      </c>
      <c r="G17" s="58">
        <v>55246218</v>
      </c>
      <c r="H17" s="59">
        <f t="shared" si="1"/>
        <v>-1653559</v>
      </c>
      <c r="I17" s="59">
        <v>57650328</v>
      </c>
      <c r="J17" s="39">
        <f t="shared" si="2"/>
        <v>-4.1605142349834718</v>
      </c>
      <c r="K17" s="28">
        <f t="shared" si="3"/>
        <v>-2.9060904755391221</v>
      </c>
      <c r="L17" s="82">
        <v>-2349842</v>
      </c>
      <c r="M17" s="79">
        <v>-2238977</v>
      </c>
      <c r="N17" s="29">
        <f t="shared" si="4"/>
        <v>97.814236020975031</v>
      </c>
      <c r="O17" s="28">
        <f t="shared" si="5"/>
        <v>73.853326764857343</v>
      </c>
      <c r="Q17" s="30"/>
    </row>
    <row r="18" spans="1:17" ht="16.5" x14ac:dyDescent="0.3">
      <c r="A18" s="1" t="s">
        <v>16</v>
      </c>
      <c r="B18" s="31" t="s">
        <v>27</v>
      </c>
      <c r="C18" s="60">
        <v>195179873</v>
      </c>
      <c r="D18" s="61">
        <v>192830031</v>
      </c>
      <c r="E18" s="62">
        <f t="shared" si="0"/>
        <v>-2349842</v>
      </c>
      <c r="F18" s="60">
        <v>200740658</v>
      </c>
      <c r="G18" s="61">
        <v>198501681</v>
      </c>
      <c r="H18" s="62">
        <f t="shared" si="1"/>
        <v>-2238977</v>
      </c>
      <c r="I18" s="62">
        <v>204893284</v>
      </c>
      <c r="J18" s="40">
        <f t="shared" si="2"/>
        <v>-1.2039366374626139</v>
      </c>
      <c r="K18" s="33">
        <f t="shared" si="3"/>
        <v>-1.1153580058505137</v>
      </c>
      <c r="L18" s="83">
        <v>-2349842</v>
      </c>
      <c r="M18" s="81">
        <v>-2238977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14115635</v>
      </c>
      <c r="D19" s="67">
        <v>13158576</v>
      </c>
      <c r="E19" s="68">
        <f t="shared" si="0"/>
        <v>-957059</v>
      </c>
      <c r="F19" s="69">
        <v>15848668</v>
      </c>
      <c r="G19" s="70">
        <v>22465168</v>
      </c>
      <c r="H19" s="71">
        <f t="shared" si="1"/>
        <v>6616500</v>
      </c>
      <c r="I19" s="71">
        <v>22233045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3652373</v>
      </c>
      <c r="E22" s="59">
        <f t="shared" si="0"/>
        <v>3652373</v>
      </c>
      <c r="F22" s="57">
        <v>0</v>
      </c>
      <c r="G22" s="58">
        <v>3652373</v>
      </c>
      <c r="H22" s="59">
        <f t="shared" si="1"/>
        <v>3652373</v>
      </c>
      <c r="I22" s="59">
        <v>3652373</v>
      </c>
      <c r="J22" s="27">
        <f t="shared" si="2"/>
        <v>0</v>
      </c>
      <c r="K22" s="28">
        <f t="shared" si="3"/>
        <v>0</v>
      </c>
      <c r="L22" s="78">
        <v>4881760</v>
      </c>
      <c r="M22" s="79">
        <v>10423783</v>
      </c>
      <c r="N22" s="29">
        <f t="shared" si="4"/>
        <v>74.816725934908717</v>
      </c>
      <c r="O22" s="28">
        <f t="shared" si="5"/>
        <v>35.038843383443421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4881760</v>
      </c>
      <c r="M23" s="79">
        <v>10423783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13217350</v>
      </c>
      <c r="D24" s="58">
        <v>14446737</v>
      </c>
      <c r="E24" s="59">
        <f t="shared" si="0"/>
        <v>1229387</v>
      </c>
      <c r="F24" s="57">
        <v>13625850</v>
      </c>
      <c r="G24" s="58">
        <v>20397260</v>
      </c>
      <c r="H24" s="59">
        <f t="shared" si="1"/>
        <v>6771410</v>
      </c>
      <c r="I24" s="59">
        <v>20770564</v>
      </c>
      <c r="J24" s="27">
        <f t="shared" si="2"/>
        <v>9.301312290285118</v>
      </c>
      <c r="K24" s="28">
        <f t="shared" si="3"/>
        <v>49.695321759743429</v>
      </c>
      <c r="L24" s="78">
        <v>4881760</v>
      </c>
      <c r="M24" s="79">
        <v>10423783</v>
      </c>
      <c r="N24" s="29">
        <f t="shared" si="4"/>
        <v>25.183274065091275</v>
      </c>
      <c r="O24" s="28">
        <f t="shared" si="5"/>
        <v>64.961156616556579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4881760</v>
      </c>
      <c r="M25" s="79">
        <v>10423783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13217350</v>
      </c>
      <c r="D26" s="61">
        <v>18099110</v>
      </c>
      <c r="E26" s="62">
        <f t="shared" si="0"/>
        <v>4881760</v>
      </c>
      <c r="F26" s="60">
        <v>13625850</v>
      </c>
      <c r="G26" s="61">
        <v>24049633</v>
      </c>
      <c r="H26" s="62">
        <f t="shared" si="1"/>
        <v>10423783</v>
      </c>
      <c r="I26" s="62">
        <v>24422937</v>
      </c>
      <c r="J26" s="40">
        <f t="shared" si="2"/>
        <v>36.934483841314638</v>
      </c>
      <c r="K26" s="33">
        <f t="shared" si="3"/>
        <v>76.500056877185642</v>
      </c>
      <c r="L26" s="83">
        <v>4881760</v>
      </c>
      <c r="M26" s="81">
        <v>10423783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4881760</v>
      </c>
      <c r="M28" s="79">
        <v>10423783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2608695</v>
      </c>
      <c r="E29" s="59">
        <f t="shared" si="0"/>
        <v>2608695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4881760</v>
      </c>
      <c r="M29" s="79">
        <v>10423783</v>
      </c>
      <c r="N29" s="29">
        <f t="shared" si="4"/>
        <v>53.437592179869554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797391</v>
      </c>
      <c r="E30" s="59">
        <f t="shared" si="0"/>
        <v>797391</v>
      </c>
      <c r="F30" s="57">
        <v>0</v>
      </c>
      <c r="G30" s="58">
        <v>8994782</v>
      </c>
      <c r="H30" s="59">
        <f t="shared" si="1"/>
        <v>8994782</v>
      </c>
      <c r="I30" s="59">
        <v>8695652</v>
      </c>
      <c r="J30" s="27">
        <f t="shared" si="2"/>
        <v>0</v>
      </c>
      <c r="K30" s="28">
        <f t="shared" si="3"/>
        <v>0</v>
      </c>
      <c r="L30" s="78">
        <v>4881760</v>
      </c>
      <c r="M30" s="79">
        <v>10423783</v>
      </c>
      <c r="N30" s="29">
        <f t="shared" si="4"/>
        <v>16.33408852544984</v>
      </c>
      <c r="O30" s="28">
        <f t="shared" si="5"/>
        <v>86.290955980184918</v>
      </c>
      <c r="Q30" s="30"/>
    </row>
    <row r="31" spans="1:17" x14ac:dyDescent="0.2">
      <c r="A31" s="4" t="s">
        <v>16</v>
      </c>
      <c r="B31" s="26" t="s">
        <v>38</v>
      </c>
      <c r="C31" s="57">
        <v>13217350</v>
      </c>
      <c r="D31" s="58">
        <v>11040651</v>
      </c>
      <c r="E31" s="59">
        <f t="shared" si="0"/>
        <v>-2176699</v>
      </c>
      <c r="F31" s="57">
        <v>13625850</v>
      </c>
      <c r="G31" s="58">
        <v>11402478</v>
      </c>
      <c r="H31" s="59">
        <f t="shared" si="1"/>
        <v>-2223372</v>
      </c>
      <c r="I31" s="59">
        <v>12074912</v>
      </c>
      <c r="J31" s="27">
        <f t="shared" si="2"/>
        <v>-16.468497845634715</v>
      </c>
      <c r="K31" s="28">
        <f t="shared" si="3"/>
        <v>-16.317308644965266</v>
      </c>
      <c r="L31" s="78">
        <v>4881760</v>
      </c>
      <c r="M31" s="79">
        <v>10423783</v>
      </c>
      <c r="N31" s="29">
        <f t="shared" si="4"/>
        <v>-44.588406640228115</v>
      </c>
      <c r="O31" s="28">
        <f t="shared" si="5"/>
        <v>-21.32979936362835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3652373</v>
      </c>
      <c r="E32" s="59">
        <f t="shared" si="0"/>
        <v>3652373</v>
      </c>
      <c r="F32" s="57">
        <v>0</v>
      </c>
      <c r="G32" s="58">
        <v>3652373</v>
      </c>
      <c r="H32" s="59">
        <f t="shared" si="1"/>
        <v>3652373</v>
      </c>
      <c r="I32" s="59">
        <v>3652373</v>
      </c>
      <c r="J32" s="27">
        <f t="shared" si="2"/>
        <v>0</v>
      </c>
      <c r="K32" s="28">
        <f t="shared" si="3"/>
        <v>0</v>
      </c>
      <c r="L32" s="78">
        <v>4881760</v>
      </c>
      <c r="M32" s="79">
        <v>10423783</v>
      </c>
      <c r="N32" s="29">
        <f t="shared" si="4"/>
        <v>74.816725934908717</v>
      </c>
      <c r="O32" s="28">
        <f t="shared" si="5"/>
        <v>35.038843383443421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13217350</v>
      </c>
      <c r="D33" s="76">
        <v>18099110</v>
      </c>
      <c r="E33" s="77">
        <f t="shared" si="0"/>
        <v>4881760</v>
      </c>
      <c r="F33" s="75">
        <v>13625850</v>
      </c>
      <c r="G33" s="76">
        <v>24049633</v>
      </c>
      <c r="H33" s="77">
        <f t="shared" si="1"/>
        <v>10423783</v>
      </c>
      <c r="I33" s="77">
        <v>24422937</v>
      </c>
      <c r="J33" s="53">
        <f t="shared" si="2"/>
        <v>36.934483841314638</v>
      </c>
      <c r="K33" s="54">
        <f t="shared" si="3"/>
        <v>76.500056877185642</v>
      </c>
      <c r="L33" s="90">
        <v>4881760</v>
      </c>
      <c r="M33" s="91">
        <v>10423783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8867447</v>
      </c>
      <c r="D8" s="58">
        <v>10646859</v>
      </c>
      <c r="E8" s="59">
        <f>$D8       -$C8</f>
        <v>1779412</v>
      </c>
      <c r="F8" s="57">
        <v>238042</v>
      </c>
      <c r="G8" s="58">
        <v>11285672</v>
      </c>
      <c r="H8" s="59">
        <f>$G8       -$F8</f>
        <v>11047630</v>
      </c>
      <c r="I8" s="59">
        <v>11962811</v>
      </c>
      <c r="J8" s="27">
        <f>IF(($C8       =0),0,(($E8       /$C8       )*100))</f>
        <v>20.066790362547415</v>
      </c>
      <c r="K8" s="28">
        <f>IF(($F8       =0),0,(($H8       /$F8       )*100))</f>
        <v>4641.0423370665685</v>
      </c>
      <c r="L8" s="78">
        <v>7002544</v>
      </c>
      <c r="M8" s="79">
        <v>-73462273</v>
      </c>
      <c r="N8" s="29">
        <f>IF(($L8       =0),0,(($E8       /$L8       )*100))</f>
        <v>25.410936368268445</v>
      </c>
      <c r="O8" s="28">
        <f>IF(($M8       =0),0,(($H8       /$M8       )*100))</f>
        <v>-15.038508269407892</v>
      </c>
      <c r="Q8" s="30"/>
    </row>
    <row r="9" spans="1:17" x14ac:dyDescent="0.2">
      <c r="A9" s="1" t="s">
        <v>16</v>
      </c>
      <c r="B9" s="26" t="s">
        <v>19</v>
      </c>
      <c r="C9" s="57">
        <v>108026</v>
      </c>
      <c r="D9" s="58">
        <v>108026</v>
      </c>
      <c r="E9" s="59">
        <f>$D9       -$C9</f>
        <v>0</v>
      </c>
      <c r="F9" s="57">
        <v>17613686</v>
      </c>
      <c r="G9" s="58">
        <v>114507</v>
      </c>
      <c r="H9" s="59">
        <f>$G9       -$F9</f>
        <v>-17499179</v>
      </c>
      <c r="I9" s="59">
        <v>121377</v>
      </c>
      <c r="J9" s="27">
        <f>IF(($C9       =0),0,(($E9       /$C9       )*100))</f>
        <v>0</v>
      </c>
      <c r="K9" s="28">
        <f>IF(($F9       =0),0,(($H9       /$F9       )*100))</f>
        <v>-99.349897573966061</v>
      </c>
      <c r="L9" s="78">
        <v>7002544</v>
      </c>
      <c r="M9" s="79">
        <v>-73462273</v>
      </c>
      <c r="N9" s="29">
        <f>IF(($L9       =0),0,(($E9       /$L9       )*100))</f>
        <v>0</v>
      </c>
      <c r="O9" s="28">
        <f>IF(($M9       =0),0,(($H9       /$M9       )*100))</f>
        <v>23.820633755778289</v>
      </c>
      <c r="Q9" s="30"/>
    </row>
    <row r="10" spans="1:17" x14ac:dyDescent="0.2">
      <c r="A10" s="1" t="s">
        <v>16</v>
      </c>
      <c r="B10" s="26" t="s">
        <v>20</v>
      </c>
      <c r="C10" s="57">
        <v>57369338</v>
      </c>
      <c r="D10" s="58">
        <v>62592470</v>
      </c>
      <c r="E10" s="59">
        <f t="shared" ref="E10:E33" si="0">$D10      -$C10</f>
        <v>5223132</v>
      </c>
      <c r="F10" s="57">
        <v>124591402</v>
      </c>
      <c r="G10" s="58">
        <v>57580678</v>
      </c>
      <c r="H10" s="59">
        <f t="shared" ref="H10:H33" si="1">$G10      -$F10</f>
        <v>-67010724</v>
      </c>
      <c r="I10" s="59">
        <v>56414766</v>
      </c>
      <c r="J10" s="27">
        <f t="shared" ref="J10:J33" si="2">IF(($C10      =0),0,(($E10      /$C10      )*100))</f>
        <v>9.1043964983524823</v>
      </c>
      <c r="K10" s="28">
        <f t="shared" ref="K10:K33" si="3">IF(($F10      =0),0,(($H10      /$F10      )*100))</f>
        <v>-53.784388749393798</v>
      </c>
      <c r="L10" s="78">
        <v>7002544</v>
      </c>
      <c r="M10" s="79">
        <v>-73462273</v>
      </c>
      <c r="N10" s="29">
        <f t="shared" ref="N10:N33" si="4">IF(($L10      =0),0,(($E10      /$L10      )*100))</f>
        <v>74.589063631731563</v>
      </c>
      <c r="O10" s="28">
        <f t="shared" ref="O10:O33" si="5">IF(($M10      =0),0,(($H10      /$M10      )*100))</f>
        <v>91.21787451362961</v>
      </c>
      <c r="Q10" s="30"/>
    </row>
    <row r="11" spans="1:17" ht="16.5" x14ac:dyDescent="0.3">
      <c r="A11" s="4" t="s">
        <v>16</v>
      </c>
      <c r="B11" s="31" t="s">
        <v>21</v>
      </c>
      <c r="C11" s="60">
        <v>66344811</v>
      </c>
      <c r="D11" s="61">
        <v>73347355</v>
      </c>
      <c r="E11" s="62">
        <f t="shared" si="0"/>
        <v>7002544</v>
      </c>
      <c r="F11" s="60">
        <v>142443130</v>
      </c>
      <c r="G11" s="61">
        <v>68980857</v>
      </c>
      <c r="H11" s="62">
        <f t="shared" si="1"/>
        <v>-73462273</v>
      </c>
      <c r="I11" s="62">
        <v>68498954</v>
      </c>
      <c r="J11" s="32">
        <f t="shared" si="2"/>
        <v>10.554772701063238</v>
      </c>
      <c r="K11" s="33">
        <f t="shared" si="3"/>
        <v>-51.573054453380799</v>
      </c>
      <c r="L11" s="80">
        <v>7002544</v>
      </c>
      <c r="M11" s="81">
        <v>-73462273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41877256</v>
      </c>
      <c r="D13" s="58">
        <v>42617490</v>
      </c>
      <c r="E13" s="59">
        <f t="shared" si="0"/>
        <v>740234</v>
      </c>
      <c r="F13" s="57">
        <v>14168565</v>
      </c>
      <c r="G13" s="58">
        <v>44774567</v>
      </c>
      <c r="H13" s="59">
        <f t="shared" si="1"/>
        <v>30606002</v>
      </c>
      <c r="I13" s="59">
        <v>47654105</v>
      </c>
      <c r="J13" s="27">
        <f t="shared" si="2"/>
        <v>1.7676277547889003</v>
      </c>
      <c r="K13" s="28">
        <f t="shared" si="3"/>
        <v>216.01342126037463</v>
      </c>
      <c r="L13" s="78">
        <v>784712</v>
      </c>
      <c r="M13" s="79">
        <v>70805776</v>
      </c>
      <c r="N13" s="29">
        <f t="shared" si="4"/>
        <v>94.331933244298554</v>
      </c>
      <c r="O13" s="28">
        <f t="shared" si="5"/>
        <v>43.225289981992432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3017784</v>
      </c>
      <c r="E14" s="59">
        <f t="shared" si="0"/>
        <v>3017784</v>
      </c>
      <c r="F14" s="57">
        <v>0</v>
      </c>
      <c r="G14" s="58">
        <v>4374000</v>
      </c>
      <c r="H14" s="59">
        <f t="shared" si="1"/>
        <v>4374000</v>
      </c>
      <c r="I14" s="59">
        <v>5029000</v>
      </c>
      <c r="J14" s="27">
        <f t="shared" si="2"/>
        <v>0</v>
      </c>
      <c r="K14" s="28">
        <f t="shared" si="3"/>
        <v>0</v>
      </c>
      <c r="L14" s="78">
        <v>784712</v>
      </c>
      <c r="M14" s="79">
        <v>70805776</v>
      </c>
      <c r="N14" s="29">
        <f t="shared" si="4"/>
        <v>384.57217424991586</v>
      </c>
      <c r="O14" s="28">
        <f t="shared" si="5"/>
        <v>6.1774621324678369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784712</v>
      </c>
      <c r="M15" s="79">
        <v>70805776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784712</v>
      </c>
      <c r="M16" s="79">
        <v>70805776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30654196</v>
      </c>
      <c r="D17" s="58">
        <v>27680890</v>
      </c>
      <c r="E17" s="59">
        <f t="shared" si="0"/>
        <v>-2973306</v>
      </c>
      <c r="F17" s="57">
        <v>-1984157</v>
      </c>
      <c r="G17" s="58">
        <v>33841617</v>
      </c>
      <c r="H17" s="59">
        <f t="shared" si="1"/>
        <v>35825774</v>
      </c>
      <c r="I17" s="59">
        <v>33748262</v>
      </c>
      <c r="J17" s="39">
        <f t="shared" si="2"/>
        <v>-9.699507369235846</v>
      </c>
      <c r="K17" s="28">
        <f t="shared" si="3"/>
        <v>-1805.5916946088441</v>
      </c>
      <c r="L17" s="82">
        <v>784712</v>
      </c>
      <c r="M17" s="79">
        <v>70805776</v>
      </c>
      <c r="N17" s="29">
        <f t="shared" si="4"/>
        <v>-378.90410749421449</v>
      </c>
      <c r="O17" s="28">
        <f t="shared" si="5"/>
        <v>50.59724788553973</v>
      </c>
      <c r="Q17" s="30"/>
    </row>
    <row r="18" spans="1:17" ht="16.5" x14ac:dyDescent="0.3">
      <c r="A18" s="1" t="s">
        <v>16</v>
      </c>
      <c r="B18" s="31" t="s">
        <v>27</v>
      </c>
      <c r="C18" s="60">
        <v>72531452</v>
      </c>
      <c r="D18" s="61">
        <v>73316164</v>
      </c>
      <c r="E18" s="62">
        <f t="shared" si="0"/>
        <v>784712</v>
      </c>
      <c r="F18" s="60">
        <v>12184408</v>
      </c>
      <c r="G18" s="61">
        <v>82990184</v>
      </c>
      <c r="H18" s="62">
        <f t="shared" si="1"/>
        <v>70805776</v>
      </c>
      <c r="I18" s="62">
        <v>86431367</v>
      </c>
      <c r="J18" s="40">
        <f t="shared" si="2"/>
        <v>1.0818920321628196</v>
      </c>
      <c r="K18" s="33">
        <f t="shared" si="3"/>
        <v>581.11790084508004</v>
      </c>
      <c r="L18" s="83">
        <v>784712</v>
      </c>
      <c r="M18" s="81">
        <v>70805776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-6186641</v>
      </c>
      <c r="D19" s="67">
        <v>31191</v>
      </c>
      <c r="E19" s="68">
        <f t="shared" si="0"/>
        <v>6217832</v>
      </c>
      <c r="F19" s="69">
        <v>130258722</v>
      </c>
      <c r="G19" s="70">
        <v>-14009327</v>
      </c>
      <c r="H19" s="71">
        <f t="shared" si="1"/>
        <v>-144268049</v>
      </c>
      <c r="I19" s="71">
        <v>-17932413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16323000</v>
      </c>
      <c r="M22" s="79">
        <v>137747889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100000</v>
      </c>
      <c r="E23" s="59">
        <f t="shared" si="0"/>
        <v>100000</v>
      </c>
      <c r="F23" s="57">
        <v>-1621186</v>
      </c>
      <c r="G23" s="58">
        <v>0</v>
      </c>
      <c r="H23" s="59">
        <f t="shared" si="1"/>
        <v>1621186</v>
      </c>
      <c r="I23" s="59">
        <v>0</v>
      </c>
      <c r="J23" s="27">
        <f t="shared" si="2"/>
        <v>0</v>
      </c>
      <c r="K23" s="28">
        <f t="shared" si="3"/>
        <v>-100</v>
      </c>
      <c r="L23" s="78">
        <v>16323000</v>
      </c>
      <c r="M23" s="79">
        <v>137747889</v>
      </c>
      <c r="N23" s="29">
        <f t="shared" si="4"/>
        <v>0.61263248177418372</v>
      </c>
      <c r="O23" s="28">
        <f t="shared" si="5"/>
        <v>1.1769225733833206</v>
      </c>
      <c r="Q23" s="30"/>
    </row>
    <row r="24" spans="1:17" x14ac:dyDescent="0.2">
      <c r="A24" s="4" t="s">
        <v>16</v>
      </c>
      <c r="B24" s="26" t="s">
        <v>32</v>
      </c>
      <c r="C24" s="57">
        <v>13517000</v>
      </c>
      <c r="D24" s="58">
        <v>29740000</v>
      </c>
      <c r="E24" s="59">
        <f t="shared" si="0"/>
        <v>16223000</v>
      </c>
      <c r="F24" s="57">
        <v>-107169703</v>
      </c>
      <c r="G24" s="58">
        <v>28957000</v>
      </c>
      <c r="H24" s="59">
        <f t="shared" si="1"/>
        <v>136126703</v>
      </c>
      <c r="I24" s="59">
        <v>14176000</v>
      </c>
      <c r="J24" s="27">
        <f t="shared" si="2"/>
        <v>120.01923503736036</v>
      </c>
      <c r="K24" s="28">
        <f t="shared" si="3"/>
        <v>-127.01976322543322</v>
      </c>
      <c r="L24" s="78">
        <v>16323000</v>
      </c>
      <c r="M24" s="79">
        <v>137747889</v>
      </c>
      <c r="N24" s="29">
        <f t="shared" si="4"/>
        <v>99.387367518225815</v>
      </c>
      <c r="O24" s="28">
        <f t="shared" si="5"/>
        <v>98.823077426616678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16323000</v>
      </c>
      <c r="M25" s="79">
        <v>137747889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13517000</v>
      </c>
      <c r="D26" s="61">
        <v>29840000</v>
      </c>
      <c r="E26" s="62">
        <f t="shared" si="0"/>
        <v>16323000</v>
      </c>
      <c r="F26" s="60">
        <v>-108790889</v>
      </c>
      <c r="G26" s="61">
        <v>28957000</v>
      </c>
      <c r="H26" s="62">
        <f t="shared" si="1"/>
        <v>137747889</v>
      </c>
      <c r="I26" s="62">
        <v>14176000</v>
      </c>
      <c r="J26" s="40">
        <f t="shared" si="2"/>
        <v>120.75904416660501</v>
      </c>
      <c r="K26" s="33">
        <f t="shared" si="3"/>
        <v>-126.61711864492624</v>
      </c>
      <c r="L26" s="83">
        <v>16323000</v>
      </c>
      <c r="M26" s="81">
        <v>137747889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16323000</v>
      </c>
      <c r="M28" s="79">
        <v>137747889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16323000</v>
      </c>
      <c r="M29" s="79">
        <v>137747889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16323000</v>
      </c>
      <c r="M30" s="79">
        <v>137747889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13517000</v>
      </c>
      <c r="D31" s="58">
        <v>28540000</v>
      </c>
      <c r="E31" s="59">
        <f t="shared" si="0"/>
        <v>15023000</v>
      </c>
      <c r="F31" s="57">
        <v>-650613</v>
      </c>
      <c r="G31" s="58">
        <v>28957000</v>
      </c>
      <c r="H31" s="59">
        <f t="shared" si="1"/>
        <v>29607613</v>
      </c>
      <c r="I31" s="59">
        <v>14176000</v>
      </c>
      <c r="J31" s="27">
        <f t="shared" si="2"/>
        <v>111.14152548642451</v>
      </c>
      <c r="K31" s="28">
        <f t="shared" si="3"/>
        <v>-4550.7257002242504</v>
      </c>
      <c r="L31" s="78">
        <v>16323000</v>
      </c>
      <c r="M31" s="79">
        <v>137747889</v>
      </c>
      <c r="N31" s="29">
        <f t="shared" si="4"/>
        <v>92.035777736935614</v>
      </c>
      <c r="O31" s="28">
        <f t="shared" si="5"/>
        <v>21.494059339087222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1300000</v>
      </c>
      <c r="E32" s="59">
        <f t="shared" si="0"/>
        <v>1300000</v>
      </c>
      <c r="F32" s="57">
        <v>-108140276</v>
      </c>
      <c r="G32" s="58">
        <v>0</v>
      </c>
      <c r="H32" s="59">
        <f t="shared" si="1"/>
        <v>108140276</v>
      </c>
      <c r="I32" s="59">
        <v>0</v>
      </c>
      <c r="J32" s="27">
        <f t="shared" si="2"/>
        <v>0</v>
      </c>
      <c r="K32" s="28">
        <f t="shared" si="3"/>
        <v>-100</v>
      </c>
      <c r="L32" s="78">
        <v>16323000</v>
      </c>
      <c r="M32" s="79">
        <v>137747889</v>
      </c>
      <c r="N32" s="29">
        <f t="shared" si="4"/>
        <v>7.9642222630643884</v>
      </c>
      <c r="O32" s="28">
        <f t="shared" si="5"/>
        <v>78.505940660912771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13517000</v>
      </c>
      <c r="D33" s="76">
        <v>29840000</v>
      </c>
      <c r="E33" s="77">
        <f t="shared" si="0"/>
        <v>16323000</v>
      </c>
      <c r="F33" s="75">
        <v>-108790889</v>
      </c>
      <c r="G33" s="76">
        <v>28957000</v>
      </c>
      <c r="H33" s="77">
        <f t="shared" si="1"/>
        <v>137747889</v>
      </c>
      <c r="I33" s="77">
        <v>14176000</v>
      </c>
      <c r="J33" s="53">
        <f t="shared" si="2"/>
        <v>120.75904416660501</v>
      </c>
      <c r="K33" s="54">
        <f t="shared" si="3"/>
        <v>-126.61711864492624</v>
      </c>
      <c r="L33" s="90">
        <v>16323000</v>
      </c>
      <c r="M33" s="91">
        <v>137747889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1601807351</v>
      </c>
      <c r="D8" s="58">
        <v>1649352521</v>
      </c>
      <c r="E8" s="59">
        <f>$D8       -$C8</f>
        <v>47545170</v>
      </c>
      <c r="F8" s="57">
        <v>1677092296</v>
      </c>
      <c r="G8" s="58">
        <v>1725222735</v>
      </c>
      <c r="H8" s="59">
        <f>$G8       -$F8</f>
        <v>48130439</v>
      </c>
      <c r="I8" s="59">
        <v>1802857759</v>
      </c>
      <c r="J8" s="27">
        <f>IF(($C8       =0),0,(($E8       /$C8       )*100))</f>
        <v>2.9682202401130073</v>
      </c>
      <c r="K8" s="28">
        <f>IF(($F8       =0),0,(($H8       /$F8       )*100))</f>
        <v>2.8698741932566838</v>
      </c>
      <c r="L8" s="78">
        <v>-17682581</v>
      </c>
      <c r="M8" s="79">
        <v>-82199368</v>
      </c>
      <c r="N8" s="29">
        <f>IF(($L8       =0),0,(($E8       /$L8       )*100))</f>
        <v>-268.88139237139643</v>
      </c>
      <c r="O8" s="28">
        <f>IF(($M8       =0),0,(($H8       /$M8       )*100))</f>
        <v>-58.553295689572693</v>
      </c>
      <c r="Q8" s="30"/>
    </row>
    <row r="9" spans="1:17" x14ac:dyDescent="0.2">
      <c r="A9" s="1" t="s">
        <v>16</v>
      </c>
      <c r="B9" s="26" t="s">
        <v>19</v>
      </c>
      <c r="C9" s="57">
        <v>5819379973</v>
      </c>
      <c r="D9" s="58">
        <v>5683700783</v>
      </c>
      <c r="E9" s="59">
        <f>$D9       -$C9</f>
        <v>-135679190</v>
      </c>
      <c r="F9" s="57">
        <v>6693474806</v>
      </c>
      <c r="G9" s="58">
        <v>6564824802</v>
      </c>
      <c r="H9" s="59">
        <f>$G9       -$F9</f>
        <v>-128650004</v>
      </c>
      <c r="I9" s="59">
        <v>7601945743</v>
      </c>
      <c r="J9" s="27">
        <f>IF(($C9       =0),0,(($E9       /$C9       )*100))</f>
        <v>-2.3315059444392121</v>
      </c>
      <c r="K9" s="28">
        <f>IF(($F9       =0),0,(($H9       /$F9       )*100))</f>
        <v>-1.9220211882276561</v>
      </c>
      <c r="L9" s="78">
        <v>-17682581</v>
      </c>
      <c r="M9" s="79">
        <v>-82199368</v>
      </c>
      <c r="N9" s="29">
        <f>IF(($L9       =0),0,(($E9       /$L9       )*100))</f>
        <v>767.30421876761091</v>
      </c>
      <c r="O9" s="28">
        <f>IF(($M9       =0),0,(($H9       /$M9       )*100))</f>
        <v>156.50972401636955</v>
      </c>
      <c r="Q9" s="30"/>
    </row>
    <row r="10" spans="1:17" x14ac:dyDescent="0.2">
      <c r="A10" s="1" t="s">
        <v>16</v>
      </c>
      <c r="B10" s="26" t="s">
        <v>20</v>
      </c>
      <c r="C10" s="57">
        <v>1560398483</v>
      </c>
      <c r="D10" s="58">
        <v>1630849922</v>
      </c>
      <c r="E10" s="59">
        <f t="shared" ref="E10:E33" si="0">$D10      -$C10</f>
        <v>70451439</v>
      </c>
      <c r="F10" s="57">
        <v>1667891753</v>
      </c>
      <c r="G10" s="58">
        <v>1666211950</v>
      </c>
      <c r="H10" s="59">
        <f t="shared" ref="H10:H33" si="1">$G10      -$F10</f>
        <v>-1679803</v>
      </c>
      <c r="I10" s="59">
        <v>1765408455</v>
      </c>
      <c r="J10" s="27">
        <f t="shared" ref="J10:J33" si="2">IF(($C10      =0),0,(($E10      /$C10      )*100))</f>
        <v>4.5149645919003367</v>
      </c>
      <c r="K10" s="28">
        <f t="shared" ref="K10:K33" si="3">IF(($F10      =0),0,(($H10      /$F10      )*100))</f>
        <v>-0.10071414988284315</v>
      </c>
      <c r="L10" s="78">
        <v>-17682581</v>
      </c>
      <c r="M10" s="79">
        <v>-82199368</v>
      </c>
      <c r="N10" s="29">
        <f t="shared" ref="N10:N33" si="4">IF(($L10      =0),0,(($E10      /$L10      )*100))</f>
        <v>-398.42282639621442</v>
      </c>
      <c r="O10" s="28">
        <f t="shared" ref="O10:O33" si="5">IF(($M10      =0),0,(($H10      /$M10      )*100))</f>
        <v>2.0435716732031319</v>
      </c>
      <c r="Q10" s="30"/>
    </row>
    <row r="11" spans="1:17" ht="16.5" x14ac:dyDescent="0.3">
      <c r="A11" s="4" t="s">
        <v>16</v>
      </c>
      <c r="B11" s="31" t="s">
        <v>21</v>
      </c>
      <c r="C11" s="60">
        <v>8981585807</v>
      </c>
      <c r="D11" s="61">
        <v>8963903226</v>
      </c>
      <c r="E11" s="62">
        <f t="shared" si="0"/>
        <v>-17682581</v>
      </c>
      <c r="F11" s="60">
        <v>10038458855</v>
      </c>
      <c r="G11" s="61">
        <v>9956259487</v>
      </c>
      <c r="H11" s="62">
        <f t="shared" si="1"/>
        <v>-82199368</v>
      </c>
      <c r="I11" s="62">
        <v>11170211957</v>
      </c>
      <c r="J11" s="32">
        <f t="shared" si="2"/>
        <v>-0.1968759346063218</v>
      </c>
      <c r="K11" s="33">
        <f t="shared" si="3"/>
        <v>-0.81884449781908286</v>
      </c>
      <c r="L11" s="80">
        <v>-17682581</v>
      </c>
      <c r="M11" s="81">
        <v>-82199368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1856685849</v>
      </c>
      <c r="D13" s="58">
        <v>1847016889</v>
      </c>
      <c r="E13" s="59">
        <f t="shared" si="0"/>
        <v>-9668960</v>
      </c>
      <c r="F13" s="57">
        <v>1927749153</v>
      </c>
      <c r="G13" s="58">
        <v>1932272637</v>
      </c>
      <c r="H13" s="59">
        <f t="shared" si="1"/>
        <v>4523484</v>
      </c>
      <c r="I13" s="59">
        <v>2020335541</v>
      </c>
      <c r="J13" s="27">
        <f t="shared" si="2"/>
        <v>-0.52076445809115446</v>
      </c>
      <c r="K13" s="28">
        <f t="shared" si="3"/>
        <v>0.23465106925143597</v>
      </c>
      <c r="L13" s="78">
        <v>-106957591</v>
      </c>
      <c r="M13" s="79">
        <v>-44473324</v>
      </c>
      <c r="N13" s="29">
        <f t="shared" si="4"/>
        <v>9.0399941786273033</v>
      </c>
      <c r="O13" s="28">
        <f t="shared" si="5"/>
        <v>-10.1712298365645</v>
      </c>
      <c r="Q13" s="30"/>
    </row>
    <row r="14" spans="1:17" x14ac:dyDescent="0.2">
      <c r="A14" s="1" t="s">
        <v>16</v>
      </c>
      <c r="B14" s="26" t="s">
        <v>24</v>
      </c>
      <c r="C14" s="57">
        <v>627000000</v>
      </c>
      <c r="D14" s="58">
        <v>636000000</v>
      </c>
      <c r="E14" s="59">
        <f t="shared" si="0"/>
        <v>9000000</v>
      </c>
      <c r="F14" s="57">
        <v>656469000</v>
      </c>
      <c r="G14" s="58">
        <v>665256000</v>
      </c>
      <c r="H14" s="59">
        <f t="shared" si="1"/>
        <v>8787000</v>
      </c>
      <c r="I14" s="59">
        <v>695192520</v>
      </c>
      <c r="J14" s="27">
        <f t="shared" si="2"/>
        <v>1.4354066985645932</v>
      </c>
      <c r="K14" s="28">
        <f t="shared" si="3"/>
        <v>1.3385247437426595</v>
      </c>
      <c r="L14" s="78">
        <v>-106957591</v>
      </c>
      <c r="M14" s="79">
        <v>-44473324</v>
      </c>
      <c r="N14" s="29">
        <f t="shared" si="4"/>
        <v>-8.4145500247850578</v>
      </c>
      <c r="O14" s="28">
        <f t="shared" si="5"/>
        <v>-19.757911506682074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-106957591</v>
      </c>
      <c r="M15" s="79">
        <v>-44473324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3066820000</v>
      </c>
      <c r="D16" s="58">
        <v>3145118900</v>
      </c>
      <c r="E16" s="59">
        <f t="shared" si="0"/>
        <v>78298900</v>
      </c>
      <c r="F16" s="57">
        <v>3526843000</v>
      </c>
      <c r="G16" s="58">
        <v>3638902567</v>
      </c>
      <c r="H16" s="59">
        <f t="shared" si="1"/>
        <v>112059567</v>
      </c>
      <c r="I16" s="59">
        <v>4210210270</v>
      </c>
      <c r="J16" s="27">
        <f t="shared" si="2"/>
        <v>2.553097345132743</v>
      </c>
      <c r="K16" s="28">
        <f t="shared" si="3"/>
        <v>3.1773335813360557</v>
      </c>
      <c r="L16" s="78">
        <v>-106957591</v>
      </c>
      <c r="M16" s="79">
        <v>-44473324</v>
      </c>
      <c r="N16" s="29">
        <f t="shared" si="4"/>
        <v>-73.20555677062697</v>
      </c>
      <c r="O16" s="28">
        <f t="shared" si="5"/>
        <v>-251.97029797008202</v>
      </c>
      <c r="Q16" s="30"/>
    </row>
    <row r="17" spans="1:17" x14ac:dyDescent="0.2">
      <c r="A17" s="1" t="s">
        <v>16</v>
      </c>
      <c r="B17" s="26" t="s">
        <v>26</v>
      </c>
      <c r="C17" s="57">
        <v>2936722692</v>
      </c>
      <c r="D17" s="58">
        <v>2752135161</v>
      </c>
      <c r="E17" s="59">
        <f t="shared" si="0"/>
        <v>-184587531</v>
      </c>
      <c r="F17" s="57">
        <v>3072631806</v>
      </c>
      <c r="G17" s="58">
        <v>2902788431</v>
      </c>
      <c r="H17" s="59">
        <f t="shared" si="1"/>
        <v>-169843375</v>
      </c>
      <c r="I17" s="59">
        <v>3060977139</v>
      </c>
      <c r="J17" s="39">
        <f t="shared" si="2"/>
        <v>-6.2854940816454858</v>
      </c>
      <c r="K17" s="28">
        <f t="shared" si="3"/>
        <v>-5.5276188532691384</v>
      </c>
      <c r="L17" s="82">
        <v>-106957591</v>
      </c>
      <c r="M17" s="79">
        <v>-44473324</v>
      </c>
      <c r="N17" s="29">
        <f t="shared" si="4"/>
        <v>172.58011261678473</v>
      </c>
      <c r="O17" s="28">
        <f t="shared" si="5"/>
        <v>381.89943931332857</v>
      </c>
      <c r="Q17" s="30"/>
    </row>
    <row r="18" spans="1:17" ht="16.5" x14ac:dyDescent="0.3">
      <c r="A18" s="1" t="s">
        <v>16</v>
      </c>
      <c r="B18" s="31" t="s">
        <v>27</v>
      </c>
      <c r="C18" s="60">
        <v>8487228541</v>
      </c>
      <c r="D18" s="61">
        <v>8380270950</v>
      </c>
      <c r="E18" s="62">
        <f t="shared" si="0"/>
        <v>-106957591</v>
      </c>
      <c r="F18" s="60">
        <v>9183692959</v>
      </c>
      <c r="G18" s="61">
        <v>9139219635</v>
      </c>
      <c r="H18" s="62">
        <f t="shared" si="1"/>
        <v>-44473324</v>
      </c>
      <c r="I18" s="62">
        <v>9986715470</v>
      </c>
      <c r="J18" s="40">
        <f t="shared" si="2"/>
        <v>-1.2602181086948534</v>
      </c>
      <c r="K18" s="33">
        <f t="shared" si="3"/>
        <v>-0.48426405584930005</v>
      </c>
      <c r="L18" s="83">
        <v>-106957591</v>
      </c>
      <c r="M18" s="81">
        <v>-44473324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494357266</v>
      </c>
      <c r="D19" s="67">
        <v>583632276</v>
      </c>
      <c r="E19" s="68">
        <f t="shared" si="0"/>
        <v>89275010</v>
      </c>
      <c r="F19" s="69">
        <v>854765896</v>
      </c>
      <c r="G19" s="70">
        <v>817039852</v>
      </c>
      <c r="H19" s="71">
        <f t="shared" si="1"/>
        <v>-37726044</v>
      </c>
      <c r="I19" s="71">
        <v>1183496487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150000000</v>
      </c>
      <c r="D22" s="58">
        <v>234315856</v>
      </c>
      <c r="E22" s="59">
        <f t="shared" si="0"/>
        <v>84315856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56.210570666666669</v>
      </c>
      <c r="K22" s="28">
        <f t="shared" si="3"/>
        <v>0</v>
      </c>
      <c r="L22" s="78">
        <v>242587548</v>
      </c>
      <c r="M22" s="79">
        <v>62000378</v>
      </c>
      <c r="N22" s="29">
        <f t="shared" si="4"/>
        <v>34.756877133693607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110000000</v>
      </c>
      <c r="D23" s="58">
        <v>132691144</v>
      </c>
      <c r="E23" s="59">
        <f t="shared" si="0"/>
        <v>22691144</v>
      </c>
      <c r="F23" s="57">
        <v>120000000</v>
      </c>
      <c r="G23" s="58">
        <v>120000000</v>
      </c>
      <c r="H23" s="59">
        <f t="shared" si="1"/>
        <v>0</v>
      </c>
      <c r="I23" s="59">
        <v>120000000</v>
      </c>
      <c r="J23" s="27">
        <f t="shared" si="2"/>
        <v>20.628312727272728</v>
      </c>
      <c r="K23" s="28">
        <f t="shared" si="3"/>
        <v>0</v>
      </c>
      <c r="L23" s="78">
        <v>242587548</v>
      </c>
      <c r="M23" s="79">
        <v>62000378</v>
      </c>
      <c r="N23" s="29">
        <f t="shared" si="4"/>
        <v>9.3537958510549757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321394343</v>
      </c>
      <c r="D24" s="58">
        <v>456974891</v>
      </c>
      <c r="E24" s="59">
        <f t="shared" si="0"/>
        <v>135580548</v>
      </c>
      <c r="F24" s="57">
        <v>327974560</v>
      </c>
      <c r="G24" s="58">
        <v>389974938</v>
      </c>
      <c r="H24" s="59">
        <f t="shared" si="1"/>
        <v>62000378</v>
      </c>
      <c r="I24" s="59">
        <v>473992601</v>
      </c>
      <c r="J24" s="27">
        <f t="shared" si="2"/>
        <v>42.185107159773501</v>
      </c>
      <c r="K24" s="28">
        <f t="shared" si="3"/>
        <v>18.904020482564256</v>
      </c>
      <c r="L24" s="78">
        <v>242587548</v>
      </c>
      <c r="M24" s="79">
        <v>62000378</v>
      </c>
      <c r="N24" s="29">
        <f t="shared" si="4"/>
        <v>55.889327015251425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242587548</v>
      </c>
      <c r="M25" s="79">
        <v>62000378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581394343</v>
      </c>
      <c r="D26" s="61">
        <v>823981891</v>
      </c>
      <c r="E26" s="62">
        <f t="shared" si="0"/>
        <v>242587548</v>
      </c>
      <c r="F26" s="60">
        <v>447974560</v>
      </c>
      <c r="G26" s="61">
        <v>509974938</v>
      </c>
      <c r="H26" s="62">
        <f t="shared" si="1"/>
        <v>62000378</v>
      </c>
      <c r="I26" s="62">
        <v>593992601</v>
      </c>
      <c r="J26" s="40">
        <f t="shared" si="2"/>
        <v>41.725130442144668</v>
      </c>
      <c r="K26" s="33">
        <f t="shared" si="3"/>
        <v>13.840156012430707</v>
      </c>
      <c r="L26" s="83">
        <v>242587548</v>
      </c>
      <c r="M26" s="81">
        <v>62000378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138663235</v>
      </c>
      <c r="D28" s="58">
        <v>96305559</v>
      </c>
      <c r="E28" s="59">
        <f t="shared" si="0"/>
        <v>-42357676</v>
      </c>
      <c r="F28" s="57">
        <v>113099423</v>
      </c>
      <c r="G28" s="58">
        <v>78360896</v>
      </c>
      <c r="H28" s="59">
        <f t="shared" si="1"/>
        <v>-34738527</v>
      </c>
      <c r="I28" s="59">
        <v>109956850</v>
      </c>
      <c r="J28" s="27">
        <f t="shared" si="2"/>
        <v>-30.547156930241819</v>
      </c>
      <c r="K28" s="28">
        <f t="shared" si="3"/>
        <v>-30.715034682360848</v>
      </c>
      <c r="L28" s="78">
        <v>242587548</v>
      </c>
      <c r="M28" s="79">
        <v>62000378</v>
      </c>
      <c r="N28" s="29">
        <f t="shared" si="4"/>
        <v>-17.460779149307367</v>
      </c>
      <c r="O28" s="28">
        <f t="shared" si="5"/>
        <v>-56.029540658606955</v>
      </c>
      <c r="Q28" s="30"/>
    </row>
    <row r="29" spans="1:17" x14ac:dyDescent="0.2">
      <c r="A29" s="4" t="s">
        <v>16</v>
      </c>
      <c r="B29" s="26" t="s">
        <v>36</v>
      </c>
      <c r="C29" s="57">
        <v>128967852</v>
      </c>
      <c r="D29" s="58">
        <v>225417552</v>
      </c>
      <c r="E29" s="59">
        <f t="shared" si="0"/>
        <v>96449700</v>
      </c>
      <c r="F29" s="57">
        <v>29632524</v>
      </c>
      <c r="G29" s="58">
        <v>23576718</v>
      </c>
      <c r="H29" s="59">
        <f t="shared" si="1"/>
        <v>-6055806</v>
      </c>
      <c r="I29" s="59">
        <v>27697412</v>
      </c>
      <c r="J29" s="27">
        <f t="shared" si="2"/>
        <v>74.785846630988317</v>
      </c>
      <c r="K29" s="28">
        <f t="shared" si="3"/>
        <v>-20.436348925255238</v>
      </c>
      <c r="L29" s="78">
        <v>242587548</v>
      </c>
      <c r="M29" s="79">
        <v>62000378</v>
      </c>
      <c r="N29" s="29">
        <f t="shared" si="4"/>
        <v>39.758718365874245</v>
      </c>
      <c r="O29" s="28">
        <f t="shared" si="5"/>
        <v>-9.7673694828118638</v>
      </c>
      <c r="Q29" s="30"/>
    </row>
    <row r="30" spans="1:17" x14ac:dyDescent="0.2">
      <c r="A30" s="4" t="s">
        <v>16</v>
      </c>
      <c r="B30" s="26" t="s">
        <v>37</v>
      </c>
      <c r="C30" s="57">
        <v>6277496</v>
      </c>
      <c r="D30" s="58">
        <v>127592971</v>
      </c>
      <c r="E30" s="59">
        <f t="shared" si="0"/>
        <v>121315475</v>
      </c>
      <c r="F30" s="57">
        <v>0</v>
      </c>
      <c r="G30" s="58">
        <v>978181</v>
      </c>
      <c r="H30" s="59">
        <f t="shared" si="1"/>
        <v>978181</v>
      </c>
      <c r="I30" s="59">
        <v>1066811</v>
      </c>
      <c r="J30" s="27">
        <f t="shared" si="2"/>
        <v>1932.5456360306721</v>
      </c>
      <c r="K30" s="28">
        <f t="shared" si="3"/>
        <v>0</v>
      </c>
      <c r="L30" s="78">
        <v>242587548</v>
      </c>
      <c r="M30" s="79">
        <v>62000378</v>
      </c>
      <c r="N30" s="29">
        <f t="shared" si="4"/>
        <v>50.008945636401748</v>
      </c>
      <c r="O30" s="28">
        <f t="shared" si="5"/>
        <v>1.5777016714317451</v>
      </c>
      <c r="Q30" s="30"/>
    </row>
    <row r="31" spans="1:17" x14ac:dyDescent="0.2">
      <c r="A31" s="4" t="s">
        <v>16</v>
      </c>
      <c r="B31" s="26" t="s">
        <v>38</v>
      </c>
      <c r="C31" s="57">
        <v>86091846</v>
      </c>
      <c r="D31" s="58">
        <v>115414463</v>
      </c>
      <c r="E31" s="59">
        <f t="shared" si="0"/>
        <v>29322617</v>
      </c>
      <c r="F31" s="57">
        <v>98492336</v>
      </c>
      <c r="G31" s="58">
        <v>157571920</v>
      </c>
      <c r="H31" s="59">
        <f t="shared" si="1"/>
        <v>59079584</v>
      </c>
      <c r="I31" s="59">
        <v>164350050</v>
      </c>
      <c r="J31" s="27">
        <f t="shared" si="2"/>
        <v>34.059691320824967</v>
      </c>
      <c r="K31" s="28">
        <f t="shared" si="3"/>
        <v>59.983940273281767</v>
      </c>
      <c r="L31" s="78">
        <v>242587548</v>
      </c>
      <c r="M31" s="79">
        <v>62000378</v>
      </c>
      <c r="N31" s="29">
        <f t="shared" si="4"/>
        <v>12.087436985842324</v>
      </c>
      <c r="O31" s="28">
        <f t="shared" si="5"/>
        <v>95.289070656956326</v>
      </c>
      <c r="Q31" s="30"/>
    </row>
    <row r="32" spans="1:17" x14ac:dyDescent="0.2">
      <c r="A32" s="4" t="s">
        <v>16</v>
      </c>
      <c r="B32" s="26" t="s">
        <v>39</v>
      </c>
      <c r="C32" s="57">
        <v>221393914</v>
      </c>
      <c r="D32" s="58">
        <v>259251346</v>
      </c>
      <c r="E32" s="59">
        <f t="shared" si="0"/>
        <v>37857432</v>
      </c>
      <c r="F32" s="57">
        <v>206750277</v>
      </c>
      <c r="G32" s="58">
        <v>249487223</v>
      </c>
      <c r="H32" s="59">
        <f t="shared" si="1"/>
        <v>42736946</v>
      </c>
      <c r="I32" s="59">
        <v>290921478</v>
      </c>
      <c r="J32" s="27">
        <f t="shared" si="2"/>
        <v>17.099581156508215</v>
      </c>
      <c r="K32" s="28">
        <f t="shared" si="3"/>
        <v>20.670804711908559</v>
      </c>
      <c r="L32" s="78">
        <v>242587548</v>
      </c>
      <c r="M32" s="79">
        <v>62000378</v>
      </c>
      <c r="N32" s="29">
        <f t="shared" si="4"/>
        <v>15.605678161189049</v>
      </c>
      <c r="O32" s="28">
        <f t="shared" si="5"/>
        <v>68.930137813030754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581394343</v>
      </c>
      <c r="D33" s="76">
        <v>823981891</v>
      </c>
      <c r="E33" s="77">
        <f t="shared" si="0"/>
        <v>242587548</v>
      </c>
      <c r="F33" s="75">
        <v>447974560</v>
      </c>
      <c r="G33" s="76">
        <v>509974938</v>
      </c>
      <c r="H33" s="77">
        <f t="shared" si="1"/>
        <v>62000378</v>
      </c>
      <c r="I33" s="77">
        <v>593992601</v>
      </c>
      <c r="J33" s="53">
        <f t="shared" si="2"/>
        <v>41.725130442144668</v>
      </c>
      <c r="K33" s="54">
        <f t="shared" si="3"/>
        <v>13.840156012430707</v>
      </c>
      <c r="L33" s="90">
        <v>242587548</v>
      </c>
      <c r="M33" s="91">
        <v>62000378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129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26067505</v>
      </c>
      <c r="D8" s="58">
        <v>31877217</v>
      </c>
      <c r="E8" s="59">
        <f>$D8       -$C8</f>
        <v>5809712</v>
      </c>
      <c r="F8" s="57">
        <v>27292678</v>
      </c>
      <c r="G8" s="58">
        <v>33343568</v>
      </c>
      <c r="H8" s="59">
        <f>$G8       -$F8</f>
        <v>6050890</v>
      </c>
      <c r="I8" s="59">
        <v>34877372</v>
      </c>
      <c r="J8" s="27">
        <f>IF(($C8       =0),0,(($E8       /$C8       )*100))</f>
        <v>22.287180917391211</v>
      </c>
      <c r="K8" s="28">
        <f>IF(($F8       =0),0,(($H8       /$F8       )*100))</f>
        <v>22.170378443625065</v>
      </c>
      <c r="L8" s="78">
        <v>17906208</v>
      </c>
      <c r="M8" s="79">
        <v>17613139</v>
      </c>
      <c r="N8" s="29">
        <f>IF(($L8       =0),0,(($E8       /$L8       )*100))</f>
        <v>32.445239103667291</v>
      </c>
      <c r="O8" s="28">
        <f>IF(($M8       =0),0,(($H8       /$M8       )*100))</f>
        <v>34.354410079884111</v>
      </c>
      <c r="Q8" s="30"/>
    </row>
    <row r="9" spans="1:17" x14ac:dyDescent="0.2">
      <c r="A9" s="1" t="s">
        <v>16</v>
      </c>
      <c r="B9" s="26" t="s">
        <v>19</v>
      </c>
      <c r="C9" s="57">
        <v>685459</v>
      </c>
      <c r="D9" s="58">
        <v>685460</v>
      </c>
      <c r="E9" s="59">
        <f>$D9       -$C9</f>
        <v>1</v>
      </c>
      <c r="F9" s="57">
        <v>717676</v>
      </c>
      <c r="G9" s="58">
        <v>716991</v>
      </c>
      <c r="H9" s="59">
        <f>$G9       -$F9</f>
        <v>-685</v>
      </c>
      <c r="I9" s="59">
        <v>749973</v>
      </c>
      <c r="J9" s="27">
        <f>IF(($C9       =0),0,(($E9       /$C9       )*100))</f>
        <v>1.4588764608824159E-4</v>
      </c>
      <c r="K9" s="28">
        <f>IF(($F9       =0),0,(($H9       /$F9       )*100))</f>
        <v>-9.5446970499222489E-2</v>
      </c>
      <c r="L9" s="78">
        <v>17906208</v>
      </c>
      <c r="M9" s="79">
        <v>17613139</v>
      </c>
      <c r="N9" s="29">
        <f>IF(($L9       =0),0,(($E9       /$L9       )*100))</f>
        <v>5.5846553329437483E-6</v>
      </c>
      <c r="O9" s="28">
        <f>IF(($M9       =0),0,(($H9       /$M9       )*100))</f>
        <v>-3.8891420774002862E-3</v>
      </c>
      <c r="Q9" s="30"/>
    </row>
    <row r="10" spans="1:17" x14ac:dyDescent="0.2">
      <c r="A10" s="1" t="s">
        <v>16</v>
      </c>
      <c r="B10" s="26" t="s">
        <v>20</v>
      </c>
      <c r="C10" s="57">
        <v>106740907</v>
      </c>
      <c r="D10" s="58">
        <v>118837402</v>
      </c>
      <c r="E10" s="59">
        <f t="shared" ref="E10:E33" si="0">$D10      -$C10</f>
        <v>12096495</v>
      </c>
      <c r="F10" s="57">
        <v>106439036</v>
      </c>
      <c r="G10" s="58">
        <v>118001970</v>
      </c>
      <c r="H10" s="59">
        <f t="shared" ref="H10:H33" si="1">$G10      -$F10</f>
        <v>11562934</v>
      </c>
      <c r="I10" s="59">
        <v>117896928</v>
      </c>
      <c r="J10" s="27">
        <f t="shared" ref="J10:J33" si="2">IF(($C10      =0),0,(($E10      /$C10      )*100))</f>
        <v>11.33257655380425</v>
      </c>
      <c r="K10" s="28">
        <f t="shared" ref="K10:K33" si="3">IF(($F10      =0),0,(($H10      /$F10      )*100))</f>
        <v>10.863433599680478</v>
      </c>
      <c r="L10" s="78">
        <v>17906208</v>
      </c>
      <c r="M10" s="79">
        <v>17613139</v>
      </c>
      <c r="N10" s="29">
        <f t="shared" ref="N10:N33" si="4">IF(($L10      =0),0,(($E10      /$L10      )*100))</f>
        <v>67.554755311677383</v>
      </c>
      <c r="O10" s="28">
        <f t="shared" ref="O10:O33" si="5">IF(($M10      =0),0,(($H10      /$M10      )*100))</f>
        <v>65.649479062193279</v>
      </c>
      <c r="Q10" s="30"/>
    </row>
    <row r="11" spans="1:17" ht="16.5" x14ac:dyDescent="0.3">
      <c r="A11" s="4" t="s">
        <v>16</v>
      </c>
      <c r="B11" s="31" t="s">
        <v>21</v>
      </c>
      <c r="C11" s="60">
        <v>133493871</v>
      </c>
      <c r="D11" s="61">
        <v>151400079</v>
      </c>
      <c r="E11" s="62">
        <f t="shared" si="0"/>
        <v>17906208</v>
      </c>
      <c r="F11" s="60">
        <v>134449390</v>
      </c>
      <c r="G11" s="61">
        <v>152062529</v>
      </c>
      <c r="H11" s="62">
        <f t="shared" si="1"/>
        <v>17613139</v>
      </c>
      <c r="I11" s="62">
        <v>153524273</v>
      </c>
      <c r="J11" s="32">
        <f t="shared" si="2"/>
        <v>13.413505703194421</v>
      </c>
      <c r="K11" s="33">
        <f t="shared" si="3"/>
        <v>13.100200008345148</v>
      </c>
      <c r="L11" s="80">
        <v>17906208</v>
      </c>
      <c r="M11" s="81">
        <v>17613139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52125288</v>
      </c>
      <c r="D13" s="58">
        <v>59634882</v>
      </c>
      <c r="E13" s="59">
        <f t="shared" si="0"/>
        <v>7509594</v>
      </c>
      <c r="F13" s="57">
        <v>54575173</v>
      </c>
      <c r="G13" s="58">
        <v>62483771</v>
      </c>
      <c r="H13" s="59">
        <f t="shared" si="1"/>
        <v>7908598</v>
      </c>
      <c r="I13" s="59">
        <v>65272810</v>
      </c>
      <c r="J13" s="27">
        <f t="shared" si="2"/>
        <v>14.406815363782737</v>
      </c>
      <c r="K13" s="28">
        <f t="shared" si="3"/>
        <v>14.491200971547997</v>
      </c>
      <c r="L13" s="78">
        <v>9630868</v>
      </c>
      <c r="M13" s="79">
        <v>2374062</v>
      </c>
      <c r="N13" s="29">
        <f t="shared" si="4"/>
        <v>77.974217900193423</v>
      </c>
      <c r="O13" s="28">
        <f t="shared" si="5"/>
        <v>333.12516690802516</v>
      </c>
      <c r="Q13" s="30"/>
    </row>
    <row r="14" spans="1:17" x14ac:dyDescent="0.2">
      <c r="A14" s="1" t="s">
        <v>16</v>
      </c>
      <c r="B14" s="26" t="s">
        <v>24</v>
      </c>
      <c r="C14" s="57">
        <v>11539000</v>
      </c>
      <c r="D14" s="58">
        <v>4700000</v>
      </c>
      <c r="E14" s="59">
        <f t="shared" si="0"/>
        <v>-6839000</v>
      </c>
      <c r="F14" s="57">
        <v>12081333</v>
      </c>
      <c r="G14" s="58">
        <v>4916200</v>
      </c>
      <c r="H14" s="59">
        <f t="shared" si="1"/>
        <v>-7165133</v>
      </c>
      <c r="I14" s="59">
        <v>5137429</v>
      </c>
      <c r="J14" s="27">
        <f t="shared" si="2"/>
        <v>-59.26856746685155</v>
      </c>
      <c r="K14" s="28">
        <f t="shared" si="3"/>
        <v>-59.307470458764776</v>
      </c>
      <c r="L14" s="78">
        <v>9630868</v>
      </c>
      <c r="M14" s="79">
        <v>2374062</v>
      </c>
      <c r="N14" s="29">
        <f t="shared" si="4"/>
        <v>-71.011252568304329</v>
      </c>
      <c r="O14" s="28">
        <f t="shared" si="5"/>
        <v>-301.80900920026522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9630868</v>
      </c>
      <c r="M15" s="79">
        <v>2374062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9630868</v>
      </c>
      <c r="M16" s="79">
        <v>2374062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84685947</v>
      </c>
      <c r="D17" s="58">
        <v>93646221</v>
      </c>
      <c r="E17" s="59">
        <f t="shared" si="0"/>
        <v>8960274</v>
      </c>
      <c r="F17" s="57">
        <v>88732082</v>
      </c>
      <c r="G17" s="58">
        <v>90362679</v>
      </c>
      <c r="H17" s="59">
        <f t="shared" si="1"/>
        <v>1630597</v>
      </c>
      <c r="I17" s="59">
        <v>93664056</v>
      </c>
      <c r="J17" s="39">
        <f t="shared" si="2"/>
        <v>10.580591370136062</v>
      </c>
      <c r="K17" s="28">
        <f t="shared" si="3"/>
        <v>1.8376634056665095</v>
      </c>
      <c r="L17" s="82">
        <v>9630868</v>
      </c>
      <c r="M17" s="79">
        <v>2374062</v>
      </c>
      <c r="N17" s="29">
        <f t="shared" si="4"/>
        <v>93.037034668110905</v>
      </c>
      <c r="O17" s="28">
        <f t="shared" si="5"/>
        <v>68.683842292240044</v>
      </c>
      <c r="Q17" s="30"/>
    </row>
    <row r="18" spans="1:17" ht="16.5" x14ac:dyDescent="0.3">
      <c r="A18" s="1" t="s">
        <v>16</v>
      </c>
      <c r="B18" s="31" t="s">
        <v>27</v>
      </c>
      <c r="C18" s="60">
        <v>148350235</v>
      </c>
      <c r="D18" s="61">
        <v>157981103</v>
      </c>
      <c r="E18" s="62">
        <f t="shared" si="0"/>
        <v>9630868</v>
      </c>
      <c r="F18" s="60">
        <v>155388588</v>
      </c>
      <c r="G18" s="61">
        <v>157762650</v>
      </c>
      <c r="H18" s="62">
        <f t="shared" si="1"/>
        <v>2374062</v>
      </c>
      <c r="I18" s="62">
        <v>164074295</v>
      </c>
      <c r="J18" s="40">
        <f t="shared" si="2"/>
        <v>6.4919802789661905</v>
      </c>
      <c r="K18" s="33">
        <f t="shared" si="3"/>
        <v>1.5278226223408375</v>
      </c>
      <c r="L18" s="83">
        <v>9630868</v>
      </c>
      <c r="M18" s="81">
        <v>2374062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-14856364</v>
      </c>
      <c r="D19" s="67">
        <v>-6581024</v>
      </c>
      <c r="E19" s="68">
        <f t="shared" si="0"/>
        <v>8275340</v>
      </c>
      <c r="F19" s="69">
        <v>-20939198</v>
      </c>
      <c r="G19" s="70">
        <v>-5700121</v>
      </c>
      <c r="H19" s="71">
        <f t="shared" si="1"/>
        <v>15239077</v>
      </c>
      <c r="I19" s="71">
        <v>-10550022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1318000</v>
      </c>
      <c r="M22" s="79">
        <v>-1070999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1500000</v>
      </c>
      <c r="D23" s="58">
        <v>3700000</v>
      </c>
      <c r="E23" s="59">
        <f t="shared" si="0"/>
        <v>2200000</v>
      </c>
      <c r="F23" s="57">
        <v>1200000</v>
      </c>
      <c r="G23" s="58">
        <v>1000000</v>
      </c>
      <c r="H23" s="59">
        <f t="shared" si="1"/>
        <v>-200000</v>
      </c>
      <c r="I23" s="59">
        <v>1000000</v>
      </c>
      <c r="J23" s="27">
        <f t="shared" si="2"/>
        <v>146.66666666666666</v>
      </c>
      <c r="K23" s="28">
        <f t="shared" si="3"/>
        <v>-16.666666666666664</v>
      </c>
      <c r="L23" s="78">
        <v>1318000</v>
      </c>
      <c r="M23" s="79">
        <v>-1070999</v>
      </c>
      <c r="N23" s="29">
        <f t="shared" si="4"/>
        <v>166.9195751138088</v>
      </c>
      <c r="O23" s="28">
        <f t="shared" si="5"/>
        <v>18.674153757379791</v>
      </c>
      <c r="Q23" s="30"/>
    </row>
    <row r="24" spans="1:17" x14ac:dyDescent="0.2">
      <c r="A24" s="4" t="s">
        <v>16</v>
      </c>
      <c r="B24" s="26" t="s">
        <v>32</v>
      </c>
      <c r="C24" s="57">
        <v>19041000</v>
      </c>
      <c r="D24" s="58">
        <v>18159000</v>
      </c>
      <c r="E24" s="59">
        <f t="shared" si="0"/>
        <v>-882000</v>
      </c>
      <c r="F24" s="57">
        <v>19718000</v>
      </c>
      <c r="G24" s="58">
        <v>18847001</v>
      </c>
      <c r="H24" s="59">
        <f t="shared" si="1"/>
        <v>-870999</v>
      </c>
      <c r="I24" s="59">
        <v>20128001</v>
      </c>
      <c r="J24" s="27">
        <f t="shared" si="2"/>
        <v>-4.6321096581061916</v>
      </c>
      <c r="K24" s="28">
        <f t="shared" si="3"/>
        <v>-4.4172786286641648</v>
      </c>
      <c r="L24" s="78">
        <v>1318000</v>
      </c>
      <c r="M24" s="79">
        <v>-1070999</v>
      </c>
      <c r="N24" s="29">
        <f t="shared" si="4"/>
        <v>-66.919575113808804</v>
      </c>
      <c r="O24" s="28">
        <f t="shared" si="5"/>
        <v>81.325846242620202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1318000</v>
      </c>
      <c r="M25" s="79">
        <v>-1070999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20541000</v>
      </c>
      <c r="D26" s="61">
        <v>21859000</v>
      </c>
      <c r="E26" s="62">
        <f t="shared" si="0"/>
        <v>1318000</v>
      </c>
      <c r="F26" s="60">
        <v>20918000</v>
      </c>
      <c r="G26" s="61">
        <v>19847001</v>
      </c>
      <c r="H26" s="62">
        <f t="shared" si="1"/>
        <v>-1070999</v>
      </c>
      <c r="I26" s="62">
        <v>21128001</v>
      </c>
      <c r="J26" s="40">
        <f t="shared" si="2"/>
        <v>6.4164354218392479</v>
      </c>
      <c r="K26" s="33">
        <f t="shared" si="3"/>
        <v>-5.119987570513433</v>
      </c>
      <c r="L26" s="83">
        <v>1318000</v>
      </c>
      <c r="M26" s="81">
        <v>-1070999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1318000</v>
      </c>
      <c r="M28" s="79">
        <v>-1070999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5150272</v>
      </c>
      <c r="H29" s="59">
        <f t="shared" si="1"/>
        <v>5150272</v>
      </c>
      <c r="I29" s="59">
        <v>0</v>
      </c>
      <c r="J29" s="27">
        <f t="shared" si="2"/>
        <v>0</v>
      </c>
      <c r="K29" s="28">
        <f t="shared" si="3"/>
        <v>0</v>
      </c>
      <c r="L29" s="78">
        <v>1318000</v>
      </c>
      <c r="M29" s="79">
        <v>-1070999</v>
      </c>
      <c r="N29" s="29">
        <f t="shared" si="4"/>
        <v>0</v>
      </c>
      <c r="O29" s="28">
        <f t="shared" si="5"/>
        <v>-480.88485610163968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1318000</v>
      </c>
      <c r="M30" s="79">
        <v>-1070999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2150468</v>
      </c>
      <c r="D31" s="58">
        <v>1931795</v>
      </c>
      <c r="E31" s="59">
        <f t="shared" si="0"/>
        <v>-218673</v>
      </c>
      <c r="F31" s="57">
        <v>0</v>
      </c>
      <c r="G31" s="58">
        <v>0</v>
      </c>
      <c r="H31" s="59">
        <f t="shared" si="1"/>
        <v>0</v>
      </c>
      <c r="I31" s="59">
        <v>5129660</v>
      </c>
      <c r="J31" s="27">
        <f t="shared" si="2"/>
        <v>-10.168623760037351</v>
      </c>
      <c r="K31" s="28">
        <f t="shared" si="3"/>
        <v>0</v>
      </c>
      <c r="L31" s="78">
        <v>1318000</v>
      </c>
      <c r="M31" s="79">
        <v>-1070999</v>
      </c>
      <c r="N31" s="29">
        <f t="shared" si="4"/>
        <v>-16.591274658573596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18390532</v>
      </c>
      <c r="D32" s="58">
        <v>19927205</v>
      </c>
      <c r="E32" s="59">
        <f t="shared" si="0"/>
        <v>1536673</v>
      </c>
      <c r="F32" s="57">
        <v>20918000</v>
      </c>
      <c r="G32" s="58">
        <v>14696729</v>
      </c>
      <c r="H32" s="59">
        <f t="shared" si="1"/>
        <v>-6221271</v>
      </c>
      <c r="I32" s="59">
        <v>15998341</v>
      </c>
      <c r="J32" s="27">
        <f t="shared" si="2"/>
        <v>8.3557832910978327</v>
      </c>
      <c r="K32" s="28">
        <f t="shared" si="3"/>
        <v>-29.741232431398796</v>
      </c>
      <c r="L32" s="78">
        <v>1318000</v>
      </c>
      <c r="M32" s="79">
        <v>-1070999</v>
      </c>
      <c r="N32" s="29">
        <f t="shared" si="4"/>
        <v>116.5912746585736</v>
      </c>
      <c r="O32" s="28">
        <f t="shared" si="5"/>
        <v>580.88485610163968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20541000</v>
      </c>
      <c r="D33" s="76">
        <v>21859000</v>
      </c>
      <c r="E33" s="77">
        <f t="shared" si="0"/>
        <v>1318000</v>
      </c>
      <c r="F33" s="75">
        <v>20918000</v>
      </c>
      <c r="G33" s="76">
        <v>19847001</v>
      </c>
      <c r="H33" s="77">
        <f t="shared" si="1"/>
        <v>-1070999</v>
      </c>
      <c r="I33" s="77">
        <v>21128001</v>
      </c>
      <c r="J33" s="53">
        <f t="shared" si="2"/>
        <v>6.4164354218392479</v>
      </c>
      <c r="K33" s="54">
        <f t="shared" si="3"/>
        <v>-5.119987570513433</v>
      </c>
      <c r="L33" s="90">
        <v>1318000</v>
      </c>
      <c r="M33" s="91">
        <v>-1070999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29839716</v>
      </c>
      <c r="D8" s="58">
        <v>28888812</v>
      </c>
      <c r="E8" s="59">
        <f>$D8       -$C8</f>
        <v>-950904</v>
      </c>
      <c r="F8" s="57">
        <v>31242180</v>
      </c>
      <c r="G8" s="58">
        <v>30217698</v>
      </c>
      <c r="H8" s="59">
        <f>$G8       -$F8</f>
        <v>-1024482</v>
      </c>
      <c r="I8" s="59">
        <v>31607712</v>
      </c>
      <c r="J8" s="27">
        <f>IF(($C8       =0),0,(($E8       /$C8       )*100))</f>
        <v>-3.1867059324559257</v>
      </c>
      <c r="K8" s="28">
        <f>IF(($F8       =0),0,(($H8       /$F8       )*100))</f>
        <v>-3.2791629777435509</v>
      </c>
      <c r="L8" s="78">
        <v>-889512</v>
      </c>
      <c r="M8" s="79">
        <v>3492315</v>
      </c>
      <c r="N8" s="29">
        <f>IF(($L8       =0),0,(($E8       /$L8       )*100))</f>
        <v>106.90176186493268</v>
      </c>
      <c r="O8" s="28">
        <f>IF(($M8       =0),0,(($H8       /$M8       )*100))</f>
        <v>-29.335326280704919</v>
      </c>
      <c r="Q8" s="30"/>
    </row>
    <row r="9" spans="1:17" x14ac:dyDescent="0.2">
      <c r="A9" s="1" t="s">
        <v>16</v>
      </c>
      <c r="B9" s="26" t="s">
        <v>19</v>
      </c>
      <c r="C9" s="57">
        <v>1201176</v>
      </c>
      <c r="D9" s="58">
        <v>1078596</v>
      </c>
      <c r="E9" s="59">
        <f>$D9       -$C9</f>
        <v>-122580</v>
      </c>
      <c r="F9" s="57">
        <v>1257624</v>
      </c>
      <c r="G9" s="58">
        <v>1128211</v>
      </c>
      <c r="H9" s="59">
        <f>$G9       -$F9</f>
        <v>-129413</v>
      </c>
      <c r="I9" s="59">
        <v>1180109</v>
      </c>
      <c r="J9" s="27">
        <f>IF(($C9       =0),0,(($E9       /$C9       )*100))</f>
        <v>-10.204999100881135</v>
      </c>
      <c r="K9" s="28">
        <f>IF(($F9       =0),0,(($H9       /$F9       )*100))</f>
        <v>-10.290277539232711</v>
      </c>
      <c r="L9" s="78">
        <v>-889512</v>
      </c>
      <c r="M9" s="79">
        <v>3492315</v>
      </c>
      <c r="N9" s="29">
        <f>IF(($L9       =0),0,(($E9       /$L9       )*100))</f>
        <v>13.780589806545612</v>
      </c>
      <c r="O9" s="28">
        <f>IF(($M9       =0),0,(($H9       /$M9       )*100))</f>
        <v>-3.7056508361931839</v>
      </c>
      <c r="Q9" s="30"/>
    </row>
    <row r="10" spans="1:17" x14ac:dyDescent="0.2">
      <c r="A10" s="1" t="s">
        <v>16</v>
      </c>
      <c r="B10" s="26" t="s">
        <v>20</v>
      </c>
      <c r="C10" s="57">
        <v>120612432</v>
      </c>
      <c r="D10" s="58">
        <v>120796404</v>
      </c>
      <c r="E10" s="59">
        <f t="shared" ref="E10:E33" si="0">$D10      -$C10</f>
        <v>183972</v>
      </c>
      <c r="F10" s="57">
        <v>121921956</v>
      </c>
      <c r="G10" s="58">
        <v>126568166</v>
      </c>
      <c r="H10" s="59">
        <f t="shared" ref="H10:H33" si="1">$G10      -$F10</f>
        <v>4646210</v>
      </c>
      <c r="I10" s="59">
        <v>128152565</v>
      </c>
      <c r="J10" s="27">
        <f t="shared" ref="J10:J33" si="2">IF(($C10      =0),0,(($E10      /$C10      )*100))</f>
        <v>0.15253154003229119</v>
      </c>
      <c r="K10" s="28">
        <f t="shared" ref="K10:K33" si="3">IF(($F10      =0),0,(($H10      /$F10      )*100))</f>
        <v>3.8108066442109898</v>
      </c>
      <c r="L10" s="78">
        <v>-889512</v>
      </c>
      <c r="M10" s="79">
        <v>3492315</v>
      </c>
      <c r="N10" s="29">
        <f t="shared" ref="N10:N33" si="4">IF(($L10      =0),0,(($E10      /$L10      )*100))</f>
        <v>-20.682351671478294</v>
      </c>
      <c r="O10" s="28">
        <f t="shared" ref="O10:O33" si="5">IF(($M10      =0),0,(($H10      /$M10      )*100))</f>
        <v>133.04097711689812</v>
      </c>
      <c r="Q10" s="30"/>
    </row>
    <row r="11" spans="1:17" ht="16.5" x14ac:dyDescent="0.3">
      <c r="A11" s="4" t="s">
        <v>16</v>
      </c>
      <c r="B11" s="31" t="s">
        <v>21</v>
      </c>
      <c r="C11" s="60">
        <v>151653324</v>
      </c>
      <c r="D11" s="61">
        <v>150763812</v>
      </c>
      <c r="E11" s="62">
        <f t="shared" si="0"/>
        <v>-889512</v>
      </c>
      <c r="F11" s="60">
        <v>154421760</v>
      </c>
      <c r="G11" s="61">
        <v>157914075</v>
      </c>
      <c r="H11" s="62">
        <f t="shared" si="1"/>
        <v>3492315</v>
      </c>
      <c r="I11" s="62">
        <v>160940386</v>
      </c>
      <c r="J11" s="32">
        <f t="shared" si="2"/>
        <v>-0.58654302888870402</v>
      </c>
      <c r="K11" s="33">
        <f t="shared" si="3"/>
        <v>2.261543321355747</v>
      </c>
      <c r="L11" s="80">
        <v>-889512</v>
      </c>
      <c r="M11" s="81">
        <v>3492315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71974680</v>
      </c>
      <c r="D13" s="58">
        <v>73130460</v>
      </c>
      <c r="E13" s="59">
        <f t="shared" si="0"/>
        <v>1155780</v>
      </c>
      <c r="F13" s="57">
        <v>74852112</v>
      </c>
      <c r="G13" s="58">
        <v>76058573</v>
      </c>
      <c r="H13" s="59">
        <f t="shared" si="1"/>
        <v>1206461</v>
      </c>
      <c r="I13" s="59">
        <v>79597497</v>
      </c>
      <c r="J13" s="27">
        <f t="shared" si="2"/>
        <v>1.6058147115068799</v>
      </c>
      <c r="K13" s="28">
        <f t="shared" si="3"/>
        <v>1.611792864308224</v>
      </c>
      <c r="L13" s="78">
        <v>4637662</v>
      </c>
      <c r="M13" s="79">
        <v>-164980</v>
      </c>
      <c r="N13" s="29">
        <f t="shared" si="4"/>
        <v>24.921609207398038</v>
      </c>
      <c r="O13" s="28">
        <f t="shared" si="5"/>
        <v>-731.27712449993942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6781596</v>
      </c>
      <c r="E14" s="59">
        <f t="shared" si="0"/>
        <v>6781596</v>
      </c>
      <c r="F14" s="57">
        <v>5491515</v>
      </c>
      <c r="G14" s="58">
        <v>7093550</v>
      </c>
      <c r="H14" s="59">
        <f t="shared" si="1"/>
        <v>1602035</v>
      </c>
      <c r="I14" s="59">
        <v>7419853</v>
      </c>
      <c r="J14" s="27">
        <f t="shared" si="2"/>
        <v>0</v>
      </c>
      <c r="K14" s="28">
        <f t="shared" si="3"/>
        <v>29.172914942415705</v>
      </c>
      <c r="L14" s="78">
        <v>4637662</v>
      </c>
      <c r="M14" s="79">
        <v>-164980</v>
      </c>
      <c r="N14" s="29">
        <f t="shared" si="4"/>
        <v>146.22876785759723</v>
      </c>
      <c r="O14" s="28">
        <f t="shared" si="5"/>
        <v>-971.04800581888708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4637662</v>
      </c>
      <c r="M15" s="79">
        <v>-164980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4637662</v>
      </c>
      <c r="M16" s="79">
        <v>-164980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96368542</v>
      </c>
      <c r="D17" s="58">
        <v>93068828</v>
      </c>
      <c r="E17" s="59">
        <f t="shared" si="0"/>
        <v>-3299714</v>
      </c>
      <c r="F17" s="57">
        <v>99528852</v>
      </c>
      <c r="G17" s="58">
        <v>96555376</v>
      </c>
      <c r="H17" s="59">
        <f t="shared" si="1"/>
        <v>-2973476</v>
      </c>
      <c r="I17" s="59">
        <v>96641227</v>
      </c>
      <c r="J17" s="39">
        <f t="shared" si="2"/>
        <v>-3.4240571990805879</v>
      </c>
      <c r="K17" s="28">
        <f t="shared" si="3"/>
        <v>-2.9875517905099516</v>
      </c>
      <c r="L17" s="82">
        <v>4637662</v>
      </c>
      <c r="M17" s="79">
        <v>-164980</v>
      </c>
      <c r="N17" s="29">
        <f t="shared" si="4"/>
        <v>-71.150377064995254</v>
      </c>
      <c r="O17" s="28">
        <f t="shared" si="5"/>
        <v>1802.3251303188265</v>
      </c>
      <c r="Q17" s="30"/>
    </row>
    <row r="18" spans="1:17" ht="16.5" x14ac:dyDescent="0.3">
      <c r="A18" s="1" t="s">
        <v>16</v>
      </c>
      <c r="B18" s="31" t="s">
        <v>27</v>
      </c>
      <c r="C18" s="60">
        <v>168343222</v>
      </c>
      <c r="D18" s="61">
        <v>172980884</v>
      </c>
      <c r="E18" s="62">
        <f t="shared" si="0"/>
        <v>4637662</v>
      </c>
      <c r="F18" s="60">
        <v>179872479</v>
      </c>
      <c r="G18" s="61">
        <v>179707499</v>
      </c>
      <c r="H18" s="62">
        <f t="shared" si="1"/>
        <v>-164980</v>
      </c>
      <c r="I18" s="62">
        <v>183658577</v>
      </c>
      <c r="J18" s="40">
        <f t="shared" si="2"/>
        <v>2.7548848981873473</v>
      </c>
      <c r="K18" s="33">
        <f t="shared" si="3"/>
        <v>-9.1720534968554035E-2</v>
      </c>
      <c r="L18" s="83">
        <v>4637662</v>
      </c>
      <c r="M18" s="81">
        <v>-164980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-16689898</v>
      </c>
      <c r="D19" s="67">
        <v>-22217072</v>
      </c>
      <c r="E19" s="68">
        <f t="shared" si="0"/>
        <v>-5527174</v>
      </c>
      <c r="F19" s="69">
        <v>-25450719</v>
      </c>
      <c r="G19" s="70">
        <v>-21793424</v>
      </c>
      <c r="H19" s="71">
        <f t="shared" si="1"/>
        <v>3657295</v>
      </c>
      <c r="I19" s="71">
        <v>-22718191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-3278148</v>
      </c>
      <c r="M22" s="79">
        <v>-7009563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4365584</v>
      </c>
      <c r="D23" s="58">
        <v>0</v>
      </c>
      <c r="E23" s="59">
        <f t="shared" si="0"/>
        <v>-4365584</v>
      </c>
      <c r="F23" s="57">
        <v>5700492</v>
      </c>
      <c r="G23" s="58">
        <v>0</v>
      </c>
      <c r="H23" s="59">
        <f t="shared" si="1"/>
        <v>-5700492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-3278148</v>
      </c>
      <c r="M23" s="79">
        <v>-7009563</v>
      </c>
      <c r="N23" s="29">
        <f t="shared" si="4"/>
        <v>133.17226677990132</v>
      </c>
      <c r="O23" s="28">
        <f t="shared" si="5"/>
        <v>81.324499116421379</v>
      </c>
      <c r="Q23" s="30"/>
    </row>
    <row r="24" spans="1:17" x14ac:dyDescent="0.2">
      <c r="A24" s="4" t="s">
        <v>16</v>
      </c>
      <c r="B24" s="26" t="s">
        <v>32</v>
      </c>
      <c r="C24" s="57">
        <v>21126240</v>
      </c>
      <c r="D24" s="58">
        <v>22213676</v>
      </c>
      <c r="E24" s="59">
        <f t="shared" si="0"/>
        <v>1087436</v>
      </c>
      <c r="F24" s="57">
        <v>22119168</v>
      </c>
      <c r="G24" s="58">
        <v>20810097</v>
      </c>
      <c r="H24" s="59">
        <f t="shared" si="1"/>
        <v>-1309071</v>
      </c>
      <c r="I24" s="59">
        <v>22474833</v>
      </c>
      <c r="J24" s="27">
        <f t="shared" si="2"/>
        <v>5.1473238967274817</v>
      </c>
      <c r="K24" s="28">
        <f t="shared" si="3"/>
        <v>-5.9182650993021078</v>
      </c>
      <c r="L24" s="78">
        <v>-3278148</v>
      </c>
      <c r="M24" s="79">
        <v>-7009563</v>
      </c>
      <c r="N24" s="29">
        <f t="shared" si="4"/>
        <v>-33.172266779901335</v>
      </c>
      <c r="O24" s="28">
        <f t="shared" si="5"/>
        <v>18.675500883578618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-3278148</v>
      </c>
      <c r="M25" s="79">
        <v>-7009563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25491824</v>
      </c>
      <c r="D26" s="61">
        <v>22213676</v>
      </c>
      <c r="E26" s="62">
        <f t="shared" si="0"/>
        <v>-3278148</v>
      </c>
      <c r="F26" s="60">
        <v>27819660</v>
      </c>
      <c r="G26" s="61">
        <v>20810097</v>
      </c>
      <c r="H26" s="62">
        <f t="shared" si="1"/>
        <v>-7009563</v>
      </c>
      <c r="I26" s="62">
        <v>22474833</v>
      </c>
      <c r="J26" s="40">
        <f t="shared" si="2"/>
        <v>-12.859605495471804</v>
      </c>
      <c r="K26" s="33">
        <f t="shared" si="3"/>
        <v>-25.196436620720743</v>
      </c>
      <c r="L26" s="83">
        <v>-3278148</v>
      </c>
      <c r="M26" s="81">
        <v>-7009563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-1401640</v>
      </c>
      <c r="M28" s="79">
        <v>-5024659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-1401640</v>
      </c>
      <c r="M29" s="79">
        <v>-5024659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-1401640</v>
      </c>
      <c r="M30" s="79">
        <v>-5024659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12434112</v>
      </c>
      <c r="D31" s="58">
        <v>19925304</v>
      </c>
      <c r="E31" s="59">
        <f t="shared" si="0"/>
        <v>7491192</v>
      </c>
      <c r="F31" s="57">
        <v>13567656</v>
      </c>
      <c r="G31" s="58">
        <v>20713056</v>
      </c>
      <c r="H31" s="59">
        <f t="shared" si="1"/>
        <v>7145400</v>
      </c>
      <c r="I31" s="59">
        <v>22217333</v>
      </c>
      <c r="J31" s="27">
        <f t="shared" si="2"/>
        <v>60.247100878615214</v>
      </c>
      <c r="K31" s="28">
        <f t="shared" si="3"/>
        <v>52.664955538377441</v>
      </c>
      <c r="L31" s="78">
        <v>-1401640</v>
      </c>
      <c r="M31" s="79">
        <v>-5024659</v>
      </c>
      <c r="N31" s="29">
        <f t="shared" si="4"/>
        <v>-534.45906224137434</v>
      </c>
      <c r="O31" s="28">
        <f t="shared" si="5"/>
        <v>-142.20666516872089</v>
      </c>
      <c r="Q31" s="30"/>
    </row>
    <row r="32" spans="1:17" x14ac:dyDescent="0.2">
      <c r="A32" s="4" t="s">
        <v>16</v>
      </c>
      <c r="B32" s="26" t="s">
        <v>39</v>
      </c>
      <c r="C32" s="57">
        <v>13057712</v>
      </c>
      <c r="D32" s="58">
        <v>4164880</v>
      </c>
      <c r="E32" s="59">
        <f t="shared" si="0"/>
        <v>-8892832</v>
      </c>
      <c r="F32" s="57">
        <v>14252004</v>
      </c>
      <c r="G32" s="58">
        <v>2081945</v>
      </c>
      <c r="H32" s="59">
        <f t="shared" si="1"/>
        <v>-12170059</v>
      </c>
      <c r="I32" s="59">
        <v>2332248</v>
      </c>
      <c r="J32" s="27">
        <f t="shared" si="2"/>
        <v>-68.104059884304391</v>
      </c>
      <c r="K32" s="28">
        <f t="shared" si="3"/>
        <v>-85.391914007321361</v>
      </c>
      <c r="L32" s="78">
        <v>-1401640</v>
      </c>
      <c r="M32" s="79">
        <v>-5024659</v>
      </c>
      <c r="N32" s="29">
        <f t="shared" si="4"/>
        <v>634.45906224137434</v>
      </c>
      <c r="O32" s="28">
        <f t="shared" si="5"/>
        <v>242.20666516872092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25491824</v>
      </c>
      <c r="D33" s="76">
        <v>24090184</v>
      </c>
      <c r="E33" s="77">
        <f t="shared" si="0"/>
        <v>-1401640</v>
      </c>
      <c r="F33" s="75">
        <v>27819660</v>
      </c>
      <c r="G33" s="76">
        <v>22795001</v>
      </c>
      <c r="H33" s="77">
        <f t="shared" si="1"/>
        <v>-5024659</v>
      </c>
      <c r="I33" s="77">
        <v>24549581</v>
      </c>
      <c r="J33" s="53">
        <f t="shared" si="2"/>
        <v>-5.4983903858743099</v>
      </c>
      <c r="K33" s="54">
        <f t="shared" si="3"/>
        <v>-18.061539932551295</v>
      </c>
      <c r="L33" s="90">
        <v>-1401640</v>
      </c>
      <c r="M33" s="91">
        <v>-5024659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13307866</v>
      </c>
      <c r="M8" s="79">
        <v>14821770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653933441</v>
      </c>
      <c r="D9" s="58">
        <v>619548563</v>
      </c>
      <c r="E9" s="59">
        <f>$D9       -$C9</f>
        <v>-34384878</v>
      </c>
      <c r="F9" s="57">
        <v>684668313</v>
      </c>
      <c r="G9" s="58">
        <v>651112221</v>
      </c>
      <c r="H9" s="59">
        <f>$G9       -$F9</f>
        <v>-33556092</v>
      </c>
      <c r="I9" s="59">
        <v>680412271</v>
      </c>
      <c r="J9" s="27">
        <f>IF(($C9       =0),0,(($E9       /$C9       )*100))</f>
        <v>-5.2581617400416754</v>
      </c>
      <c r="K9" s="28">
        <f>IF(($F9       =0),0,(($H9       /$F9       )*100))</f>
        <v>-4.9010727330096255</v>
      </c>
      <c r="L9" s="78">
        <v>13307866</v>
      </c>
      <c r="M9" s="79">
        <v>14821770</v>
      </c>
      <c r="N9" s="29">
        <f>IF(($L9       =0),0,(($E9       /$L9       )*100))</f>
        <v>-258.38010391748759</v>
      </c>
      <c r="O9" s="28">
        <f>IF(($M9       =0),0,(($H9       /$M9       )*100))</f>
        <v>-226.39733311203724</v>
      </c>
      <c r="Q9" s="30"/>
    </row>
    <row r="10" spans="1:17" x14ac:dyDescent="0.2">
      <c r="A10" s="1" t="s">
        <v>16</v>
      </c>
      <c r="B10" s="26" t="s">
        <v>20</v>
      </c>
      <c r="C10" s="57">
        <v>829404329</v>
      </c>
      <c r="D10" s="58">
        <v>877097073</v>
      </c>
      <c r="E10" s="59">
        <f t="shared" ref="E10:E33" si="0">$D10      -$C10</f>
        <v>47692744</v>
      </c>
      <c r="F10" s="57">
        <v>871803899</v>
      </c>
      <c r="G10" s="58">
        <v>920181761</v>
      </c>
      <c r="H10" s="59">
        <f t="shared" ref="H10:H33" si="1">$G10      -$F10</f>
        <v>48377862</v>
      </c>
      <c r="I10" s="59">
        <v>987751094</v>
      </c>
      <c r="J10" s="27">
        <f t="shared" ref="J10:J33" si="2">IF(($C10      =0),0,(($E10      /$C10      )*100))</f>
        <v>5.7502405440181876</v>
      </c>
      <c r="K10" s="28">
        <f t="shared" ref="K10:K33" si="3">IF(($F10      =0),0,(($H10      /$F10      )*100))</f>
        <v>5.549167886894252</v>
      </c>
      <c r="L10" s="78">
        <v>13307866</v>
      </c>
      <c r="M10" s="79">
        <v>14821770</v>
      </c>
      <c r="N10" s="29">
        <f t="shared" ref="N10:N33" si="4">IF(($L10      =0),0,(($E10      /$L10      )*100))</f>
        <v>358.38010391748759</v>
      </c>
      <c r="O10" s="28">
        <f t="shared" ref="O10:O33" si="5">IF(($M10      =0),0,(($H10      /$M10      )*100))</f>
        <v>326.39733311203724</v>
      </c>
      <c r="Q10" s="30"/>
    </row>
    <row r="11" spans="1:17" ht="16.5" x14ac:dyDescent="0.3">
      <c r="A11" s="4" t="s">
        <v>16</v>
      </c>
      <c r="B11" s="31" t="s">
        <v>21</v>
      </c>
      <c r="C11" s="60">
        <v>1483337770</v>
      </c>
      <c r="D11" s="61">
        <v>1496645636</v>
      </c>
      <c r="E11" s="62">
        <f t="shared" si="0"/>
        <v>13307866</v>
      </c>
      <c r="F11" s="60">
        <v>1556472212</v>
      </c>
      <c r="G11" s="61">
        <v>1571293982</v>
      </c>
      <c r="H11" s="62">
        <f t="shared" si="1"/>
        <v>14821770</v>
      </c>
      <c r="I11" s="62">
        <v>1668163365</v>
      </c>
      <c r="J11" s="32">
        <f t="shared" si="2"/>
        <v>0.89715682221184179</v>
      </c>
      <c r="K11" s="33">
        <f t="shared" si="3"/>
        <v>0.95226692039395056</v>
      </c>
      <c r="L11" s="80">
        <v>13307866</v>
      </c>
      <c r="M11" s="81">
        <v>14821770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332748640</v>
      </c>
      <c r="D13" s="58">
        <v>365584079</v>
      </c>
      <c r="E13" s="59">
        <f t="shared" si="0"/>
        <v>32835439</v>
      </c>
      <c r="F13" s="57">
        <v>348387828</v>
      </c>
      <c r="G13" s="58">
        <v>380988847</v>
      </c>
      <c r="H13" s="59">
        <f t="shared" si="1"/>
        <v>32601019</v>
      </c>
      <c r="I13" s="59">
        <v>398133342</v>
      </c>
      <c r="J13" s="27">
        <f t="shared" si="2"/>
        <v>9.8679408576996739</v>
      </c>
      <c r="K13" s="28">
        <f t="shared" si="3"/>
        <v>9.3576802574170301</v>
      </c>
      <c r="L13" s="78">
        <v>209809467</v>
      </c>
      <c r="M13" s="79">
        <v>207690572</v>
      </c>
      <c r="N13" s="29">
        <f t="shared" si="4"/>
        <v>15.650122689649654</v>
      </c>
      <c r="O13" s="28">
        <f t="shared" si="5"/>
        <v>15.696918105651903</v>
      </c>
      <c r="Q13" s="30"/>
    </row>
    <row r="14" spans="1:17" x14ac:dyDescent="0.2">
      <c r="A14" s="1" t="s">
        <v>16</v>
      </c>
      <c r="B14" s="26" t="s">
        <v>24</v>
      </c>
      <c r="C14" s="57">
        <v>144702207</v>
      </c>
      <c r="D14" s="58">
        <v>167840000</v>
      </c>
      <c r="E14" s="59">
        <f t="shared" si="0"/>
        <v>23137793</v>
      </c>
      <c r="F14" s="57">
        <v>151503211</v>
      </c>
      <c r="G14" s="58">
        <v>175560640</v>
      </c>
      <c r="H14" s="59">
        <f t="shared" si="1"/>
        <v>24057429</v>
      </c>
      <c r="I14" s="59">
        <v>183460869</v>
      </c>
      <c r="J14" s="27">
        <f t="shared" si="2"/>
        <v>15.989937872889525</v>
      </c>
      <c r="K14" s="28">
        <f t="shared" si="3"/>
        <v>15.879154534883092</v>
      </c>
      <c r="L14" s="78">
        <v>209809467</v>
      </c>
      <c r="M14" s="79">
        <v>207690572</v>
      </c>
      <c r="N14" s="29">
        <f t="shared" si="4"/>
        <v>11.02800237321989</v>
      </c>
      <c r="O14" s="28">
        <f t="shared" si="5"/>
        <v>11.583303357650726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209809467</v>
      </c>
      <c r="M15" s="79">
        <v>207690572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209809467</v>
      </c>
      <c r="M16" s="79">
        <v>207690572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698775379</v>
      </c>
      <c r="D17" s="58">
        <v>852611614</v>
      </c>
      <c r="E17" s="59">
        <f t="shared" si="0"/>
        <v>153836235</v>
      </c>
      <c r="F17" s="57">
        <v>722583031</v>
      </c>
      <c r="G17" s="58">
        <v>873615155</v>
      </c>
      <c r="H17" s="59">
        <f t="shared" si="1"/>
        <v>151032124</v>
      </c>
      <c r="I17" s="59">
        <v>927214377</v>
      </c>
      <c r="J17" s="39">
        <f t="shared" si="2"/>
        <v>22.01511953957954</v>
      </c>
      <c r="K17" s="28">
        <f t="shared" si="3"/>
        <v>20.90169814685283</v>
      </c>
      <c r="L17" s="82">
        <v>209809467</v>
      </c>
      <c r="M17" s="79">
        <v>207690572</v>
      </c>
      <c r="N17" s="29">
        <f t="shared" si="4"/>
        <v>73.32187493713046</v>
      </c>
      <c r="O17" s="28">
        <f t="shared" si="5"/>
        <v>72.719778536697362</v>
      </c>
      <c r="Q17" s="30"/>
    </row>
    <row r="18" spans="1:17" ht="16.5" x14ac:dyDescent="0.3">
      <c r="A18" s="1" t="s">
        <v>16</v>
      </c>
      <c r="B18" s="31" t="s">
        <v>27</v>
      </c>
      <c r="C18" s="60">
        <v>1176226226</v>
      </c>
      <c r="D18" s="61">
        <v>1386035693</v>
      </c>
      <c r="E18" s="62">
        <f t="shared" si="0"/>
        <v>209809467</v>
      </c>
      <c r="F18" s="60">
        <v>1222474070</v>
      </c>
      <c r="G18" s="61">
        <v>1430164642</v>
      </c>
      <c r="H18" s="62">
        <f t="shared" si="1"/>
        <v>207690572</v>
      </c>
      <c r="I18" s="62">
        <v>1508808588</v>
      </c>
      <c r="J18" s="40">
        <f t="shared" si="2"/>
        <v>17.837509686678249</v>
      </c>
      <c r="K18" s="33">
        <f t="shared" si="3"/>
        <v>16.989364199765809</v>
      </c>
      <c r="L18" s="83">
        <v>209809467</v>
      </c>
      <c r="M18" s="81">
        <v>207690572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307111544</v>
      </c>
      <c r="D19" s="67">
        <v>110609943</v>
      </c>
      <c r="E19" s="68">
        <f t="shared" si="0"/>
        <v>-196501601</v>
      </c>
      <c r="F19" s="69">
        <v>333998142</v>
      </c>
      <c r="G19" s="70">
        <v>141129340</v>
      </c>
      <c r="H19" s="71">
        <f t="shared" si="1"/>
        <v>-192868802</v>
      </c>
      <c r="I19" s="71">
        <v>159354777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5420413</v>
      </c>
      <c r="M22" s="79">
        <v>-3113523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4923327</v>
      </c>
      <c r="D23" s="58">
        <v>13607016</v>
      </c>
      <c r="E23" s="59">
        <f t="shared" si="0"/>
        <v>8683689</v>
      </c>
      <c r="F23" s="57">
        <v>4057324</v>
      </c>
      <c r="G23" s="58">
        <v>1573140</v>
      </c>
      <c r="H23" s="59">
        <f t="shared" si="1"/>
        <v>-2484184</v>
      </c>
      <c r="I23" s="59">
        <v>0</v>
      </c>
      <c r="J23" s="27">
        <f t="shared" si="2"/>
        <v>176.37847333723721</v>
      </c>
      <c r="K23" s="28">
        <f t="shared" si="3"/>
        <v>-61.227153660885847</v>
      </c>
      <c r="L23" s="78">
        <v>5420413</v>
      </c>
      <c r="M23" s="79">
        <v>-3113523</v>
      </c>
      <c r="N23" s="29">
        <f t="shared" si="4"/>
        <v>160.20345682146359</v>
      </c>
      <c r="O23" s="28">
        <f t="shared" si="5"/>
        <v>79.786916621460648</v>
      </c>
      <c r="Q23" s="30"/>
    </row>
    <row r="24" spans="1:17" x14ac:dyDescent="0.2">
      <c r="A24" s="4" t="s">
        <v>16</v>
      </c>
      <c r="B24" s="26" t="s">
        <v>32</v>
      </c>
      <c r="C24" s="57">
        <v>173920086</v>
      </c>
      <c r="D24" s="58">
        <v>170656810</v>
      </c>
      <c r="E24" s="59">
        <f t="shared" si="0"/>
        <v>-3263276</v>
      </c>
      <c r="F24" s="57">
        <v>182550434</v>
      </c>
      <c r="G24" s="58">
        <v>181921095</v>
      </c>
      <c r="H24" s="59">
        <f t="shared" si="1"/>
        <v>-629339</v>
      </c>
      <c r="I24" s="59">
        <v>171891003</v>
      </c>
      <c r="J24" s="27">
        <f t="shared" si="2"/>
        <v>-1.8763077198570381</v>
      </c>
      <c r="K24" s="28">
        <f t="shared" si="3"/>
        <v>-0.34474801632079388</v>
      </c>
      <c r="L24" s="78">
        <v>5420413</v>
      </c>
      <c r="M24" s="79">
        <v>-3113523</v>
      </c>
      <c r="N24" s="29">
        <f t="shared" si="4"/>
        <v>-60.203456821463611</v>
      </c>
      <c r="O24" s="28">
        <f t="shared" si="5"/>
        <v>20.213083378539359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5420413</v>
      </c>
      <c r="M25" s="79">
        <v>-3113523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178843413</v>
      </c>
      <c r="D26" s="61">
        <v>184263826</v>
      </c>
      <c r="E26" s="62">
        <f t="shared" si="0"/>
        <v>5420413</v>
      </c>
      <c r="F26" s="60">
        <v>186607758</v>
      </c>
      <c r="G26" s="61">
        <v>183494235</v>
      </c>
      <c r="H26" s="62">
        <f t="shared" si="1"/>
        <v>-3113523</v>
      </c>
      <c r="I26" s="62">
        <v>171891003</v>
      </c>
      <c r="J26" s="40">
        <f t="shared" si="2"/>
        <v>3.0308150068686062</v>
      </c>
      <c r="K26" s="33">
        <f t="shared" si="3"/>
        <v>-1.6684852941644581</v>
      </c>
      <c r="L26" s="83">
        <v>5420413</v>
      </c>
      <c r="M26" s="81">
        <v>-3113523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175920086</v>
      </c>
      <c r="D28" s="58">
        <v>170656810</v>
      </c>
      <c r="E28" s="59">
        <f t="shared" si="0"/>
        <v>-5263276</v>
      </c>
      <c r="F28" s="57">
        <v>184550434</v>
      </c>
      <c r="G28" s="58">
        <v>181921095</v>
      </c>
      <c r="H28" s="59">
        <f t="shared" si="1"/>
        <v>-2629339</v>
      </c>
      <c r="I28" s="59">
        <v>171891003</v>
      </c>
      <c r="J28" s="27">
        <f t="shared" si="2"/>
        <v>-2.9918561999793472</v>
      </c>
      <c r="K28" s="28">
        <f t="shared" si="3"/>
        <v>-1.424726533019153</v>
      </c>
      <c r="L28" s="78">
        <v>5420413</v>
      </c>
      <c r="M28" s="79">
        <v>-3113523</v>
      </c>
      <c r="N28" s="29">
        <f t="shared" si="4"/>
        <v>-97.101014258507618</v>
      </c>
      <c r="O28" s="28">
        <f t="shared" si="5"/>
        <v>84.448998770845762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5420413</v>
      </c>
      <c r="M29" s="79">
        <v>-3113523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5420413</v>
      </c>
      <c r="M30" s="79">
        <v>-3113523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5420413</v>
      </c>
      <c r="M31" s="79">
        <v>-3113523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2923327</v>
      </c>
      <c r="D32" s="58">
        <v>13607016</v>
      </c>
      <c r="E32" s="59">
        <f t="shared" si="0"/>
        <v>10683689</v>
      </c>
      <c r="F32" s="57">
        <v>2057324</v>
      </c>
      <c r="G32" s="58">
        <v>1573140</v>
      </c>
      <c r="H32" s="59">
        <f t="shared" si="1"/>
        <v>-484184</v>
      </c>
      <c r="I32" s="59">
        <v>0</v>
      </c>
      <c r="J32" s="27">
        <f t="shared" si="2"/>
        <v>365.4633573322451</v>
      </c>
      <c r="K32" s="28">
        <f t="shared" si="3"/>
        <v>-23.534649865553504</v>
      </c>
      <c r="L32" s="78">
        <v>5420413</v>
      </c>
      <c r="M32" s="79">
        <v>-3113523</v>
      </c>
      <c r="N32" s="29">
        <f t="shared" si="4"/>
        <v>197.1010142585076</v>
      </c>
      <c r="O32" s="28">
        <f t="shared" si="5"/>
        <v>15.55100122915424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178843413</v>
      </c>
      <c r="D33" s="76">
        <v>184263826</v>
      </c>
      <c r="E33" s="77">
        <f t="shared" si="0"/>
        <v>5420413</v>
      </c>
      <c r="F33" s="75">
        <v>186607758</v>
      </c>
      <c r="G33" s="76">
        <v>183494235</v>
      </c>
      <c r="H33" s="77">
        <f t="shared" si="1"/>
        <v>-3113523</v>
      </c>
      <c r="I33" s="77">
        <v>171891003</v>
      </c>
      <c r="J33" s="53">
        <f t="shared" si="2"/>
        <v>3.0308150068686062</v>
      </c>
      <c r="K33" s="54">
        <f t="shared" si="3"/>
        <v>-1.6684852941644581</v>
      </c>
      <c r="L33" s="90">
        <v>5420413</v>
      </c>
      <c r="M33" s="91">
        <v>-3113523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29780732</v>
      </c>
      <c r="D8" s="58">
        <v>30201031</v>
      </c>
      <c r="E8" s="59">
        <f>$D8       -$C8</f>
        <v>420299</v>
      </c>
      <c r="F8" s="57">
        <v>31620478</v>
      </c>
      <c r="G8" s="58">
        <v>31590278</v>
      </c>
      <c r="H8" s="59">
        <f>$G8       -$F8</f>
        <v>-30200</v>
      </c>
      <c r="I8" s="59">
        <v>33043430</v>
      </c>
      <c r="J8" s="27">
        <f>IF(($C8       =0),0,(($E8       /$C8       )*100))</f>
        <v>1.4113118508974192</v>
      </c>
      <c r="K8" s="28">
        <f>IF(($F8       =0),0,(($H8       /$F8       )*100))</f>
        <v>-9.5507727618791852E-2</v>
      </c>
      <c r="L8" s="78">
        <v>10260411</v>
      </c>
      <c r="M8" s="79">
        <v>13822792</v>
      </c>
      <c r="N8" s="29">
        <f>IF(($L8       =0),0,(($E8       /$L8       )*100))</f>
        <v>4.0963173892351881</v>
      </c>
      <c r="O8" s="28">
        <f>IF(($M8       =0),0,(($H8       /$M8       )*100))</f>
        <v>-0.2184797398383771</v>
      </c>
      <c r="Q8" s="30"/>
    </row>
    <row r="9" spans="1:17" x14ac:dyDescent="0.2">
      <c r="A9" s="1" t="s">
        <v>16</v>
      </c>
      <c r="B9" s="26" t="s">
        <v>19</v>
      </c>
      <c r="C9" s="57">
        <v>1791156</v>
      </c>
      <c r="D9" s="58">
        <v>2014095</v>
      </c>
      <c r="E9" s="59">
        <f>$D9       -$C9</f>
        <v>222939</v>
      </c>
      <c r="F9" s="57">
        <v>1875340</v>
      </c>
      <c r="G9" s="58">
        <v>2106743</v>
      </c>
      <c r="H9" s="59">
        <f>$G9       -$F9</f>
        <v>231403</v>
      </c>
      <c r="I9" s="59">
        <v>2203653</v>
      </c>
      <c r="J9" s="27">
        <f>IF(($C9       =0),0,(($E9       /$C9       )*100))</f>
        <v>12.446654562751654</v>
      </c>
      <c r="K9" s="28">
        <f>IF(($F9       =0),0,(($H9       /$F9       )*100))</f>
        <v>12.339255814945558</v>
      </c>
      <c r="L9" s="78">
        <v>10260411</v>
      </c>
      <c r="M9" s="79">
        <v>13822792</v>
      </c>
      <c r="N9" s="29">
        <f>IF(($L9       =0),0,(($E9       /$L9       )*100))</f>
        <v>2.172807697469429</v>
      </c>
      <c r="O9" s="28">
        <f>IF(($M9       =0),0,(($H9       /$M9       )*100))</f>
        <v>1.6740684515834425</v>
      </c>
      <c r="Q9" s="30"/>
    </row>
    <row r="10" spans="1:17" x14ac:dyDescent="0.2">
      <c r="A10" s="1" t="s">
        <v>16</v>
      </c>
      <c r="B10" s="26" t="s">
        <v>20</v>
      </c>
      <c r="C10" s="57">
        <v>190430936</v>
      </c>
      <c r="D10" s="58">
        <v>200048109</v>
      </c>
      <c r="E10" s="59">
        <f t="shared" ref="E10:E33" si="0">$D10      -$C10</f>
        <v>9617173</v>
      </c>
      <c r="F10" s="57">
        <v>186418561</v>
      </c>
      <c r="G10" s="58">
        <v>200040150</v>
      </c>
      <c r="H10" s="59">
        <f t="shared" ref="H10:H33" si="1">$G10      -$F10</f>
        <v>13621589</v>
      </c>
      <c r="I10" s="59">
        <v>196117067</v>
      </c>
      <c r="J10" s="27">
        <f t="shared" ref="J10:J33" si="2">IF(($C10      =0),0,(($E10      /$C10      )*100))</f>
        <v>5.0502156855438658</v>
      </c>
      <c r="K10" s="28">
        <f t="shared" ref="K10:K33" si="3">IF(($F10      =0),0,(($H10      /$F10      )*100))</f>
        <v>7.3069918182664226</v>
      </c>
      <c r="L10" s="78">
        <v>10260411</v>
      </c>
      <c r="M10" s="79">
        <v>13822792</v>
      </c>
      <c r="N10" s="29">
        <f t="shared" ref="N10:N33" si="4">IF(($L10      =0),0,(($E10      /$L10      )*100))</f>
        <v>93.730874913295381</v>
      </c>
      <c r="O10" s="28">
        <f t="shared" ref="O10:O33" si="5">IF(($M10      =0),0,(($H10      /$M10      )*100))</f>
        <v>98.544411288254935</v>
      </c>
      <c r="Q10" s="30"/>
    </row>
    <row r="11" spans="1:17" ht="16.5" x14ac:dyDescent="0.3">
      <c r="A11" s="4" t="s">
        <v>16</v>
      </c>
      <c r="B11" s="31" t="s">
        <v>21</v>
      </c>
      <c r="C11" s="60">
        <v>222002824</v>
      </c>
      <c r="D11" s="61">
        <v>232263235</v>
      </c>
      <c r="E11" s="62">
        <f t="shared" si="0"/>
        <v>10260411</v>
      </c>
      <c r="F11" s="60">
        <v>219914379</v>
      </c>
      <c r="G11" s="61">
        <v>233737171</v>
      </c>
      <c r="H11" s="62">
        <f t="shared" si="1"/>
        <v>13822792</v>
      </c>
      <c r="I11" s="62">
        <v>231364150</v>
      </c>
      <c r="J11" s="32">
        <f t="shared" si="2"/>
        <v>4.6217479647916555</v>
      </c>
      <c r="K11" s="33">
        <f t="shared" si="3"/>
        <v>6.285533516660136</v>
      </c>
      <c r="L11" s="80">
        <v>10260411</v>
      </c>
      <c r="M11" s="81">
        <v>13822792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132931423</v>
      </c>
      <c r="D13" s="58">
        <v>132906027</v>
      </c>
      <c r="E13" s="59">
        <f t="shared" si="0"/>
        <v>-25396</v>
      </c>
      <c r="F13" s="57">
        <v>139179219</v>
      </c>
      <c r="G13" s="58">
        <v>139019712</v>
      </c>
      <c r="H13" s="59">
        <f t="shared" si="1"/>
        <v>-159507</v>
      </c>
      <c r="I13" s="59">
        <v>145414612</v>
      </c>
      <c r="J13" s="27">
        <f t="shared" si="2"/>
        <v>-1.910458748342745E-2</v>
      </c>
      <c r="K13" s="28">
        <f t="shared" si="3"/>
        <v>-0.11460547138147109</v>
      </c>
      <c r="L13" s="78">
        <v>-443112</v>
      </c>
      <c r="M13" s="79">
        <v>1203548</v>
      </c>
      <c r="N13" s="29">
        <f t="shared" si="4"/>
        <v>5.7312823845889973</v>
      </c>
      <c r="O13" s="28">
        <f t="shared" si="5"/>
        <v>-13.25306510417532</v>
      </c>
      <c r="Q13" s="30"/>
    </row>
    <row r="14" spans="1:17" x14ac:dyDescent="0.2">
      <c r="A14" s="1" t="s">
        <v>16</v>
      </c>
      <c r="B14" s="26" t="s">
        <v>24</v>
      </c>
      <c r="C14" s="57">
        <v>9021653</v>
      </c>
      <c r="D14" s="58">
        <v>9487365</v>
      </c>
      <c r="E14" s="59">
        <f t="shared" si="0"/>
        <v>465712</v>
      </c>
      <c r="F14" s="57">
        <v>9445671</v>
      </c>
      <c r="G14" s="58">
        <v>9923784</v>
      </c>
      <c r="H14" s="59">
        <f t="shared" si="1"/>
        <v>478113</v>
      </c>
      <c r="I14" s="59">
        <v>10380278</v>
      </c>
      <c r="J14" s="27">
        <f t="shared" si="2"/>
        <v>5.1621581987247787</v>
      </c>
      <c r="K14" s="28">
        <f t="shared" si="3"/>
        <v>5.0617155731974997</v>
      </c>
      <c r="L14" s="78">
        <v>-443112</v>
      </c>
      <c r="M14" s="79">
        <v>1203548</v>
      </c>
      <c r="N14" s="29">
        <f t="shared" si="4"/>
        <v>-105.10029067143296</v>
      </c>
      <c r="O14" s="28">
        <f t="shared" si="5"/>
        <v>39.725295542844989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-443112</v>
      </c>
      <c r="M15" s="79">
        <v>1203548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-443112</v>
      </c>
      <c r="M16" s="79">
        <v>1203548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110434329</v>
      </c>
      <c r="D17" s="58">
        <v>109550901</v>
      </c>
      <c r="E17" s="59">
        <f t="shared" si="0"/>
        <v>-883428</v>
      </c>
      <c r="F17" s="57">
        <v>115664988</v>
      </c>
      <c r="G17" s="58">
        <v>116549930</v>
      </c>
      <c r="H17" s="59">
        <f t="shared" si="1"/>
        <v>884942</v>
      </c>
      <c r="I17" s="59">
        <v>121699279</v>
      </c>
      <c r="J17" s="39">
        <f t="shared" si="2"/>
        <v>-0.79995777399978585</v>
      </c>
      <c r="K17" s="28">
        <f t="shared" si="3"/>
        <v>0.76509064264114213</v>
      </c>
      <c r="L17" s="82">
        <v>-443112</v>
      </c>
      <c r="M17" s="79">
        <v>1203548</v>
      </c>
      <c r="N17" s="29">
        <f t="shared" si="4"/>
        <v>199.36900828684395</v>
      </c>
      <c r="O17" s="28">
        <f t="shared" si="5"/>
        <v>73.527769561330331</v>
      </c>
      <c r="Q17" s="30"/>
    </row>
    <row r="18" spans="1:17" ht="16.5" x14ac:dyDescent="0.3">
      <c r="A18" s="1" t="s">
        <v>16</v>
      </c>
      <c r="B18" s="31" t="s">
        <v>27</v>
      </c>
      <c r="C18" s="60">
        <v>252387405</v>
      </c>
      <c r="D18" s="61">
        <v>251944293</v>
      </c>
      <c r="E18" s="62">
        <f t="shared" si="0"/>
        <v>-443112</v>
      </c>
      <c r="F18" s="60">
        <v>264289878</v>
      </c>
      <c r="G18" s="61">
        <v>265493426</v>
      </c>
      <c r="H18" s="62">
        <f t="shared" si="1"/>
        <v>1203548</v>
      </c>
      <c r="I18" s="62">
        <v>277494169</v>
      </c>
      <c r="J18" s="40">
        <f t="shared" si="2"/>
        <v>-0.17556819049666919</v>
      </c>
      <c r="K18" s="33">
        <f t="shared" si="3"/>
        <v>0.45538936606569552</v>
      </c>
      <c r="L18" s="83">
        <v>-443112</v>
      </c>
      <c r="M18" s="81">
        <v>1203548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-30384581</v>
      </c>
      <c r="D19" s="67">
        <v>-19681058</v>
      </c>
      <c r="E19" s="68">
        <f t="shared" si="0"/>
        <v>10703523</v>
      </c>
      <c r="F19" s="69">
        <v>-44375499</v>
      </c>
      <c r="G19" s="70">
        <v>-31756255</v>
      </c>
      <c r="H19" s="71">
        <f t="shared" si="1"/>
        <v>12619244</v>
      </c>
      <c r="I19" s="71">
        <v>-46130019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21739130</v>
      </c>
      <c r="E22" s="59">
        <f t="shared" si="0"/>
        <v>21739130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37416903</v>
      </c>
      <c r="M22" s="79">
        <v>6417054</v>
      </c>
      <c r="N22" s="29">
        <f t="shared" si="4"/>
        <v>58.099757748523437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434783</v>
      </c>
      <c r="E23" s="59">
        <f t="shared" si="0"/>
        <v>434783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37416903</v>
      </c>
      <c r="M23" s="79">
        <v>6417054</v>
      </c>
      <c r="N23" s="29">
        <f t="shared" si="4"/>
        <v>1.1619962240060329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29580489</v>
      </c>
      <c r="D24" s="58">
        <v>44823479</v>
      </c>
      <c r="E24" s="59">
        <f t="shared" si="0"/>
        <v>15242990</v>
      </c>
      <c r="F24" s="57">
        <v>30970772</v>
      </c>
      <c r="G24" s="58">
        <v>37387826</v>
      </c>
      <c r="H24" s="59">
        <f t="shared" si="1"/>
        <v>6417054</v>
      </c>
      <c r="I24" s="59">
        <v>32028696</v>
      </c>
      <c r="J24" s="27">
        <f t="shared" si="2"/>
        <v>51.530554481367773</v>
      </c>
      <c r="K24" s="28">
        <f t="shared" si="3"/>
        <v>20.719709537753854</v>
      </c>
      <c r="L24" s="78">
        <v>37416903</v>
      </c>
      <c r="M24" s="79">
        <v>6417054</v>
      </c>
      <c r="N24" s="29">
        <f t="shared" si="4"/>
        <v>40.738246027470524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37416903</v>
      </c>
      <c r="M25" s="79">
        <v>6417054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29580489</v>
      </c>
      <c r="D26" s="61">
        <v>66997392</v>
      </c>
      <c r="E26" s="62">
        <f t="shared" si="0"/>
        <v>37416903</v>
      </c>
      <c r="F26" s="60">
        <v>30970772</v>
      </c>
      <c r="G26" s="61">
        <v>37387826</v>
      </c>
      <c r="H26" s="62">
        <f t="shared" si="1"/>
        <v>6417054</v>
      </c>
      <c r="I26" s="62">
        <v>32028696</v>
      </c>
      <c r="J26" s="40">
        <f t="shared" si="2"/>
        <v>126.49183385710762</v>
      </c>
      <c r="K26" s="33">
        <f t="shared" si="3"/>
        <v>20.719709537753854</v>
      </c>
      <c r="L26" s="83">
        <v>37416903</v>
      </c>
      <c r="M26" s="81">
        <v>6417054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37416903</v>
      </c>
      <c r="M28" s="79">
        <v>6417054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37416903</v>
      </c>
      <c r="M29" s="79">
        <v>6417054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37416903</v>
      </c>
      <c r="M30" s="79">
        <v>6417054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29580489</v>
      </c>
      <c r="D31" s="58">
        <v>33214023</v>
      </c>
      <c r="E31" s="59">
        <f t="shared" si="0"/>
        <v>3633534</v>
      </c>
      <c r="F31" s="57">
        <v>30970772</v>
      </c>
      <c r="G31" s="58">
        <v>37387826</v>
      </c>
      <c r="H31" s="59">
        <f t="shared" si="1"/>
        <v>6417054</v>
      </c>
      <c r="I31" s="59">
        <v>32028696</v>
      </c>
      <c r="J31" s="27">
        <f t="shared" si="2"/>
        <v>12.283549470733901</v>
      </c>
      <c r="K31" s="28">
        <f t="shared" si="3"/>
        <v>20.719709537753854</v>
      </c>
      <c r="L31" s="78">
        <v>37416903</v>
      </c>
      <c r="M31" s="79">
        <v>6417054</v>
      </c>
      <c r="N31" s="29">
        <f t="shared" si="4"/>
        <v>9.7109426720859293</v>
      </c>
      <c r="O31" s="28">
        <f t="shared" si="5"/>
        <v>100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33783369</v>
      </c>
      <c r="E32" s="59">
        <f t="shared" si="0"/>
        <v>33783369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37416903</v>
      </c>
      <c r="M32" s="79">
        <v>6417054</v>
      </c>
      <c r="N32" s="29">
        <f t="shared" si="4"/>
        <v>90.289057327914065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29580489</v>
      </c>
      <c r="D33" s="76">
        <v>66997392</v>
      </c>
      <c r="E33" s="77">
        <f t="shared" si="0"/>
        <v>37416903</v>
      </c>
      <c r="F33" s="75">
        <v>30970772</v>
      </c>
      <c r="G33" s="76">
        <v>37387826</v>
      </c>
      <c r="H33" s="77">
        <f t="shared" si="1"/>
        <v>6417054</v>
      </c>
      <c r="I33" s="77">
        <v>32028696</v>
      </c>
      <c r="J33" s="53">
        <f t="shared" si="2"/>
        <v>126.49183385710762</v>
      </c>
      <c r="K33" s="54">
        <f t="shared" si="3"/>
        <v>20.719709537753854</v>
      </c>
      <c r="L33" s="90">
        <v>37416903</v>
      </c>
      <c r="M33" s="91">
        <v>6417054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124801615</v>
      </c>
      <c r="D8" s="58">
        <v>131944106</v>
      </c>
      <c r="E8" s="59">
        <f>$D8       -$C8</f>
        <v>7142491</v>
      </c>
      <c r="F8" s="57">
        <v>130667292</v>
      </c>
      <c r="G8" s="58">
        <v>138013538</v>
      </c>
      <c r="H8" s="59">
        <f>$G8       -$F8</f>
        <v>7346246</v>
      </c>
      <c r="I8" s="59">
        <v>144362158</v>
      </c>
      <c r="J8" s="27">
        <f>IF(($C8       =0),0,(($E8       /$C8       )*100))</f>
        <v>5.7230757791075062</v>
      </c>
      <c r="K8" s="28">
        <f>IF(($F8       =0),0,(($H8       /$F8       )*100))</f>
        <v>5.6221001350513946</v>
      </c>
      <c r="L8" s="78">
        <v>39292195</v>
      </c>
      <c r="M8" s="79">
        <v>43338918</v>
      </c>
      <c r="N8" s="29">
        <f>IF(($L8       =0),0,(($E8       /$L8       )*100))</f>
        <v>18.177887491396191</v>
      </c>
      <c r="O8" s="28">
        <f>IF(($M8       =0),0,(($H8       /$M8       )*100))</f>
        <v>16.95069083173696</v>
      </c>
      <c r="Q8" s="30"/>
    </row>
    <row r="9" spans="1:17" x14ac:dyDescent="0.2">
      <c r="A9" s="1" t="s">
        <v>16</v>
      </c>
      <c r="B9" s="26" t="s">
        <v>19</v>
      </c>
      <c r="C9" s="57">
        <v>304899297</v>
      </c>
      <c r="D9" s="58">
        <v>330608041</v>
      </c>
      <c r="E9" s="59">
        <f>$D9       -$C9</f>
        <v>25708744</v>
      </c>
      <c r="F9" s="57">
        <v>319229565</v>
      </c>
      <c r="G9" s="58">
        <v>345816012</v>
      </c>
      <c r="H9" s="59">
        <f>$G9       -$F9</f>
        <v>26586447</v>
      </c>
      <c r="I9" s="59">
        <v>361723551</v>
      </c>
      <c r="J9" s="27">
        <f>IF(($C9       =0),0,(($E9       /$C9       )*100))</f>
        <v>8.4318803791797521</v>
      </c>
      <c r="K9" s="28">
        <f>IF(($F9       =0),0,(($H9       /$F9       )*100))</f>
        <v>8.3283160192258503</v>
      </c>
      <c r="L9" s="78">
        <v>39292195</v>
      </c>
      <c r="M9" s="79">
        <v>43338918</v>
      </c>
      <c r="N9" s="29">
        <f>IF(($L9       =0),0,(($E9       /$L9       )*100))</f>
        <v>65.429645760436657</v>
      </c>
      <c r="O9" s="28">
        <f>IF(($M9       =0),0,(($H9       /$M9       )*100))</f>
        <v>61.345433220091003</v>
      </c>
      <c r="Q9" s="30"/>
    </row>
    <row r="10" spans="1:17" x14ac:dyDescent="0.2">
      <c r="A10" s="1" t="s">
        <v>16</v>
      </c>
      <c r="B10" s="26" t="s">
        <v>20</v>
      </c>
      <c r="C10" s="57">
        <v>327774794</v>
      </c>
      <c r="D10" s="58">
        <v>334215754</v>
      </c>
      <c r="E10" s="59">
        <f t="shared" ref="E10:E33" si="0">$D10      -$C10</f>
        <v>6440960</v>
      </c>
      <c r="F10" s="57">
        <v>325468799</v>
      </c>
      <c r="G10" s="58">
        <v>334875024</v>
      </c>
      <c r="H10" s="59">
        <f t="shared" ref="H10:H33" si="1">$G10      -$F10</f>
        <v>9406225</v>
      </c>
      <c r="I10" s="59">
        <v>331074127</v>
      </c>
      <c r="J10" s="27">
        <f t="shared" ref="J10:J33" si="2">IF(($C10      =0),0,(($E10      /$C10      )*100))</f>
        <v>1.9650565320773263</v>
      </c>
      <c r="K10" s="28">
        <f t="shared" ref="K10:K33" si="3">IF(($F10      =0),0,(($H10      /$F10      )*100))</f>
        <v>2.8900542936528919</v>
      </c>
      <c r="L10" s="78">
        <v>39292195</v>
      </c>
      <c r="M10" s="79">
        <v>43338918</v>
      </c>
      <c r="N10" s="29">
        <f t="shared" ref="N10:N33" si="4">IF(($L10      =0),0,(($E10      /$L10      )*100))</f>
        <v>16.392466748167163</v>
      </c>
      <c r="O10" s="28">
        <f t="shared" ref="O10:O33" si="5">IF(($M10      =0),0,(($H10      /$M10      )*100))</f>
        <v>21.703875948172033</v>
      </c>
      <c r="Q10" s="30"/>
    </row>
    <row r="11" spans="1:17" ht="16.5" x14ac:dyDescent="0.3">
      <c r="A11" s="4" t="s">
        <v>16</v>
      </c>
      <c r="B11" s="31" t="s">
        <v>21</v>
      </c>
      <c r="C11" s="60">
        <v>757475706</v>
      </c>
      <c r="D11" s="61">
        <v>796767901</v>
      </c>
      <c r="E11" s="62">
        <f t="shared" si="0"/>
        <v>39292195</v>
      </c>
      <c r="F11" s="60">
        <v>775365656</v>
      </c>
      <c r="G11" s="61">
        <v>818704574</v>
      </c>
      <c r="H11" s="62">
        <f t="shared" si="1"/>
        <v>43338918</v>
      </c>
      <c r="I11" s="62">
        <v>837159836</v>
      </c>
      <c r="J11" s="32">
        <f t="shared" si="2"/>
        <v>5.1872548107833305</v>
      </c>
      <c r="K11" s="33">
        <f t="shared" si="3"/>
        <v>5.5894812550222115</v>
      </c>
      <c r="L11" s="80">
        <v>39292195</v>
      </c>
      <c r="M11" s="81">
        <v>43338918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202587883</v>
      </c>
      <c r="D13" s="58">
        <v>210077154</v>
      </c>
      <c r="E13" s="59">
        <f t="shared" si="0"/>
        <v>7489271</v>
      </c>
      <c r="F13" s="57">
        <v>213527630</v>
      </c>
      <c r="G13" s="58">
        <v>215584388</v>
      </c>
      <c r="H13" s="59">
        <f t="shared" si="1"/>
        <v>2056758</v>
      </c>
      <c r="I13" s="59">
        <v>220382942</v>
      </c>
      <c r="J13" s="27">
        <f t="shared" si="2"/>
        <v>3.6968010569516636</v>
      </c>
      <c r="K13" s="28">
        <f t="shared" si="3"/>
        <v>0.96322803751439579</v>
      </c>
      <c r="L13" s="78">
        <v>51481771</v>
      </c>
      <c r="M13" s="79">
        <v>36657862</v>
      </c>
      <c r="N13" s="29">
        <f t="shared" si="4"/>
        <v>14.547423009204561</v>
      </c>
      <c r="O13" s="28">
        <f t="shared" si="5"/>
        <v>5.6106872790344404</v>
      </c>
      <c r="Q13" s="30"/>
    </row>
    <row r="14" spans="1:17" x14ac:dyDescent="0.2">
      <c r="A14" s="1" t="s">
        <v>16</v>
      </c>
      <c r="B14" s="26" t="s">
        <v>24</v>
      </c>
      <c r="C14" s="57">
        <v>12532189</v>
      </c>
      <c r="D14" s="58">
        <v>12556127</v>
      </c>
      <c r="E14" s="59">
        <f t="shared" si="0"/>
        <v>23938</v>
      </c>
      <c r="F14" s="57">
        <v>13121201</v>
      </c>
      <c r="G14" s="58">
        <v>13133709</v>
      </c>
      <c r="H14" s="59">
        <f t="shared" si="1"/>
        <v>12508</v>
      </c>
      <c r="I14" s="59">
        <v>13737859</v>
      </c>
      <c r="J14" s="27">
        <f t="shared" si="2"/>
        <v>0.19101212086731217</v>
      </c>
      <c r="K14" s="28">
        <f t="shared" si="3"/>
        <v>9.5326639687937101E-2</v>
      </c>
      <c r="L14" s="78">
        <v>51481771</v>
      </c>
      <c r="M14" s="79">
        <v>36657862</v>
      </c>
      <c r="N14" s="29">
        <f t="shared" si="4"/>
        <v>4.649801188851875E-2</v>
      </c>
      <c r="O14" s="28">
        <f t="shared" si="5"/>
        <v>3.4120920636342623E-2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51481771</v>
      </c>
      <c r="M15" s="79">
        <v>36657862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261677223</v>
      </c>
      <c r="D16" s="58">
        <v>272470875</v>
      </c>
      <c r="E16" s="59">
        <f t="shared" si="0"/>
        <v>10793652</v>
      </c>
      <c r="F16" s="57">
        <v>273976052</v>
      </c>
      <c r="G16" s="58">
        <v>285004535</v>
      </c>
      <c r="H16" s="59">
        <f t="shared" si="1"/>
        <v>11028483</v>
      </c>
      <c r="I16" s="59">
        <v>298114743</v>
      </c>
      <c r="J16" s="27">
        <f t="shared" si="2"/>
        <v>4.124796142459827</v>
      </c>
      <c r="K16" s="28">
        <f t="shared" si="3"/>
        <v>4.0253456167037553</v>
      </c>
      <c r="L16" s="78">
        <v>51481771</v>
      </c>
      <c r="M16" s="79">
        <v>36657862</v>
      </c>
      <c r="N16" s="29">
        <f t="shared" si="4"/>
        <v>20.96596871152704</v>
      </c>
      <c r="O16" s="28">
        <f t="shared" si="5"/>
        <v>30.084905115306505</v>
      </c>
      <c r="Q16" s="30"/>
    </row>
    <row r="17" spans="1:17" x14ac:dyDescent="0.2">
      <c r="A17" s="1" t="s">
        <v>16</v>
      </c>
      <c r="B17" s="26" t="s">
        <v>26</v>
      </c>
      <c r="C17" s="57">
        <v>318016428</v>
      </c>
      <c r="D17" s="58">
        <v>351191338</v>
      </c>
      <c r="E17" s="59">
        <f t="shared" si="0"/>
        <v>33174910</v>
      </c>
      <c r="F17" s="57">
        <v>332937985</v>
      </c>
      <c r="G17" s="58">
        <v>356498098</v>
      </c>
      <c r="H17" s="59">
        <f t="shared" si="1"/>
        <v>23560113</v>
      </c>
      <c r="I17" s="59">
        <v>358230851</v>
      </c>
      <c r="J17" s="39">
        <f t="shared" si="2"/>
        <v>10.431822723321702</v>
      </c>
      <c r="K17" s="28">
        <f t="shared" si="3"/>
        <v>7.0764268606959941</v>
      </c>
      <c r="L17" s="82">
        <v>51481771</v>
      </c>
      <c r="M17" s="79">
        <v>36657862</v>
      </c>
      <c r="N17" s="29">
        <f t="shared" si="4"/>
        <v>64.440110267379879</v>
      </c>
      <c r="O17" s="28">
        <f t="shared" si="5"/>
        <v>64.270286685022711</v>
      </c>
      <c r="Q17" s="30"/>
    </row>
    <row r="18" spans="1:17" ht="16.5" x14ac:dyDescent="0.3">
      <c r="A18" s="1" t="s">
        <v>16</v>
      </c>
      <c r="B18" s="31" t="s">
        <v>27</v>
      </c>
      <c r="C18" s="60">
        <v>794813723</v>
      </c>
      <c r="D18" s="61">
        <v>846295494</v>
      </c>
      <c r="E18" s="62">
        <f t="shared" si="0"/>
        <v>51481771</v>
      </c>
      <c r="F18" s="60">
        <v>833562868</v>
      </c>
      <c r="G18" s="61">
        <v>870220730</v>
      </c>
      <c r="H18" s="62">
        <f t="shared" si="1"/>
        <v>36657862</v>
      </c>
      <c r="I18" s="62">
        <v>890466395</v>
      </c>
      <c r="J18" s="40">
        <f t="shared" si="2"/>
        <v>6.477212145467699</v>
      </c>
      <c r="K18" s="33">
        <f t="shared" si="3"/>
        <v>4.3977321216280476</v>
      </c>
      <c r="L18" s="83">
        <v>51481771</v>
      </c>
      <c r="M18" s="81">
        <v>36657862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-37338017</v>
      </c>
      <c r="D19" s="67">
        <v>-49527593</v>
      </c>
      <c r="E19" s="68">
        <f t="shared" si="0"/>
        <v>-12189576</v>
      </c>
      <c r="F19" s="69">
        <v>-58197212</v>
      </c>
      <c r="G19" s="70">
        <v>-51516156</v>
      </c>
      <c r="H19" s="71">
        <f t="shared" si="1"/>
        <v>6681056</v>
      </c>
      <c r="I19" s="71">
        <v>-53306559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-8520696</v>
      </c>
      <c r="M22" s="79">
        <v>-6739565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600000</v>
      </c>
      <c r="D23" s="58">
        <v>1300000</v>
      </c>
      <c r="E23" s="59">
        <f t="shared" si="0"/>
        <v>700000</v>
      </c>
      <c r="F23" s="57">
        <v>600000</v>
      </c>
      <c r="G23" s="58">
        <v>600000</v>
      </c>
      <c r="H23" s="59">
        <f t="shared" si="1"/>
        <v>0</v>
      </c>
      <c r="I23" s="59">
        <v>600000</v>
      </c>
      <c r="J23" s="27">
        <f t="shared" si="2"/>
        <v>116.66666666666667</v>
      </c>
      <c r="K23" s="28">
        <f t="shared" si="3"/>
        <v>0</v>
      </c>
      <c r="L23" s="78">
        <v>-8520696</v>
      </c>
      <c r="M23" s="79">
        <v>-6739565</v>
      </c>
      <c r="N23" s="29">
        <f t="shared" si="4"/>
        <v>-8.2152913330084765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55724217</v>
      </c>
      <c r="D24" s="58">
        <v>46503521</v>
      </c>
      <c r="E24" s="59">
        <f t="shared" si="0"/>
        <v>-9220696</v>
      </c>
      <c r="F24" s="57">
        <v>53609609</v>
      </c>
      <c r="G24" s="58">
        <v>46870044</v>
      </c>
      <c r="H24" s="59">
        <f t="shared" si="1"/>
        <v>-6739565</v>
      </c>
      <c r="I24" s="59">
        <v>49692695</v>
      </c>
      <c r="J24" s="27">
        <f t="shared" si="2"/>
        <v>-16.54701760995583</v>
      </c>
      <c r="K24" s="28">
        <f t="shared" si="3"/>
        <v>-12.57156156464413</v>
      </c>
      <c r="L24" s="78">
        <v>-8520696</v>
      </c>
      <c r="M24" s="79">
        <v>-6739565</v>
      </c>
      <c r="N24" s="29">
        <f t="shared" si="4"/>
        <v>108.21529133300847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-8520696</v>
      </c>
      <c r="M25" s="79">
        <v>-6739565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56324217</v>
      </c>
      <c r="D26" s="61">
        <v>47803521</v>
      </c>
      <c r="E26" s="62">
        <f t="shared" si="0"/>
        <v>-8520696</v>
      </c>
      <c r="F26" s="60">
        <v>54209609</v>
      </c>
      <c r="G26" s="61">
        <v>47470044</v>
      </c>
      <c r="H26" s="62">
        <f t="shared" si="1"/>
        <v>-6739565</v>
      </c>
      <c r="I26" s="62">
        <v>50292695</v>
      </c>
      <c r="J26" s="40">
        <f t="shared" si="2"/>
        <v>-15.127943988995</v>
      </c>
      <c r="K26" s="33">
        <f t="shared" si="3"/>
        <v>-12.432417654958551</v>
      </c>
      <c r="L26" s="83">
        <v>-8520696</v>
      </c>
      <c r="M26" s="81">
        <v>-6739565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-8520696</v>
      </c>
      <c r="M28" s="79">
        <v>-6739565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17391304</v>
      </c>
      <c r="D29" s="58">
        <v>10305217</v>
      </c>
      <c r="E29" s="59">
        <f t="shared" si="0"/>
        <v>-7086087</v>
      </c>
      <c r="F29" s="57">
        <v>13627826</v>
      </c>
      <c r="G29" s="58">
        <v>8994783</v>
      </c>
      <c r="H29" s="59">
        <f t="shared" si="1"/>
        <v>-4633043</v>
      </c>
      <c r="I29" s="59">
        <v>8695652</v>
      </c>
      <c r="J29" s="27">
        <f t="shared" si="2"/>
        <v>-40.745001064900023</v>
      </c>
      <c r="K29" s="28">
        <f t="shared" si="3"/>
        <v>-33.996933920347971</v>
      </c>
      <c r="L29" s="78">
        <v>-8520696</v>
      </c>
      <c r="M29" s="79">
        <v>-6739565</v>
      </c>
      <c r="N29" s="29">
        <f t="shared" si="4"/>
        <v>83.163241594348634</v>
      </c>
      <c r="O29" s="28">
        <f t="shared" si="5"/>
        <v>68.743947124183833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-8520696</v>
      </c>
      <c r="M30" s="79">
        <v>-6739565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38332913</v>
      </c>
      <c r="D31" s="58">
        <v>36198304</v>
      </c>
      <c r="E31" s="59">
        <f t="shared" si="0"/>
        <v>-2134609</v>
      </c>
      <c r="F31" s="57">
        <v>39981783</v>
      </c>
      <c r="G31" s="58">
        <v>37875261</v>
      </c>
      <c r="H31" s="59">
        <f t="shared" si="1"/>
        <v>-2106522</v>
      </c>
      <c r="I31" s="59">
        <v>40997043</v>
      </c>
      <c r="J31" s="27">
        <f t="shared" si="2"/>
        <v>-5.568606278369713</v>
      </c>
      <c r="K31" s="28">
        <f t="shared" si="3"/>
        <v>-5.2687044997467973</v>
      </c>
      <c r="L31" s="78">
        <v>-8520696</v>
      </c>
      <c r="M31" s="79">
        <v>-6739565</v>
      </c>
      <c r="N31" s="29">
        <f t="shared" si="4"/>
        <v>25.05204973865985</v>
      </c>
      <c r="O31" s="28">
        <f t="shared" si="5"/>
        <v>31.25605287581617</v>
      </c>
      <c r="Q31" s="30"/>
    </row>
    <row r="32" spans="1:17" x14ac:dyDescent="0.2">
      <c r="A32" s="4" t="s">
        <v>16</v>
      </c>
      <c r="B32" s="26" t="s">
        <v>39</v>
      </c>
      <c r="C32" s="57">
        <v>600000</v>
      </c>
      <c r="D32" s="58">
        <v>1300000</v>
      </c>
      <c r="E32" s="59">
        <f t="shared" si="0"/>
        <v>700000</v>
      </c>
      <c r="F32" s="57">
        <v>600000</v>
      </c>
      <c r="G32" s="58">
        <v>600000</v>
      </c>
      <c r="H32" s="59">
        <f t="shared" si="1"/>
        <v>0</v>
      </c>
      <c r="I32" s="59">
        <v>600000</v>
      </c>
      <c r="J32" s="27">
        <f t="shared" si="2"/>
        <v>116.66666666666667</v>
      </c>
      <c r="K32" s="28">
        <f t="shared" si="3"/>
        <v>0</v>
      </c>
      <c r="L32" s="78">
        <v>-8520696</v>
      </c>
      <c r="M32" s="79">
        <v>-6739565</v>
      </c>
      <c r="N32" s="29">
        <f t="shared" si="4"/>
        <v>-8.2152913330084765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56324217</v>
      </c>
      <c r="D33" s="76">
        <v>47803521</v>
      </c>
      <c r="E33" s="77">
        <f t="shared" si="0"/>
        <v>-8520696</v>
      </c>
      <c r="F33" s="75">
        <v>54209609</v>
      </c>
      <c r="G33" s="76">
        <v>47470044</v>
      </c>
      <c r="H33" s="77">
        <f t="shared" si="1"/>
        <v>-6739565</v>
      </c>
      <c r="I33" s="77">
        <v>50292695</v>
      </c>
      <c r="J33" s="53">
        <f t="shared" si="2"/>
        <v>-15.127943988995</v>
      </c>
      <c r="K33" s="54">
        <f t="shared" si="3"/>
        <v>-12.432417654958551</v>
      </c>
      <c r="L33" s="90">
        <v>-8520696</v>
      </c>
      <c r="M33" s="91">
        <v>-6739565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302425711</v>
      </c>
      <c r="D8" s="58">
        <v>325891788</v>
      </c>
      <c r="E8" s="59">
        <f>$D8       -$C8</f>
        <v>23466077</v>
      </c>
      <c r="F8" s="57">
        <v>316639732</v>
      </c>
      <c r="G8" s="58">
        <v>340882824</v>
      </c>
      <c r="H8" s="59">
        <f>$G8       -$F8</f>
        <v>24243092</v>
      </c>
      <c r="I8" s="59">
        <v>356563416</v>
      </c>
      <c r="J8" s="27">
        <f>IF(($C8       =0),0,(($E8       /$C8       )*100))</f>
        <v>7.7592863789282793</v>
      </c>
      <c r="K8" s="28">
        <f>IF(($F8       =0),0,(($H8       /$F8       )*100))</f>
        <v>7.6563644893433649</v>
      </c>
      <c r="L8" s="78">
        <v>112119555</v>
      </c>
      <c r="M8" s="79">
        <v>175368127</v>
      </c>
      <c r="N8" s="29">
        <f>IF(($L8       =0),0,(($E8       /$L8       )*100))</f>
        <v>20.929513143358445</v>
      </c>
      <c r="O8" s="28">
        <f>IF(($M8       =0),0,(($H8       /$M8       )*100))</f>
        <v>13.824115256702264</v>
      </c>
      <c r="Q8" s="30"/>
    </row>
    <row r="9" spans="1:17" x14ac:dyDescent="0.2">
      <c r="A9" s="1" t="s">
        <v>16</v>
      </c>
      <c r="B9" s="26" t="s">
        <v>19</v>
      </c>
      <c r="C9" s="57">
        <v>579473658</v>
      </c>
      <c r="D9" s="58">
        <v>638154972</v>
      </c>
      <c r="E9" s="59">
        <f>$D9       -$C9</f>
        <v>58681314</v>
      </c>
      <c r="F9" s="57">
        <v>606708907</v>
      </c>
      <c r="G9" s="58">
        <v>732715648</v>
      </c>
      <c r="H9" s="59">
        <f>$G9       -$F9</f>
        <v>126006741</v>
      </c>
      <c r="I9" s="59">
        <v>766420548</v>
      </c>
      <c r="J9" s="27">
        <f>IF(($C9       =0),0,(($E9       /$C9       )*100))</f>
        <v>10.126657733249369</v>
      </c>
      <c r="K9" s="28">
        <f>IF(($F9       =0),0,(($H9       /$F9       )*100))</f>
        <v>20.768895848763268</v>
      </c>
      <c r="L9" s="78">
        <v>112119555</v>
      </c>
      <c r="M9" s="79">
        <v>175368127</v>
      </c>
      <c r="N9" s="29">
        <f>IF(($L9       =0),0,(($E9       /$L9       )*100))</f>
        <v>52.338161706046726</v>
      </c>
      <c r="O9" s="28">
        <f>IF(($M9       =0),0,(($H9       /$M9       )*100))</f>
        <v>71.852703883870532</v>
      </c>
      <c r="Q9" s="30"/>
    </row>
    <row r="10" spans="1:17" x14ac:dyDescent="0.2">
      <c r="A10" s="1" t="s">
        <v>16</v>
      </c>
      <c r="B10" s="26" t="s">
        <v>20</v>
      </c>
      <c r="C10" s="57">
        <v>474822048</v>
      </c>
      <c r="D10" s="58">
        <v>504794212</v>
      </c>
      <c r="E10" s="59">
        <f t="shared" ref="E10:E33" si="0">$D10      -$C10</f>
        <v>29972164</v>
      </c>
      <c r="F10" s="57">
        <v>479469438</v>
      </c>
      <c r="G10" s="58">
        <v>504587732</v>
      </c>
      <c r="H10" s="59">
        <f t="shared" ref="H10:H33" si="1">$G10      -$F10</f>
        <v>25118294</v>
      </c>
      <c r="I10" s="59">
        <v>508117048</v>
      </c>
      <c r="J10" s="27">
        <f t="shared" ref="J10:J33" si="2">IF(($C10      =0),0,(($E10      /$C10      )*100))</f>
        <v>6.3122940744318594</v>
      </c>
      <c r="K10" s="28">
        <f t="shared" ref="K10:K33" si="3">IF(($F10      =0),0,(($H10      /$F10      )*100))</f>
        <v>5.2387685239700303</v>
      </c>
      <c r="L10" s="78">
        <v>112119555</v>
      </c>
      <c r="M10" s="79">
        <v>175368127</v>
      </c>
      <c r="N10" s="29">
        <f t="shared" ref="N10:N33" si="4">IF(($L10      =0),0,(($E10      /$L10      )*100))</f>
        <v>26.732325150594825</v>
      </c>
      <c r="O10" s="28">
        <f t="shared" ref="O10:O33" si="5">IF(($M10      =0),0,(($H10      /$M10      )*100))</f>
        <v>14.323180859427209</v>
      </c>
      <c r="Q10" s="30"/>
    </row>
    <row r="11" spans="1:17" ht="16.5" x14ac:dyDescent="0.3">
      <c r="A11" s="4" t="s">
        <v>16</v>
      </c>
      <c r="B11" s="31" t="s">
        <v>21</v>
      </c>
      <c r="C11" s="60">
        <v>1356721417</v>
      </c>
      <c r="D11" s="61">
        <v>1468840972</v>
      </c>
      <c r="E11" s="62">
        <f t="shared" si="0"/>
        <v>112119555</v>
      </c>
      <c r="F11" s="60">
        <v>1402818077</v>
      </c>
      <c r="G11" s="61">
        <v>1578186204</v>
      </c>
      <c r="H11" s="62">
        <f t="shared" si="1"/>
        <v>175368127</v>
      </c>
      <c r="I11" s="62">
        <v>1631101012</v>
      </c>
      <c r="J11" s="32">
        <f t="shared" si="2"/>
        <v>8.2640071568944649</v>
      </c>
      <c r="K11" s="33">
        <f t="shared" si="3"/>
        <v>12.501131107109337</v>
      </c>
      <c r="L11" s="80">
        <v>112119555</v>
      </c>
      <c r="M11" s="81">
        <v>175368127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442796056</v>
      </c>
      <c r="D13" s="58">
        <v>445222732</v>
      </c>
      <c r="E13" s="59">
        <f t="shared" si="0"/>
        <v>2426676</v>
      </c>
      <c r="F13" s="57">
        <v>464617663</v>
      </c>
      <c r="G13" s="58">
        <v>468868644</v>
      </c>
      <c r="H13" s="59">
        <f t="shared" si="1"/>
        <v>4250981</v>
      </c>
      <c r="I13" s="59">
        <v>501543940</v>
      </c>
      <c r="J13" s="27">
        <f t="shared" si="2"/>
        <v>0.54803469161884311</v>
      </c>
      <c r="K13" s="28">
        <f t="shared" si="3"/>
        <v>0.91494175502320496</v>
      </c>
      <c r="L13" s="78">
        <v>30580581</v>
      </c>
      <c r="M13" s="79">
        <v>68618087</v>
      </c>
      <c r="N13" s="29">
        <f t="shared" si="4"/>
        <v>7.9353495605593629</v>
      </c>
      <c r="O13" s="28">
        <f t="shared" si="5"/>
        <v>6.1951319045079183</v>
      </c>
      <c r="Q13" s="30"/>
    </row>
    <row r="14" spans="1:17" x14ac:dyDescent="0.2">
      <c r="A14" s="1" t="s">
        <v>16</v>
      </c>
      <c r="B14" s="26" t="s">
        <v>24</v>
      </c>
      <c r="C14" s="57">
        <v>110367134</v>
      </c>
      <c r="D14" s="58">
        <v>100898328</v>
      </c>
      <c r="E14" s="59">
        <f t="shared" si="0"/>
        <v>-9468806</v>
      </c>
      <c r="F14" s="57">
        <v>115554390</v>
      </c>
      <c r="G14" s="58">
        <v>105539652</v>
      </c>
      <c r="H14" s="59">
        <f t="shared" si="1"/>
        <v>-10014738</v>
      </c>
      <c r="I14" s="59">
        <v>110394468</v>
      </c>
      <c r="J14" s="27">
        <f t="shared" si="2"/>
        <v>-8.5793711015455028</v>
      </c>
      <c r="K14" s="28">
        <f t="shared" si="3"/>
        <v>-8.6666876091855976</v>
      </c>
      <c r="L14" s="78">
        <v>30580581</v>
      </c>
      <c r="M14" s="79">
        <v>68618087</v>
      </c>
      <c r="N14" s="29">
        <f t="shared" si="4"/>
        <v>-30.963460112154177</v>
      </c>
      <c r="O14" s="28">
        <f t="shared" si="5"/>
        <v>-14.594895366290231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30580581</v>
      </c>
      <c r="M15" s="79">
        <v>68618087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454985945</v>
      </c>
      <c r="D16" s="58">
        <v>489748668</v>
      </c>
      <c r="E16" s="59">
        <f t="shared" si="0"/>
        <v>34762723</v>
      </c>
      <c r="F16" s="57">
        <v>476370285</v>
      </c>
      <c r="G16" s="58">
        <v>566639196</v>
      </c>
      <c r="H16" s="59">
        <f t="shared" si="1"/>
        <v>90268911</v>
      </c>
      <c r="I16" s="59">
        <v>592137960</v>
      </c>
      <c r="J16" s="27">
        <f t="shared" si="2"/>
        <v>7.6403949137373903</v>
      </c>
      <c r="K16" s="28">
        <f t="shared" si="3"/>
        <v>18.949316076673423</v>
      </c>
      <c r="L16" s="78">
        <v>30580581</v>
      </c>
      <c r="M16" s="79">
        <v>68618087</v>
      </c>
      <c r="N16" s="29">
        <f t="shared" si="4"/>
        <v>113.67580949492097</v>
      </c>
      <c r="O16" s="28">
        <f t="shared" si="5"/>
        <v>131.5526487936045</v>
      </c>
      <c r="Q16" s="30"/>
    </row>
    <row r="17" spans="1:17" x14ac:dyDescent="0.2">
      <c r="A17" s="1" t="s">
        <v>16</v>
      </c>
      <c r="B17" s="26" t="s">
        <v>26</v>
      </c>
      <c r="C17" s="57">
        <v>430111262</v>
      </c>
      <c r="D17" s="58">
        <v>432971250</v>
      </c>
      <c r="E17" s="59">
        <f t="shared" si="0"/>
        <v>2859988</v>
      </c>
      <c r="F17" s="57">
        <v>453025703</v>
      </c>
      <c r="G17" s="58">
        <v>437138636</v>
      </c>
      <c r="H17" s="59">
        <f t="shared" si="1"/>
        <v>-15887067</v>
      </c>
      <c r="I17" s="59">
        <v>418679101</v>
      </c>
      <c r="J17" s="39">
        <f t="shared" si="2"/>
        <v>0.66494143554883245</v>
      </c>
      <c r="K17" s="28">
        <f t="shared" si="3"/>
        <v>-3.5068798292886263</v>
      </c>
      <c r="L17" s="82">
        <v>30580581</v>
      </c>
      <c r="M17" s="79">
        <v>68618087</v>
      </c>
      <c r="N17" s="29">
        <f t="shared" si="4"/>
        <v>9.3523010566738414</v>
      </c>
      <c r="O17" s="28">
        <f t="shared" si="5"/>
        <v>-23.152885331822208</v>
      </c>
      <c r="Q17" s="30"/>
    </row>
    <row r="18" spans="1:17" ht="16.5" x14ac:dyDescent="0.3">
      <c r="A18" s="1" t="s">
        <v>16</v>
      </c>
      <c r="B18" s="31" t="s">
        <v>27</v>
      </c>
      <c r="C18" s="60">
        <v>1438260397</v>
      </c>
      <c r="D18" s="61">
        <v>1468840978</v>
      </c>
      <c r="E18" s="62">
        <f t="shared" si="0"/>
        <v>30580581</v>
      </c>
      <c r="F18" s="60">
        <v>1509568041</v>
      </c>
      <c r="G18" s="61">
        <v>1578186128</v>
      </c>
      <c r="H18" s="62">
        <f t="shared" si="1"/>
        <v>68618087</v>
      </c>
      <c r="I18" s="62">
        <v>1622755469</v>
      </c>
      <c r="J18" s="40">
        <f t="shared" si="2"/>
        <v>2.1262200547123871</v>
      </c>
      <c r="K18" s="33">
        <f t="shared" si="3"/>
        <v>4.5455444959304092</v>
      </c>
      <c r="L18" s="83">
        <v>30580581</v>
      </c>
      <c r="M18" s="81">
        <v>68618087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-81538980</v>
      </c>
      <c r="D19" s="67">
        <v>-6</v>
      </c>
      <c r="E19" s="68">
        <f t="shared" si="0"/>
        <v>81538974</v>
      </c>
      <c r="F19" s="69">
        <v>-106749964</v>
      </c>
      <c r="G19" s="70">
        <v>76</v>
      </c>
      <c r="H19" s="71">
        <f t="shared" si="1"/>
        <v>106750040</v>
      </c>
      <c r="I19" s="71">
        <v>8345543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43256642</v>
      </c>
      <c r="M22" s="79">
        <v>-14757575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3000000</v>
      </c>
      <c r="D23" s="58">
        <v>56143977</v>
      </c>
      <c r="E23" s="59">
        <f t="shared" si="0"/>
        <v>53143977</v>
      </c>
      <c r="F23" s="57">
        <v>3000000</v>
      </c>
      <c r="G23" s="58">
        <v>4038600</v>
      </c>
      <c r="H23" s="59">
        <f t="shared" si="1"/>
        <v>1038600</v>
      </c>
      <c r="I23" s="59">
        <v>4085328</v>
      </c>
      <c r="J23" s="27">
        <f t="shared" si="2"/>
        <v>1771.4659000000001</v>
      </c>
      <c r="K23" s="28">
        <f t="shared" si="3"/>
        <v>34.619999999999997</v>
      </c>
      <c r="L23" s="78">
        <v>43256642</v>
      </c>
      <c r="M23" s="79">
        <v>-14757575</v>
      </c>
      <c r="N23" s="29">
        <f t="shared" si="4"/>
        <v>122.85737991404882</v>
      </c>
      <c r="O23" s="28">
        <f t="shared" si="5"/>
        <v>-7.0377416343809864</v>
      </c>
      <c r="Q23" s="30"/>
    </row>
    <row r="24" spans="1:17" x14ac:dyDescent="0.2">
      <c r="A24" s="4" t="s">
        <v>16</v>
      </c>
      <c r="B24" s="26" t="s">
        <v>32</v>
      </c>
      <c r="C24" s="57">
        <v>90216250</v>
      </c>
      <c r="D24" s="58">
        <v>80328915</v>
      </c>
      <c r="E24" s="59">
        <f t="shared" si="0"/>
        <v>-9887335</v>
      </c>
      <c r="F24" s="57">
        <v>93743050</v>
      </c>
      <c r="G24" s="58">
        <v>77946875</v>
      </c>
      <c r="H24" s="59">
        <f t="shared" si="1"/>
        <v>-15796175</v>
      </c>
      <c r="I24" s="59">
        <v>85302265</v>
      </c>
      <c r="J24" s="27">
        <f t="shared" si="2"/>
        <v>-10.959594308120765</v>
      </c>
      <c r="K24" s="28">
        <f t="shared" si="3"/>
        <v>-16.850502517253279</v>
      </c>
      <c r="L24" s="78">
        <v>43256642</v>
      </c>
      <c r="M24" s="79">
        <v>-14757575</v>
      </c>
      <c r="N24" s="29">
        <f t="shared" si="4"/>
        <v>-22.857379914048806</v>
      </c>
      <c r="O24" s="28">
        <f t="shared" si="5"/>
        <v>107.03774163438098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43256642</v>
      </c>
      <c r="M25" s="79">
        <v>-14757575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93216250</v>
      </c>
      <c r="D26" s="61">
        <v>136472892</v>
      </c>
      <c r="E26" s="62">
        <f t="shared" si="0"/>
        <v>43256642</v>
      </c>
      <c r="F26" s="60">
        <v>96743050</v>
      </c>
      <c r="G26" s="61">
        <v>81985475</v>
      </c>
      <c r="H26" s="62">
        <f t="shared" si="1"/>
        <v>-14757575</v>
      </c>
      <c r="I26" s="62">
        <v>89387593</v>
      </c>
      <c r="J26" s="40">
        <f t="shared" si="2"/>
        <v>46.404615075161253</v>
      </c>
      <c r="K26" s="33">
        <f t="shared" si="3"/>
        <v>-15.254403287884763</v>
      </c>
      <c r="L26" s="83">
        <v>43256642</v>
      </c>
      <c r="M26" s="81">
        <v>-14757575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43256642</v>
      </c>
      <c r="M28" s="79">
        <v>-14757575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26000000</v>
      </c>
      <c r="D29" s="58">
        <v>25746008</v>
      </c>
      <c r="E29" s="59">
        <f t="shared" si="0"/>
        <v>-253992</v>
      </c>
      <c r="F29" s="57">
        <v>7524050</v>
      </c>
      <c r="G29" s="58">
        <v>15495084</v>
      </c>
      <c r="H29" s="59">
        <f t="shared" si="1"/>
        <v>7971034</v>
      </c>
      <c r="I29" s="59">
        <v>16128768</v>
      </c>
      <c r="J29" s="27">
        <f t="shared" si="2"/>
        <v>-0.97689230769230762</v>
      </c>
      <c r="K29" s="28">
        <f t="shared" si="3"/>
        <v>105.94073670430153</v>
      </c>
      <c r="L29" s="78">
        <v>43256642</v>
      </c>
      <c r="M29" s="79">
        <v>-14757575</v>
      </c>
      <c r="N29" s="29">
        <f t="shared" si="4"/>
        <v>-0.58717456616257913</v>
      </c>
      <c r="O29" s="28">
        <f t="shared" si="5"/>
        <v>-54.013169507862912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43256642</v>
      </c>
      <c r="M30" s="79">
        <v>-14757575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37000000</v>
      </c>
      <c r="D31" s="58">
        <v>49378405</v>
      </c>
      <c r="E31" s="59">
        <f t="shared" si="0"/>
        <v>12378405</v>
      </c>
      <c r="F31" s="57">
        <v>58000000</v>
      </c>
      <c r="G31" s="58">
        <v>48384081</v>
      </c>
      <c r="H31" s="59">
        <f t="shared" si="1"/>
        <v>-9615919</v>
      </c>
      <c r="I31" s="59">
        <v>39565217</v>
      </c>
      <c r="J31" s="27">
        <f t="shared" si="2"/>
        <v>33.455148648648645</v>
      </c>
      <c r="K31" s="28">
        <f t="shared" si="3"/>
        <v>-16.579170689655172</v>
      </c>
      <c r="L31" s="78">
        <v>43256642</v>
      </c>
      <c r="M31" s="79">
        <v>-14757575</v>
      </c>
      <c r="N31" s="29">
        <f t="shared" si="4"/>
        <v>28.616194941808011</v>
      </c>
      <c r="O31" s="28">
        <f t="shared" si="5"/>
        <v>65.159208067721153</v>
      </c>
      <c r="Q31" s="30"/>
    </row>
    <row r="32" spans="1:17" x14ac:dyDescent="0.2">
      <c r="A32" s="4" t="s">
        <v>16</v>
      </c>
      <c r="B32" s="26" t="s">
        <v>39</v>
      </c>
      <c r="C32" s="57">
        <v>30216250</v>
      </c>
      <c r="D32" s="58">
        <v>61348479</v>
      </c>
      <c r="E32" s="59">
        <f t="shared" si="0"/>
        <v>31132229</v>
      </c>
      <c r="F32" s="57">
        <v>31219000</v>
      </c>
      <c r="G32" s="58">
        <v>18106310</v>
      </c>
      <c r="H32" s="59">
        <f t="shared" si="1"/>
        <v>-13112690</v>
      </c>
      <c r="I32" s="59">
        <v>33693608</v>
      </c>
      <c r="J32" s="27">
        <f t="shared" si="2"/>
        <v>103.03141190584537</v>
      </c>
      <c r="K32" s="28">
        <f t="shared" si="3"/>
        <v>-42.002274256062009</v>
      </c>
      <c r="L32" s="78">
        <v>43256642</v>
      </c>
      <c r="M32" s="79">
        <v>-14757575</v>
      </c>
      <c r="N32" s="29">
        <f t="shared" si="4"/>
        <v>71.97097962435457</v>
      </c>
      <c r="O32" s="28">
        <f t="shared" si="5"/>
        <v>88.853961440141759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93216250</v>
      </c>
      <c r="D33" s="76">
        <v>136472892</v>
      </c>
      <c r="E33" s="77">
        <f t="shared" si="0"/>
        <v>43256642</v>
      </c>
      <c r="F33" s="75">
        <v>96743050</v>
      </c>
      <c r="G33" s="76">
        <v>81985475</v>
      </c>
      <c r="H33" s="77">
        <f t="shared" si="1"/>
        <v>-14757575</v>
      </c>
      <c r="I33" s="77">
        <v>89387593</v>
      </c>
      <c r="J33" s="53">
        <f t="shared" si="2"/>
        <v>46.404615075161253</v>
      </c>
      <c r="K33" s="54">
        <f t="shared" si="3"/>
        <v>-15.254403287884763</v>
      </c>
      <c r="L33" s="90">
        <v>43256642</v>
      </c>
      <c r="M33" s="91">
        <v>-14757575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91314548</v>
      </c>
      <c r="M8" s="79">
        <v>96080160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243962240</v>
      </c>
      <c r="D9" s="58">
        <v>334578060</v>
      </c>
      <c r="E9" s="59">
        <f>$D9       -$C9</f>
        <v>90615820</v>
      </c>
      <c r="F9" s="57">
        <v>258600624</v>
      </c>
      <c r="G9" s="58">
        <v>354652776</v>
      </c>
      <c r="H9" s="59">
        <f>$G9       -$F9</f>
        <v>96052152</v>
      </c>
      <c r="I9" s="59">
        <v>375931944</v>
      </c>
      <c r="J9" s="27">
        <f>IF(($C9       =0),0,(($E9       /$C9       )*100))</f>
        <v>37.143379237704984</v>
      </c>
      <c r="K9" s="28">
        <f>IF(($F9       =0),0,(($H9       /$F9       )*100))</f>
        <v>37.143047265036763</v>
      </c>
      <c r="L9" s="78">
        <v>91314548</v>
      </c>
      <c r="M9" s="79">
        <v>96080160</v>
      </c>
      <c r="N9" s="29">
        <f>IF(($L9       =0),0,(($E9       /$L9       )*100))</f>
        <v>99.234811960083292</v>
      </c>
      <c r="O9" s="28">
        <f>IF(($M9       =0),0,(($H9       /$M9       )*100))</f>
        <v>99.970849340800427</v>
      </c>
      <c r="Q9" s="30"/>
    </row>
    <row r="10" spans="1:17" x14ac:dyDescent="0.2">
      <c r="A10" s="1" t="s">
        <v>16</v>
      </c>
      <c r="B10" s="26" t="s">
        <v>20</v>
      </c>
      <c r="C10" s="57">
        <v>695713880</v>
      </c>
      <c r="D10" s="58">
        <v>696412608</v>
      </c>
      <c r="E10" s="59">
        <f t="shared" ref="E10:E33" si="0">$D10      -$C10</f>
        <v>698728</v>
      </c>
      <c r="F10" s="57">
        <v>734415624</v>
      </c>
      <c r="G10" s="58">
        <v>734443632</v>
      </c>
      <c r="H10" s="59">
        <f t="shared" ref="H10:H33" si="1">$G10      -$F10</f>
        <v>28008</v>
      </c>
      <c r="I10" s="59">
        <v>775820208</v>
      </c>
      <c r="J10" s="27">
        <f t="shared" ref="J10:J33" si="2">IF(($C10      =0),0,(($E10      /$C10      )*100))</f>
        <v>0.10043324132041177</v>
      </c>
      <c r="K10" s="28">
        <f t="shared" ref="K10:K33" si="3">IF(($F10      =0),0,(($H10      /$F10      )*100))</f>
        <v>3.8136443567818212E-3</v>
      </c>
      <c r="L10" s="78">
        <v>91314548</v>
      </c>
      <c r="M10" s="79">
        <v>96080160</v>
      </c>
      <c r="N10" s="29">
        <f t="shared" ref="N10:N33" si="4">IF(($L10      =0),0,(($E10      /$L10      )*100))</f>
        <v>0.76518803991670636</v>
      </c>
      <c r="O10" s="28">
        <f t="shared" ref="O10:O33" si="5">IF(($M10      =0),0,(($H10      /$M10      )*100))</f>
        <v>2.9150659199568361E-2</v>
      </c>
      <c r="Q10" s="30"/>
    </row>
    <row r="11" spans="1:17" ht="16.5" x14ac:dyDescent="0.3">
      <c r="A11" s="4" t="s">
        <v>16</v>
      </c>
      <c r="B11" s="31" t="s">
        <v>21</v>
      </c>
      <c r="C11" s="60">
        <v>939676120</v>
      </c>
      <c r="D11" s="61">
        <v>1030990668</v>
      </c>
      <c r="E11" s="62">
        <f t="shared" si="0"/>
        <v>91314548</v>
      </c>
      <c r="F11" s="60">
        <v>993016248</v>
      </c>
      <c r="G11" s="61">
        <v>1089096408</v>
      </c>
      <c r="H11" s="62">
        <f t="shared" si="1"/>
        <v>96080160</v>
      </c>
      <c r="I11" s="62">
        <v>1151752152</v>
      </c>
      <c r="J11" s="32">
        <f t="shared" si="2"/>
        <v>9.7176618684318594</v>
      </c>
      <c r="K11" s="33">
        <f t="shared" si="3"/>
        <v>9.6755879063924439</v>
      </c>
      <c r="L11" s="80">
        <v>91314548</v>
      </c>
      <c r="M11" s="81">
        <v>96080160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389273772</v>
      </c>
      <c r="D13" s="58">
        <v>363136536</v>
      </c>
      <c r="E13" s="59">
        <f t="shared" si="0"/>
        <v>-26137236</v>
      </c>
      <c r="F13" s="57">
        <v>407569589</v>
      </c>
      <c r="G13" s="58">
        <v>363136536</v>
      </c>
      <c r="H13" s="59">
        <f t="shared" si="1"/>
        <v>-44433053</v>
      </c>
      <c r="I13" s="59">
        <v>363136536</v>
      </c>
      <c r="J13" s="27">
        <f t="shared" si="2"/>
        <v>-6.7143583462386474</v>
      </c>
      <c r="K13" s="28">
        <f t="shared" si="3"/>
        <v>-10.901954954249543</v>
      </c>
      <c r="L13" s="78">
        <v>-137542792</v>
      </c>
      <c r="M13" s="79">
        <v>-171665349</v>
      </c>
      <c r="N13" s="29">
        <f t="shared" si="4"/>
        <v>19.002984903781801</v>
      </c>
      <c r="O13" s="28">
        <f t="shared" si="5"/>
        <v>25.883530519604165</v>
      </c>
      <c r="Q13" s="30"/>
    </row>
    <row r="14" spans="1:17" x14ac:dyDescent="0.2">
      <c r="A14" s="1" t="s">
        <v>16</v>
      </c>
      <c r="B14" s="26" t="s">
        <v>24</v>
      </c>
      <c r="C14" s="57">
        <v>164657856</v>
      </c>
      <c r="D14" s="58">
        <v>164657856</v>
      </c>
      <c r="E14" s="59">
        <f t="shared" si="0"/>
        <v>0</v>
      </c>
      <c r="F14" s="57">
        <v>172396776</v>
      </c>
      <c r="G14" s="58">
        <v>172232112</v>
      </c>
      <c r="H14" s="59">
        <f t="shared" si="1"/>
        <v>-164664</v>
      </c>
      <c r="I14" s="59">
        <v>179982552</v>
      </c>
      <c r="J14" s="27">
        <f t="shared" si="2"/>
        <v>0</v>
      </c>
      <c r="K14" s="28">
        <f t="shared" si="3"/>
        <v>-9.5514547209397921E-2</v>
      </c>
      <c r="L14" s="78">
        <v>-137542792</v>
      </c>
      <c r="M14" s="79">
        <v>-171665349</v>
      </c>
      <c r="N14" s="29">
        <f t="shared" si="4"/>
        <v>0</v>
      </c>
      <c r="O14" s="28">
        <f t="shared" si="5"/>
        <v>9.5921512966486905E-2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-137542792</v>
      </c>
      <c r="M15" s="79">
        <v>-171665349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-137542792</v>
      </c>
      <c r="M16" s="79">
        <v>-171665349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550842796</v>
      </c>
      <c r="D17" s="58">
        <v>439437240</v>
      </c>
      <c r="E17" s="59">
        <f t="shared" si="0"/>
        <v>-111405556</v>
      </c>
      <c r="F17" s="57">
        <v>585670180</v>
      </c>
      <c r="G17" s="58">
        <v>458602548</v>
      </c>
      <c r="H17" s="59">
        <f t="shared" si="1"/>
        <v>-127067632</v>
      </c>
      <c r="I17" s="59">
        <v>479273928</v>
      </c>
      <c r="J17" s="39">
        <f t="shared" si="2"/>
        <v>-20.224564396409026</v>
      </c>
      <c r="K17" s="28">
        <f t="shared" si="3"/>
        <v>-21.696107525911597</v>
      </c>
      <c r="L17" s="82">
        <v>-137542792</v>
      </c>
      <c r="M17" s="79">
        <v>-171665349</v>
      </c>
      <c r="N17" s="29">
        <f t="shared" si="4"/>
        <v>80.997015096218206</v>
      </c>
      <c r="O17" s="28">
        <f t="shared" si="5"/>
        <v>74.020547967429351</v>
      </c>
      <c r="Q17" s="30"/>
    </row>
    <row r="18" spans="1:17" ht="16.5" x14ac:dyDescent="0.3">
      <c r="A18" s="1" t="s">
        <v>16</v>
      </c>
      <c r="B18" s="31" t="s">
        <v>27</v>
      </c>
      <c r="C18" s="60">
        <v>1104774424</v>
      </c>
      <c r="D18" s="61">
        <v>967231632</v>
      </c>
      <c r="E18" s="62">
        <f t="shared" si="0"/>
        <v>-137542792</v>
      </c>
      <c r="F18" s="60">
        <v>1165636545</v>
      </c>
      <c r="G18" s="61">
        <v>993971196</v>
      </c>
      <c r="H18" s="62">
        <f t="shared" si="1"/>
        <v>-171665349</v>
      </c>
      <c r="I18" s="62">
        <v>1022393016</v>
      </c>
      <c r="J18" s="40">
        <f t="shared" si="2"/>
        <v>-12.449853020855233</v>
      </c>
      <c r="K18" s="33">
        <f t="shared" si="3"/>
        <v>-14.727176300053291</v>
      </c>
      <c r="L18" s="83">
        <v>-137542792</v>
      </c>
      <c r="M18" s="81">
        <v>-171665349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-165098304</v>
      </c>
      <c r="D19" s="67">
        <v>63759036</v>
      </c>
      <c r="E19" s="68">
        <f t="shared" si="0"/>
        <v>228857340</v>
      </c>
      <c r="F19" s="69">
        <v>-172620297</v>
      </c>
      <c r="G19" s="70">
        <v>95125212</v>
      </c>
      <c r="H19" s="71">
        <f t="shared" si="1"/>
        <v>267745509</v>
      </c>
      <c r="I19" s="71">
        <v>129359136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-20213976</v>
      </c>
      <c r="M22" s="79">
        <v>-3940212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2153964</v>
      </c>
      <c r="D23" s="58">
        <v>16999992</v>
      </c>
      <c r="E23" s="59">
        <f t="shared" si="0"/>
        <v>14846028</v>
      </c>
      <c r="F23" s="57">
        <v>2255196</v>
      </c>
      <c r="G23" s="58">
        <v>17782008</v>
      </c>
      <c r="H23" s="59">
        <f t="shared" si="1"/>
        <v>15526812</v>
      </c>
      <c r="I23" s="59">
        <v>18599964</v>
      </c>
      <c r="J23" s="27">
        <f t="shared" si="2"/>
        <v>689.24216003610081</v>
      </c>
      <c r="K23" s="28">
        <f t="shared" si="3"/>
        <v>688.49057908935629</v>
      </c>
      <c r="L23" s="78">
        <v>-20213976</v>
      </c>
      <c r="M23" s="79">
        <v>-3940212</v>
      </c>
      <c r="N23" s="29">
        <f t="shared" si="4"/>
        <v>-73.444373338525779</v>
      </c>
      <c r="O23" s="28">
        <f t="shared" si="5"/>
        <v>-394.06031959701664</v>
      </c>
      <c r="Q23" s="30"/>
    </row>
    <row r="24" spans="1:17" x14ac:dyDescent="0.2">
      <c r="A24" s="4" t="s">
        <v>16</v>
      </c>
      <c r="B24" s="26" t="s">
        <v>32</v>
      </c>
      <c r="C24" s="57">
        <v>326589012</v>
      </c>
      <c r="D24" s="58">
        <v>291529008</v>
      </c>
      <c r="E24" s="59">
        <f t="shared" si="0"/>
        <v>-35060004</v>
      </c>
      <c r="F24" s="57">
        <v>341798028</v>
      </c>
      <c r="G24" s="58">
        <v>322331004</v>
      </c>
      <c r="H24" s="59">
        <f t="shared" si="1"/>
        <v>-19467024</v>
      </c>
      <c r="I24" s="59">
        <v>352436004</v>
      </c>
      <c r="J24" s="27">
        <f t="shared" si="2"/>
        <v>-10.735206241415128</v>
      </c>
      <c r="K24" s="28">
        <f t="shared" si="3"/>
        <v>-5.6954758088891024</v>
      </c>
      <c r="L24" s="78">
        <v>-20213976</v>
      </c>
      <c r="M24" s="79">
        <v>-3940212</v>
      </c>
      <c r="N24" s="29">
        <f t="shared" si="4"/>
        <v>173.44437333852579</v>
      </c>
      <c r="O24" s="28">
        <f t="shared" si="5"/>
        <v>494.06031959701659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-20213976</v>
      </c>
      <c r="M25" s="79">
        <v>-3940212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328742976</v>
      </c>
      <c r="D26" s="61">
        <v>308529000</v>
      </c>
      <c r="E26" s="62">
        <f t="shared" si="0"/>
        <v>-20213976</v>
      </c>
      <c r="F26" s="60">
        <v>344053224</v>
      </c>
      <c r="G26" s="61">
        <v>340113012</v>
      </c>
      <c r="H26" s="62">
        <f t="shared" si="1"/>
        <v>-3940212</v>
      </c>
      <c r="I26" s="62">
        <v>371035968</v>
      </c>
      <c r="J26" s="40">
        <f t="shared" si="2"/>
        <v>-6.1488693221539732</v>
      </c>
      <c r="K26" s="33">
        <f t="shared" si="3"/>
        <v>-1.1452332735588608</v>
      </c>
      <c r="L26" s="83">
        <v>-20213976</v>
      </c>
      <c r="M26" s="81">
        <v>-3940212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298786464</v>
      </c>
      <c r="D28" s="58">
        <v>227937348</v>
      </c>
      <c r="E28" s="59">
        <f t="shared" si="0"/>
        <v>-70849116</v>
      </c>
      <c r="F28" s="57">
        <v>312688764</v>
      </c>
      <c r="G28" s="58">
        <v>322331004</v>
      </c>
      <c r="H28" s="59">
        <f t="shared" si="1"/>
        <v>9642240</v>
      </c>
      <c r="I28" s="59">
        <v>352436004</v>
      </c>
      <c r="J28" s="27">
        <f t="shared" si="2"/>
        <v>-23.71229106282405</v>
      </c>
      <c r="K28" s="28">
        <f t="shared" si="3"/>
        <v>3.0836541347549025</v>
      </c>
      <c r="L28" s="78">
        <v>-20213976</v>
      </c>
      <c r="M28" s="79">
        <v>-3940212</v>
      </c>
      <c r="N28" s="29">
        <f t="shared" si="4"/>
        <v>350.49569664077967</v>
      </c>
      <c r="O28" s="28">
        <f t="shared" si="5"/>
        <v>-244.71373621520871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-20213976</v>
      </c>
      <c r="M29" s="79">
        <v>-3940212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-20213976</v>
      </c>
      <c r="M30" s="79">
        <v>-3940212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-20213976</v>
      </c>
      <c r="M31" s="79">
        <v>-3940212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29956512</v>
      </c>
      <c r="D32" s="58">
        <v>80591652</v>
      </c>
      <c r="E32" s="59">
        <f t="shared" si="0"/>
        <v>50635140</v>
      </c>
      <c r="F32" s="57">
        <v>31364460</v>
      </c>
      <c r="G32" s="58">
        <v>17782008</v>
      </c>
      <c r="H32" s="59">
        <f t="shared" si="1"/>
        <v>-13582452</v>
      </c>
      <c r="I32" s="59">
        <v>18599964</v>
      </c>
      <c r="J32" s="27">
        <f t="shared" si="2"/>
        <v>169.02882418353647</v>
      </c>
      <c r="K32" s="28">
        <f t="shared" si="3"/>
        <v>-43.305231462617243</v>
      </c>
      <c r="L32" s="78">
        <v>-20213976</v>
      </c>
      <c r="M32" s="79">
        <v>-3940212</v>
      </c>
      <c r="N32" s="29">
        <f t="shared" si="4"/>
        <v>-250.49569664077964</v>
      </c>
      <c r="O32" s="28">
        <f t="shared" si="5"/>
        <v>344.71373621520871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328742976</v>
      </c>
      <c r="D33" s="76">
        <v>308529000</v>
      </c>
      <c r="E33" s="77">
        <f t="shared" si="0"/>
        <v>-20213976</v>
      </c>
      <c r="F33" s="75">
        <v>344053224</v>
      </c>
      <c r="G33" s="76">
        <v>340113012</v>
      </c>
      <c r="H33" s="77">
        <f t="shared" si="1"/>
        <v>-3940212</v>
      </c>
      <c r="I33" s="77">
        <v>371035968</v>
      </c>
      <c r="J33" s="53">
        <f t="shared" si="2"/>
        <v>-6.1488693221539732</v>
      </c>
      <c r="K33" s="54">
        <f t="shared" si="3"/>
        <v>-1.1452332735588608</v>
      </c>
      <c r="L33" s="90">
        <v>-20213976</v>
      </c>
      <c r="M33" s="91">
        <v>-3940212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114181771</v>
      </c>
      <c r="D8" s="58">
        <v>114298920</v>
      </c>
      <c r="E8" s="59">
        <f>$D8       -$C8</f>
        <v>117149</v>
      </c>
      <c r="F8" s="57">
        <v>122174498</v>
      </c>
      <c r="G8" s="58">
        <v>121156776</v>
      </c>
      <c r="H8" s="59">
        <f>$G8       -$F8</f>
        <v>-1017722</v>
      </c>
      <c r="I8" s="59">
        <v>128426232</v>
      </c>
      <c r="J8" s="27">
        <f>IF(($C8       =0),0,(($E8       /$C8       )*100))</f>
        <v>0.10259868889229262</v>
      </c>
      <c r="K8" s="28">
        <f>IF(($F8       =0),0,(($H8       /$F8       )*100))</f>
        <v>-0.8330069013256759</v>
      </c>
      <c r="L8" s="78">
        <v>8131647</v>
      </c>
      <c r="M8" s="79">
        <v>3801140</v>
      </c>
      <c r="N8" s="29">
        <f>IF(($L8       =0),0,(($E8       /$L8       )*100))</f>
        <v>1.4406552571699189</v>
      </c>
      <c r="O8" s="28">
        <f>IF(($M8       =0),0,(($H8       /$M8       )*100))</f>
        <v>-26.774125657039733</v>
      </c>
      <c r="Q8" s="30"/>
    </row>
    <row r="9" spans="1:17" x14ac:dyDescent="0.2">
      <c r="A9" s="1" t="s">
        <v>16</v>
      </c>
      <c r="B9" s="26" t="s">
        <v>19</v>
      </c>
      <c r="C9" s="57">
        <v>221013490</v>
      </c>
      <c r="D9" s="58">
        <v>231151545</v>
      </c>
      <c r="E9" s="59">
        <f>$D9       -$C9</f>
        <v>10138055</v>
      </c>
      <c r="F9" s="57">
        <v>237288273</v>
      </c>
      <c r="G9" s="58">
        <v>245545980</v>
      </c>
      <c r="H9" s="59">
        <f>$G9       -$F9</f>
        <v>8257707</v>
      </c>
      <c r="I9" s="59">
        <v>263858544</v>
      </c>
      <c r="J9" s="27">
        <f>IF(($C9       =0),0,(($E9       /$C9       )*100))</f>
        <v>4.5870752052284223</v>
      </c>
      <c r="K9" s="28">
        <f>IF(($F9       =0),0,(($H9       /$F9       )*100))</f>
        <v>3.4800316490988159</v>
      </c>
      <c r="L9" s="78">
        <v>8131647</v>
      </c>
      <c r="M9" s="79">
        <v>3801140</v>
      </c>
      <c r="N9" s="29">
        <f>IF(($L9       =0),0,(($E9       /$L9       )*100))</f>
        <v>124.67406664357172</v>
      </c>
      <c r="O9" s="28">
        <f>IF(($M9       =0),0,(($H9       /$M9       )*100))</f>
        <v>217.24290607554576</v>
      </c>
      <c r="Q9" s="30"/>
    </row>
    <row r="10" spans="1:17" x14ac:dyDescent="0.2">
      <c r="A10" s="1" t="s">
        <v>16</v>
      </c>
      <c r="B10" s="26" t="s">
        <v>20</v>
      </c>
      <c r="C10" s="57">
        <v>119799865</v>
      </c>
      <c r="D10" s="58">
        <v>117676308</v>
      </c>
      <c r="E10" s="59">
        <f t="shared" ref="E10:E33" si="0">$D10      -$C10</f>
        <v>-2123557</v>
      </c>
      <c r="F10" s="57">
        <v>124378589</v>
      </c>
      <c r="G10" s="58">
        <v>120939744</v>
      </c>
      <c r="H10" s="59">
        <f t="shared" ref="H10:H33" si="1">$G10      -$F10</f>
        <v>-3438845</v>
      </c>
      <c r="I10" s="59">
        <v>121326108</v>
      </c>
      <c r="J10" s="27">
        <f t="shared" ref="J10:J33" si="2">IF(($C10      =0),0,(($E10      /$C10      )*100))</f>
        <v>-1.7725871393928534</v>
      </c>
      <c r="K10" s="28">
        <f t="shared" ref="K10:K33" si="3">IF(($F10      =0),0,(($H10      /$F10      )*100))</f>
        <v>-2.7648207200678248</v>
      </c>
      <c r="L10" s="78">
        <v>8131647</v>
      </c>
      <c r="M10" s="79">
        <v>3801140</v>
      </c>
      <c r="N10" s="29">
        <f t="shared" ref="N10:N33" si="4">IF(($L10      =0),0,(($E10      /$L10      )*100))</f>
        <v>-26.114721900741632</v>
      </c>
      <c r="O10" s="28">
        <f t="shared" ref="O10:O33" si="5">IF(($M10      =0),0,(($H10      /$M10      )*100))</f>
        <v>-90.468780418506029</v>
      </c>
      <c r="Q10" s="30"/>
    </row>
    <row r="11" spans="1:17" ht="16.5" x14ac:dyDescent="0.3">
      <c r="A11" s="4" t="s">
        <v>16</v>
      </c>
      <c r="B11" s="31" t="s">
        <v>21</v>
      </c>
      <c r="C11" s="60">
        <v>454995126</v>
      </c>
      <c r="D11" s="61">
        <v>463126773</v>
      </c>
      <c r="E11" s="62">
        <f t="shared" si="0"/>
        <v>8131647</v>
      </c>
      <c r="F11" s="60">
        <v>483841360</v>
      </c>
      <c r="G11" s="61">
        <v>487642500</v>
      </c>
      <c r="H11" s="62">
        <f t="shared" si="1"/>
        <v>3801140</v>
      </c>
      <c r="I11" s="62">
        <v>513610884</v>
      </c>
      <c r="J11" s="32">
        <f t="shared" si="2"/>
        <v>1.7871943094177234</v>
      </c>
      <c r="K11" s="33">
        <f t="shared" si="3"/>
        <v>0.78561700471410711</v>
      </c>
      <c r="L11" s="80">
        <v>8131647</v>
      </c>
      <c r="M11" s="81">
        <v>3801140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168811912</v>
      </c>
      <c r="D13" s="58">
        <v>153729374</v>
      </c>
      <c r="E13" s="59">
        <f t="shared" si="0"/>
        <v>-15082538</v>
      </c>
      <c r="F13" s="57">
        <v>178248098</v>
      </c>
      <c r="G13" s="58">
        <v>164170008</v>
      </c>
      <c r="H13" s="59">
        <f t="shared" si="1"/>
        <v>-14078090</v>
      </c>
      <c r="I13" s="59">
        <v>173327236</v>
      </c>
      <c r="J13" s="27">
        <f t="shared" si="2"/>
        <v>-8.9345223457927538</v>
      </c>
      <c r="K13" s="28">
        <f t="shared" si="3"/>
        <v>-7.8980309792702528</v>
      </c>
      <c r="L13" s="78">
        <v>-24171953</v>
      </c>
      <c r="M13" s="79">
        <v>-40287234</v>
      </c>
      <c r="N13" s="29">
        <f t="shared" si="4"/>
        <v>62.396853080096591</v>
      </c>
      <c r="O13" s="28">
        <f t="shared" si="5"/>
        <v>34.944295257400896</v>
      </c>
      <c r="Q13" s="30"/>
    </row>
    <row r="14" spans="1:17" x14ac:dyDescent="0.2">
      <c r="A14" s="1" t="s">
        <v>16</v>
      </c>
      <c r="B14" s="26" t="s">
        <v>24</v>
      </c>
      <c r="C14" s="57">
        <v>19824345</v>
      </c>
      <c r="D14" s="58">
        <v>17995116</v>
      </c>
      <c r="E14" s="59">
        <f t="shared" si="0"/>
        <v>-1829229</v>
      </c>
      <c r="F14" s="57">
        <v>23120836</v>
      </c>
      <c r="G14" s="58">
        <v>19824336</v>
      </c>
      <c r="H14" s="59">
        <f t="shared" si="1"/>
        <v>-3296500</v>
      </c>
      <c r="I14" s="59">
        <v>20120832</v>
      </c>
      <c r="J14" s="27">
        <f t="shared" si="2"/>
        <v>-9.2271850595820446</v>
      </c>
      <c r="K14" s="28">
        <f t="shared" si="3"/>
        <v>-14.257702446399428</v>
      </c>
      <c r="L14" s="78">
        <v>-24171953</v>
      </c>
      <c r="M14" s="79">
        <v>-40287234</v>
      </c>
      <c r="N14" s="29">
        <f t="shared" si="4"/>
        <v>7.5675680819005402</v>
      </c>
      <c r="O14" s="28">
        <f t="shared" si="5"/>
        <v>8.1824927469580064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-24171953</v>
      </c>
      <c r="M15" s="79">
        <v>-40287234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185633113</v>
      </c>
      <c r="D16" s="58">
        <v>178693860</v>
      </c>
      <c r="E16" s="59">
        <f t="shared" si="0"/>
        <v>-6939253</v>
      </c>
      <c r="F16" s="57">
        <v>199741230</v>
      </c>
      <c r="G16" s="58">
        <v>189415488</v>
      </c>
      <c r="H16" s="59">
        <f t="shared" si="1"/>
        <v>-10325742</v>
      </c>
      <c r="I16" s="59">
        <v>203811072</v>
      </c>
      <c r="J16" s="27">
        <f t="shared" si="2"/>
        <v>-3.7381547332021521</v>
      </c>
      <c r="K16" s="28">
        <f t="shared" si="3"/>
        <v>-5.1695596347333996</v>
      </c>
      <c r="L16" s="78">
        <v>-24171953</v>
      </c>
      <c r="M16" s="79">
        <v>-40287234</v>
      </c>
      <c r="N16" s="29">
        <f t="shared" si="4"/>
        <v>28.707870646612626</v>
      </c>
      <c r="O16" s="28">
        <f t="shared" si="5"/>
        <v>25.630307605630108</v>
      </c>
      <c r="Q16" s="30"/>
    </row>
    <row r="17" spans="1:17" x14ac:dyDescent="0.2">
      <c r="A17" s="1" t="s">
        <v>16</v>
      </c>
      <c r="B17" s="26" t="s">
        <v>26</v>
      </c>
      <c r="C17" s="57">
        <v>109010025</v>
      </c>
      <c r="D17" s="58">
        <v>108689092</v>
      </c>
      <c r="E17" s="59">
        <f t="shared" si="0"/>
        <v>-320933</v>
      </c>
      <c r="F17" s="57">
        <v>113817994</v>
      </c>
      <c r="G17" s="58">
        <v>101231092</v>
      </c>
      <c r="H17" s="59">
        <f t="shared" si="1"/>
        <v>-12586902</v>
      </c>
      <c r="I17" s="59">
        <v>102288288</v>
      </c>
      <c r="J17" s="39">
        <f t="shared" si="2"/>
        <v>-0.2944068676252482</v>
      </c>
      <c r="K17" s="28">
        <f t="shared" si="3"/>
        <v>-11.058797961243281</v>
      </c>
      <c r="L17" s="82">
        <v>-24171953</v>
      </c>
      <c r="M17" s="79">
        <v>-40287234</v>
      </c>
      <c r="N17" s="29">
        <f t="shared" si="4"/>
        <v>1.3277081913902447</v>
      </c>
      <c r="O17" s="28">
        <f t="shared" si="5"/>
        <v>31.242904390010988</v>
      </c>
      <c r="Q17" s="30"/>
    </row>
    <row r="18" spans="1:17" ht="16.5" x14ac:dyDescent="0.3">
      <c r="A18" s="1" t="s">
        <v>16</v>
      </c>
      <c r="B18" s="31" t="s">
        <v>27</v>
      </c>
      <c r="C18" s="60">
        <v>483279395</v>
      </c>
      <c r="D18" s="61">
        <v>459107442</v>
      </c>
      <c r="E18" s="62">
        <f t="shared" si="0"/>
        <v>-24171953</v>
      </c>
      <c r="F18" s="60">
        <v>514928158</v>
      </c>
      <c r="G18" s="61">
        <v>474640924</v>
      </c>
      <c r="H18" s="62">
        <f t="shared" si="1"/>
        <v>-40287234</v>
      </c>
      <c r="I18" s="62">
        <v>499547428</v>
      </c>
      <c r="J18" s="40">
        <f t="shared" si="2"/>
        <v>-5.0016518912419183</v>
      </c>
      <c r="K18" s="33">
        <f t="shared" si="3"/>
        <v>-7.8238553037140379</v>
      </c>
      <c r="L18" s="83">
        <v>-24171953</v>
      </c>
      <c r="M18" s="81">
        <v>-40287234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-28284269</v>
      </c>
      <c r="D19" s="67">
        <v>4019331</v>
      </c>
      <c r="E19" s="68">
        <f t="shared" si="0"/>
        <v>32303600</v>
      </c>
      <c r="F19" s="69">
        <v>-31086798</v>
      </c>
      <c r="G19" s="70">
        <v>13001576</v>
      </c>
      <c r="H19" s="71">
        <f t="shared" si="1"/>
        <v>44088374</v>
      </c>
      <c r="I19" s="71">
        <v>14063456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5711932</v>
      </c>
      <c r="M22" s="79">
        <v>2366244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1950696</v>
      </c>
      <c r="E23" s="59">
        <f t="shared" si="0"/>
        <v>1950696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5711932</v>
      </c>
      <c r="M23" s="79">
        <v>2366244</v>
      </c>
      <c r="N23" s="29">
        <f t="shared" si="4"/>
        <v>34.151246898597535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22943000</v>
      </c>
      <c r="D24" s="58">
        <v>26704236</v>
      </c>
      <c r="E24" s="59">
        <f t="shared" si="0"/>
        <v>3761236</v>
      </c>
      <c r="F24" s="57">
        <v>18567000</v>
      </c>
      <c r="G24" s="58">
        <v>20933244</v>
      </c>
      <c r="H24" s="59">
        <f t="shared" si="1"/>
        <v>2366244</v>
      </c>
      <c r="I24" s="59">
        <v>23216292</v>
      </c>
      <c r="J24" s="27">
        <f t="shared" si="2"/>
        <v>16.393828182888026</v>
      </c>
      <c r="K24" s="28">
        <f t="shared" si="3"/>
        <v>12.744352884149295</v>
      </c>
      <c r="L24" s="78">
        <v>5711932</v>
      </c>
      <c r="M24" s="79">
        <v>2366244</v>
      </c>
      <c r="N24" s="29">
        <f t="shared" si="4"/>
        <v>65.848753101402465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5711932</v>
      </c>
      <c r="M25" s="79">
        <v>2366244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22943000</v>
      </c>
      <c r="D26" s="61">
        <v>28654932</v>
      </c>
      <c r="E26" s="62">
        <f t="shared" si="0"/>
        <v>5711932</v>
      </c>
      <c r="F26" s="60">
        <v>18567000</v>
      </c>
      <c r="G26" s="61">
        <v>20933244</v>
      </c>
      <c r="H26" s="62">
        <f t="shared" si="1"/>
        <v>2366244</v>
      </c>
      <c r="I26" s="62">
        <v>23216292</v>
      </c>
      <c r="J26" s="40">
        <f t="shared" si="2"/>
        <v>24.896186200584054</v>
      </c>
      <c r="K26" s="33">
        <f t="shared" si="3"/>
        <v>12.744352884149295</v>
      </c>
      <c r="L26" s="83">
        <v>5711932</v>
      </c>
      <c r="M26" s="81">
        <v>2366244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5711932</v>
      </c>
      <c r="M28" s="79">
        <v>2366244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5000000</v>
      </c>
      <c r="D29" s="58">
        <v>3999996</v>
      </c>
      <c r="E29" s="59">
        <f t="shared" si="0"/>
        <v>-1000004</v>
      </c>
      <c r="F29" s="57">
        <v>0</v>
      </c>
      <c r="G29" s="58">
        <v>3999996</v>
      </c>
      <c r="H29" s="59">
        <f t="shared" si="1"/>
        <v>3999996</v>
      </c>
      <c r="I29" s="59">
        <v>5000004</v>
      </c>
      <c r="J29" s="27">
        <f t="shared" si="2"/>
        <v>-20.000080000000001</v>
      </c>
      <c r="K29" s="28">
        <f t="shared" si="3"/>
        <v>0</v>
      </c>
      <c r="L29" s="78">
        <v>5711932</v>
      </c>
      <c r="M29" s="79">
        <v>2366244</v>
      </c>
      <c r="N29" s="29">
        <f t="shared" si="4"/>
        <v>-17.507281249146523</v>
      </c>
      <c r="O29" s="28">
        <f t="shared" si="5"/>
        <v>169.04410534163003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5711932</v>
      </c>
      <c r="M30" s="79">
        <v>2366244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7500000</v>
      </c>
      <c r="D31" s="58">
        <v>17283324</v>
      </c>
      <c r="E31" s="59">
        <f t="shared" si="0"/>
        <v>9783324</v>
      </c>
      <c r="F31" s="57">
        <v>18567000</v>
      </c>
      <c r="G31" s="58">
        <v>16933248</v>
      </c>
      <c r="H31" s="59">
        <f t="shared" si="1"/>
        <v>-1633752</v>
      </c>
      <c r="I31" s="59">
        <v>18216288</v>
      </c>
      <c r="J31" s="27">
        <f t="shared" si="2"/>
        <v>130.44432</v>
      </c>
      <c r="K31" s="28">
        <f t="shared" si="3"/>
        <v>-8.7992244304411056</v>
      </c>
      <c r="L31" s="78">
        <v>5711932</v>
      </c>
      <c r="M31" s="79">
        <v>2366244</v>
      </c>
      <c r="N31" s="29">
        <f t="shared" si="4"/>
        <v>171.27871970464633</v>
      </c>
      <c r="O31" s="28">
        <f t="shared" si="5"/>
        <v>-69.044105341630029</v>
      </c>
      <c r="Q31" s="30"/>
    </row>
    <row r="32" spans="1:17" x14ac:dyDescent="0.2">
      <c r="A32" s="4" t="s">
        <v>16</v>
      </c>
      <c r="B32" s="26" t="s">
        <v>39</v>
      </c>
      <c r="C32" s="57">
        <v>10443000</v>
      </c>
      <c r="D32" s="58">
        <v>7371612</v>
      </c>
      <c r="E32" s="59">
        <f t="shared" si="0"/>
        <v>-3071388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-29.410973858086759</v>
      </c>
      <c r="K32" s="28">
        <f t="shared" si="3"/>
        <v>0</v>
      </c>
      <c r="L32" s="78">
        <v>5711932</v>
      </c>
      <c r="M32" s="79">
        <v>2366244</v>
      </c>
      <c r="N32" s="29">
        <f t="shared" si="4"/>
        <v>-53.771438455499819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22943000</v>
      </c>
      <c r="D33" s="76">
        <v>28654932</v>
      </c>
      <c r="E33" s="77">
        <f t="shared" si="0"/>
        <v>5711932</v>
      </c>
      <c r="F33" s="75">
        <v>18567000</v>
      </c>
      <c r="G33" s="76">
        <v>20933244</v>
      </c>
      <c r="H33" s="77">
        <f t="shared" si="1"/>
        <v>2366244</v>
      </c>
      <c r="I33" s="77">
        <v>23216292</v>
      </c>
      <c r="J33" s="53">
        <f t="shared" si="2"/>
        <v>24.896186200584054</v>
      </c>
      <c r="K33" s="54">
        <f t="shared" si="3"/>
        <v>12.744352884149295</v>
      </c>
      <c r="L33" s="90">
        <v>5711932</v>
      </c>
      <c r="M33" s="91">
        <v>2366244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52507024</v>
      </c>
      <c r="D8" s="58">
        <v>52749767</v>
      </c>
      <c r="E8" s="59">
        <f>$D8       -$C8</f>
        <v>242743</v>
      </c>
      <c r="F8" s="57">
        <v>57148116</v>
      </c>
      <c r="G8" s="58">
        <v>55176230</v>
      </c>
      <c r="H8" s="59">
        <f>$G8       -$F8</f>
        <v>-1971886</v>
      </c>
      <c r="I8" s="59">
        <v>57659162</v>
      </c>
      <c r="J8" s="27">
        <f>IF(($C8       =0),0,(($E8       /$C8       )*100))</f>
        <v>0.46230576693891473</v>
      </c>
      <c r="K8" s="28">
        <f>IF(($F8       =0),0,(($H8       /$F8       )*100))</f>
        <v>-3.4504829520539224</v>
      </c>
      <c r="L8" s="78">
        <v>17866629</v>
      </c>
      <c r="M8" s="79">
        <v>9274919</v>
      </c>
      <c r="N8" s="29">
        <f>IF(($L8       =0),0,(($E8       /$L8       )*100))</f>
        <v>1.3586390583248804</v>
      </c>
      <c r="O8" s="28">
        <f>IF(($M8       =0),0,(($H8       /$M8       )*100))</f>
        <v>-21.260412085539507</v>
      </c>
      <c r="Q8" s="30"/>
    </row>
    <row r="9" spans="1:17" x14ac:dyDescent="0.2">
      <c r="A9" s="1" t="s">
        <v>16</v>
      </c>
      <c r="B9" s="26" t="s">
        <v>19</v>
      </c>
      <c r="C9" s="57">
        <v>37692426</v>
      </c>
      <c r="D9" s="58">
        <v>34069805</v>
      </c>
      <c r="E9" s="59">
        <f>$D9       -$C9</f>
        <v>-3622621</v>
      </c>
      <c r="F9" s="57">
        <v>39404798</v>
      </c>
      <c r="G9" s="58">
        <v>37954363</v>
      </c>
      <c r="H9" s="59">
        <f>$G9       -$F9</f>
        <v>-1450435</v>
      </c>
      <c r="I9" s="59">
        <v>42873339</v>
      </c>
      <c r="J9" s="27">
        <f>IF(($C9       =0),0,(($E9       /$C9       )*100))</f>
        <v>-9.611005139334889</v>
      </c>
      <c r="K9" s="28">
        <f>IF(($F9       =0),0,(($H9       /$F9       )*100))</f>
        <v>-3.6808588639383459</v>
      </c>
      <c r="L9" s="78">
        <v>17866629</v>
      </c>
      <c r="M9" s="79">
        <v>9274919</v>
      </c>
      <c r="N9" s="29">
        <f>IF(($L9       =0),0,(($E9       /$L9       )*100))</f>
        <v>-20.275906551817918</v>
      </c>
      <c r="O9" s="28">
        <f>IF(($M9       =0),0,(($H9       /$M9       )*100))</f>
        <v>-15.638249778785129</v>
      </c>
      <c r="Q9" s="30"/>
    </row>
    <row r="10" spans="1:17" x14ac:dyDescent="0.2">
      <c r="A10" s="1" t="s">
        <v>16</v>
      </c>
      <c r="B10" s="26" t="s">
        <v>20</v>
      </c>
      <c r="C10" s="57">
        <v>202964624</v>
      </c>
      <c r="D10" s="58">
        <v>224211131</v>
      </c>
      <c r="E10" s="59">
        <f t="shared" ref="E10:E33" si="0">$D10      -$C10</f>
        <v>21246507</v>
      </c>
      <c r="F10" s="57">
        <v>203416491</v>
      </c>
      <c r="G10" s="58">
        <v>216113731</v>
      </c>
      <c r="H10" s="59">
        <f t="shared" ref="H10:H33" si="1">$G10      -$F10</f>
        <v>12697240</v>
      </c>
      <c r="I10" s="59">
        <v>204974859</v>
      </c>
      <c r="J10" s="27">
        <f t="shared" ref="J10:J33" si="2">IF(($C10      =0),0,(($E10      /$C10      )*100))</f>
        <v>10.468083837112422</v>
      </c>
      <c r="K10" s="28">
        <f t="shared" ref="K10:K33" si="3">IF(($F10      =0),0,(($H10      /$F10      )*100))</f>
        <v>6.2419914617443677</v>
      </c>
      <c r="L10" s="78">
        <v>17866629</v>
      </c>
      <c r="M10" s="79">
        <v>9274919</v>
      </c>
      <c r="N10" s="29">
        <f t="shared" ref="N10:N33" si="4">IF(($L10      =0),0,(($E10      /$L10      )*100))</f>
        <v>118.91726749349303</v>
      </c>
      <c r="O10" s="28">
        <f t="shared" ref="O10:O33" si="5">IF(($M10      =0),0,(($H10      /$M10      )*100))</f>
        <v>136.89866186432465</v>
      </c>
      <c r="Q10" s="30"/>
    </row>
    <row r="11" spans="1:17" ht="16.5" x14ac:dyDescent="0.3">
      <c r="A11" s="4" t="s">
        <v>16</v>
      </c>
      <c r="B11" s="31" t="s">
        <v>21</v>
      </c>
      <c r="C11" s="60">
        <v>293164074</v>
      </c>
      <c r="D11" s="61">
        <v>311030703</v>
      </c>
      <c r="E11" s="62">
        <f t="shared" si="0"/>
        <v>17866629</v>
      </c>
      <c r="F11" s="60">
        <v>299969405</v>
      </c>
      <c r="G11" s="61">
        <v>309244324</v>
      </c>
      <c r="H11" s="62">
        <f t="shared" si="1"/>
        <v>9274919</v>
      </c>
      <c r="I11" s="62">
        <v>305507360</v>
      </c>
      <c r="J11" s="32">
        <f t="shared" si="2"/>
        <v>6.0944128508733986</v>
      </c>
      <c r="K11" s="33">
        <f t="shared" si="3"/>
        <v>3.091954994543527</v>
      </c>
      <c r="L11" s="80">
        <v>17866629</v>
      </c>
      <c r="M11" s="81">
        <v>9274919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129812489</v>
      </c>
      <c r="D13" s="58">
        <v>118968854</v>
      </c>
      <c r="E13" s="59">
        <f t="shared" si="0"/>
        <v>-10843635</v>
      </c>
      <c r="F13" s="57">
        <v>130201983</v>
      </c>
      <c r="G13" s="58">
        <v>124971598</v>
      </c>
      <c r="H13" s="59">
        <f t="shared" si="1"/>
        <v>-5230385</v>
      </c>
      <c r="I13" s="59">
        <v>132220173</v>
      </c>
      <c r="J13" s="27">
        <f t="shared" si="2"/>
        <v>-8.3533064372565882</v>
      </c>
      <c r="K13" s="28">
        <f t="shared" si="3"/>
        <v>-4.0171315977576167</v>
      </c>
      <c r="L13" s="78">
        <v>50397551</v>
      </c>
      <c r="M13" s="79">
        <v>53457184</v>
      </c>
      <c r="N13" s="29">
        <f t="shared" si="4"/>
        <v>-21.516194308727421</v>
      </c>
      <c r="O13" s="28">
        <f t="shared" si="5"/>
        <v>-9.7842508875888416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50397551</v>
      </c>
      <c r="M14" s="79">
        <v>53457184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50397551</v>
      </c>
      <c r="M15" s="79">
        <v>53457184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37499102</v>
      </c>
      <c r="D16" s="58">
        <v>40969778</v>
      </c>
      <c r="E16" s="59">
        <f t="shared" si="0"/>
        <v>3470676</v>
      </c>
      <c r="F16" s="57">
        <v>37499102</v>
      </c>
      <c r="G16" s="58">
        <v>38676522</v>
      </c>
      <c r="H16" s="59">
        <f t="shared" si="1"/>
        <v>1177420</v>
      </c>
      <c r="I16" s="59">
        <v>40919761</v>
      </c>
      <c r="J16" s="27">
        <f t="shared" si="2"/>
        <v>9.2553576349641649</v>
      </c>
      <c r="K16" s="28">
        <f t="shared" si="3"/>
        <v>3.1398618558919087</v>
      </c>
      <c r="L16" s="78">
        <v>50397551</v>
      </c>
      <c r="M16" s="79">
        <v>53457184</v>
      </c>
      <c r="N16" s="29">
        <f t="shared" si="4"/>
        <v>6.8865965332323391</v>
      </c>
      <c r="O16" s="28">
        <f t="shared" si="5"/>
        <v>2.2025477436297431</v>
      </c>
      <c r="Q16" s="30"/>
    </row>
    <row r="17" spans="1:17" x14ac:dyDescent="0.2">
      <c r="A17" s="1" t="s">
        <v>16</v>
      </c>
      <c r="B17" s="26" t="s">
        <v>26</v>
      </c>
      <c r="C17" s="57">
        <v>104363252</v>
      </c>
      <c r="D17" s="58">
        <v>162133762</v>
      </c>
      <c r="E17" s="59">
        <f t="shared" si="0"/>
        <v>57770510</v>
      </c>
      <c r="F17" s="57">
        <v>105941362</v>
      </c>
      <c r="G17" s="58">
        <v>163451511</v>
      </c>
      <c r="H17" s="59">
        <f t="shared" si="1"/>
        <v>57510149</v>
      </c>
      <c r="I17" s="59">
        <v>167815097</v>
      </c>
      <c r="J17" s="39">
        <f t="shared" si="2"/>
        <v>55.355222161915762</v>
      </c>
      <c r="K17" s="28">
        <f t="shared" si="3"/>
        <v>54.284887332296137</v>
      </c>
      <c r="L17" s="82">
        <v>50397551</v>
      </c>
      <c r="M17" s="79">
        <v>53457184</v>
      </c>
      <c r="N17" s="29">
        <f t="shared" si="4"/>
        <v>114.62959777549509</v>
      </c>
      <c r="O17" s="28">
        <f t="shared" si="5"/>
        <v>107.58170314395909</v>
      </c>
      <c r="Q17" s="30"/>
    </row>
    <row r="18" spans="1:17" ht="16.5" x14ac:dyDescent="0.3">
      <c r="A18" s="1" t="s">
        <v>16</v>
      </c>
      <c r="B18" s="31" t="s">
        <v>27</v>
      </c>
      <c r="C18" s="60">
        <v>271674843</v>
      </c>
      <c r="D18" s="61">
        <v>322072394</v>
      </c>
      <c r="E18" s="62">
        <f t="shared" si="0"/>
        <v>50397551</v>
      </c>
      <c r="F18" s="60">
        <v>273642447</v>
      </c>
      <c r="G18" s="61">
        <v>327099631</v>
      </c>
      <c r="H18" s="62">
        <f t="shared" si="1"/>
        <v>53457184</v>
      </c>
      <c r="I18" s="62">
        <v>340955031</v>
      </c>
      <c r="J18" s="40">
        <f t="shared" si="2"/>
        <v>18.550687448082929</v>
      </c>
      <c r="K18" s="33">
        <f t="shared" si="3"/>
        <v>19.535413670672224</v>
      </c>
      <c r="L18" s="83">
        <v>50397551</v>
      </c>
      <c r="M18" s="81">
        <v>53457184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21489231</v>
      </c>
      <c r="D19" s="67">
        <v>-11041691</v>
      </c>
      <c r="E19" s="68">
        <f t="shared" si="0"/>
        <v>-32530922</v>
      </c>
      <c r="F19" s="69">
        <v>26326958</v>
      </c>
      <c r="G19" s="70">
        <v>-17855307</v>
      </c>
      <c r="H19" s="71">
        <f t="shared" si="1"/>
        <v>-44182265</v>
      </c>
      <c r="I19" s="71">
        <v>-35447671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18285123</v>
      </c>
      <c r="M22" s="79">
        <v>-33092348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28695668</v>
      </c>
      <c r="D23" s="58">
        <v>38962634</v>
      </c>
      <c r="E23" s="59">
        <f t="shared" si="0"/>
        <v>10266966</v>
      </c>
      <c r="F23" s="57">
        <v>31304495</v>
      </c>
      <c r="G23" s="58">
        <v>36</v>
      </c>
      <c r="H23" s="59">
        <f t="shared" si="1"/>
        <v>-31304459</v>
      </c>
      <c r="I23" s="59">
        <v>36</v>
      </c>
      <c r="J23" s="27">
        <f t="shared" si="2"/>
        <v>35.778801176539957</v>
      </c>
      <c r="K23" s="28">
        <f t="shared" si="3"/>
        <v>-99.999885000540658</v>
      </c>
      <c r="L23" s="78">
        <v>18285123</v>
      </c>
      <c r="M23" s="79">
        <v>-33092348</v>
      </c>
      <c r="N23" s="29">
        <f t="shared" si="4"/>
        <v>56.14928595230122</v>
      </c>
      <c r="O23" s="28">
        <f t="shared" si="5"/>
        <v>94.597273665803357</v>
      </c>
      <c r="Q23" s="30"/>
    </row>
    <row r="24" spans="1:17" x14ac:dyDescent="0.2">
      <c r="A24" s="4" t="s">
        <v>16</v>
      </c>
      <c r="B24" s="26" t="s">
        <v>32</v>
      </c>
      <c r="C24" s="57">
        <v>33226962</v>
      </c>
      <c r="D24" s="58">
        <v>41245119</v>
      </c>
      <c r="E24" s="59">
        <f t="shared" si="0"/>
        <v>8018157</v>
      </c>
      <c r="F24" s="57">
        <v>34619193</v>
      </c>
      <c r="G24" s="58">
        <v>32831304</v>
      </c>
      <c r="H24" s="59">
        <f t="shared" si="1"/>
        <v>-1787889</v>
      </c>
      <c r="I24" s="59">
        <v>29565217</v>
      </c>
      <c r="J24" s="27">
        <f t="shared" si="2"/>
        <v>24.131477924463873</v>
      </c>
      <c r="K24" s="28">
        <f t="shared" si="3"/>
        <v>-5.1644444744855837</v>
      </c>
      <c r="L24" s="78">
        <v>18285123</v>
      </c>
      <c r="M24" s="79">
        <v>-33092348</v>
      </c>
      <c r="N24" s="29">
        <f t="shared" si="4"/>
        <v>43.850714047698773</v>
      </c>
      <c r="O24" s="28">
        <f t="shared" si="5"/>
        <v>5.4027263341966547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18285123</v>
      </c>
      <c r="M25" s="79">
        <v>-33092348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61922630</v>
      </c>
      <c r="D26" s="61">
        <v>80207753</v>
      </c>
      <c r="E26" s="62">
        <f t="shared" si="0"/>
        <v>18285123</v>
      </c>
      <c r="F26" s="60">
        <v>65923688</v>
      </c>
      <c r="G26" s="61">
        <v>32831340</v>
      </c>
      <c r="H26" s="62">
        <f t="shared" si="1"/>
        <v>-33092348</v>
      </c>
      <c r="I26" s="62">
        <v>29565253</v>
      </c>
      <c r="J26" s="40">
        <f t="shared" si="2"/>
        <v>29.528983184338266</v>
      </c>
      <c r="K26" s="33">
        <f t="shared" si="3"/>
        <v>-50.197962225657037</v>
      </c>
      <c r="L26" s="83">
        <v>18285123</v>
      </c>
      <c r="M26" s="81">
        <v>-33092348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24</v>
      </c>
      <c r="E28" s="59">
        <f t="shared" si="0"/>
        <v>24</v>
      </c>
      <c r="F28" s="57">
        <v>2</v>
      </c>
      <c r="G28" s="58">
        <v>0</v>
      </c>
      <c r="H28" s="59">
        <f t="shared" si="1"/>
        <v>-2</v>
      </c>
      <c r="I28" s="59">
        <v>0</v>
      </c>
      <c r="J28" s="27">
        <f t="shared" si="2"/>
        <v>0</v>
      </c>
      <c r="K28" s="28">
        <f t="shared" si="3"/>
        <v>-100</v>
      </c>
      <c r="L28" s="78">
        <v>18285123</v>
      </c>
      <c r="M28" s="79">
        <v>-33092348</v>
      </c>
      <c r="N28" s="29">
        <f t="shared" si="4"/>
        <v>1.3125424422903801E-4</v>
      </c>
      <c r="O28" s="28">
        <f t="shared" si="5"/>
        <v>6.0436932429212933E-6</v>
      </c>
      <c r="Q28" s="30"/>
    </row>
    <row r="29" spans="1:17" x14ac:dyDescent="0.2">
      <c r="A29" s="4" t="s">
        <v>16</v>
      </c>
      <c r="B29" s="26" t="s">
        <v>36</v>
      </c>
      <c r="C29" s="57">
        <v>4</v>
      </c>
      <c r="D29" s="58">
        <v>1478369</v>
      </c>
      <c r="E29" s="59">
        <f t="shared" si="0"/>
        <v>1478365</v>
      </c>
      <c r="F29" s="57">
        <v>8</v>
      </c>
      <c r="G29" s="58">
        <v>0</v>
      </c>
      <c r="H29" s="59">
        <f t="shared" si="1"/>
        <v>-8</v>
      </c>
      <c r="I29" s="59">
        <v>0</v>
      </c>
      <c r="J29" s="27">
        <f t="shared" si="2"/>
        <v>36959125</v>
      </c>
      <c r="K29" s="28">
        <f t="shared" si="3"/>
        <v>-100</v>
      </c>
      <c r="L29" s="78">
        <v>18285123</v>
      </c>
      <c r="M29" s="79">
        <v>-33092348</v>
      </c>
      <c r="N29" s="29">
        <f t="shared" si="4"/>
        <v>8.0850700320692397</v>
      </c>
      <c r="O29" s="28">
        <f t="shared" si="5"/>
        <v>2.4174772971685173E-5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24</v>
      </c>
      <c r="E30" s="59">
        <f t="shared" si="0"/>
        <v>24</v>
      </c>
      <c r="F30" s="57">
        <v>2</v>
      </c>
      <c r="G30" s="58">
        <v>0</v>
      </c>
      <c r="H30" s="59">
        <f t="shared" si="1"/>
        <v>-2</v>
      </c>
      <c r="I30" s="59">
        <v>0</v>
      </c>
      <c r="J30" s="27">
        <f t="shared" si="2"/>
        <v>0</v>
      </c>
      <c r="K30" s="28">
        <f t="shared" si="3"/>
        <v>-100</v>
      </c>
      <c r="L30" s="78">
        <v>18285123</v>
      </c>
      <c r="M30" s="79">
        <v>-33092348</v>
      </c>
      <c r="N30" s="29">
        <f t="shared" si="4"/>
        <v>1.3125424422903801E-4</v>
      </c>
      <c r="O30" s="28">
        <f t="shared" si="5"/>
        <v>6.0436932429212933E-6</v>
      </c>
      <c r="Q30" s="30"/>
    </row>
    <row r="31" spans="1:17" x14ac:dyDescent="0.2">
      <c r="A31" s="4" t="s">
        <v>16</v>
      </c>
      <c r="B31" s="26" t="s">
        <v>38</v>
      </c>
      <c r="C31" s="57">
        <v>18695661</v>
      </c>
      <c r="D31" s="58">
        <v>17817516</v>
      </c>
      <c r="E31" s="59">
        <f t="shared" si="0"/>
        <v>-878145</v>
      </c>
      <c r="F31" s="57">
        <v>40939530</v>
      </c>
      <c r="G31" s="58">
        <v>13700869</v>
      </c>
      <c r="H31" s="59">
        <f t="shared" si="1"/>
        <v>-27238661</v>
      </c>
      <c r="I31" s="59">
        <v>29565217</v>
      </c>
      <c r="J31" s="27">
        <f t="shared" si="2"/>
        <v>-4.6970524337171069</v>
      </c>
      <c r="K31" s="28">
        <f t="shared" si="3"/>
        <v>-66.533887907359954</v>
      </c>
      <c r="L31" s="78">
        <v>18285123</v>
      </c>
      <c r="M31" s="79">
        <v>-33092348</v>
      </c>
      <c r="N31" s="29">
        <f t="shared" si="4"/>
        <v>-4.8025107624378576</v>
      </c>
      <c r="O31" s="28">
        <f t="shared" si="5"/>
        <v>82.311055715961885</v>
      </c>
      <c r="Q31" s="30"/>
    </row>
    <row r="32" spans="1:17" x14ac:dyDescent="0.2">
      <c r="A32" s="4" t="s">
        <v>16</v>
      </c>
      <c r="B32" s="26" t="s">
        <v>39</v>
      </c>
      <c r="C32" s="57">
        <v>43226965</v>
      </c>
      <c r="D32" s="58">
        <v>60911820</v>
      </c>
      <c r="E32" s="59">
        <f t="shared" si="0"/>
        <v>17684855</v>
      </c>
      <c r="F32" s="57">
        <v>24984146</v>
      </c>
      <c r="G32" s="58">
        <v>19130471</v>
      </c>
      <c r="H32" s="59">
        <f t="shared" si="1"/>
        <v>-5853675</v>
      </c>
      <c r="I32" s="59">
        <v>36</v>
      </c>
      <c r="J32" s="27">
        <f t="shared" si="2"/>
        <v>40.911627730514972</v>
      </c>
      <c r="K32" s="28">
        <f t="shared" si="3"/>
        <v>-23.429558088557439</v>
      </c>
      <c r="L32" s="78">
        <v>18285123</v>
      </c>
      <c r="M32" s="79">
        <v>-33092348</v>
      </c>
      <c r="N32" s="29">
        <f t="shared" si="4"/>
        <v>96.717178221880161</v>
      </c>
      <c r="O32" s="28">
        <f t="shared" si="5"/>
        <v>17.688908021878653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61922630</v>
      </c>
      <c r="D33" s="76">
        <v>80207753</v>
      </c>
      <c r="E33" s="77">
        <f t="shared" si="0"/>
        <v>18285123</v>
      </c>
      <c r="F33" s="75">
        <v>65923688</v>
      </c>
      <c r="G33" s="76">
        <v>32831340</v>
      </c>
      <c r="H33" s="77">
        <f t="shared" si="1"/>
        <v>-33092348</v>
      </c>
      <c r="I33" s="77">
        <v>29565253</v>
      </c>
      <c r="J33" s="53">
        <f t="shared" si="2"/>
        <v>29.528983184338266</v>
      </c>
      <c r="K33" s="54">
        <f t="shared" si="3"/>
        <v>-50.197962225657037</v>
      </c>
      <c r="L33" s="90">
        <v>18285123</v>
      </c>
      <c r="M33" s="91">
        <v>-33092348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21847872</v>
      </c>
      <c r="D8" s="58">
        <v>26525947</v>
      </c>
      <c r="E8" s="59">
        <f>$D8       -$C8</f>
        <v>4678075</v>
      </c>
      <c r="F8" s="57">
        <v>22652568</v>
      </c>
      <c r="G8" s="58">
        <v>27321725</v>
      </c>
      <c r="H8" s="59">
        <f>$G8       -$F8</f>
        <v>4669157</v>
      </c>
      <c r="I8" s="59">
        <v>28141376</v>
      </c>
      <c r="J8" s="27">
        <f>IF(($C8       =0),0,(($E8       /$C8       )*100))</f>
        <v>21.412039579873042</v>
      </c>
      <c r="K8" s="28">
        <f>IF(($F8       =0),0,(($H8       /$F8       )*100))</f>
        <v>20.612042749413664</v>
      </c>
      <c r="L8" s="78">
        <v>7461710</v>
      </c>
      <c r="M8" s="79">
        <v>7067591</v>
      </c>
      <c r="N8" s="29">
        <f>IF(($L8       =0),0,(($E8       /$L8       )*100))</f>
        <v>62.694409190386658</v>
      </c>
      <c r="O8" s="28">
        <f>IF(($M8       =0),0,(($H8       /$M8       )*100))</f>
        <v>66.064335075416793</v>
      </c>
      <c r="Q8" s="30"/>
    </row>
    <row r="9" spans="1:17" x14ac:dyDescent="0.2">
      <c r="A9" s="1" t="s">
        <v>16</v>
      </c>
      <c r="B9" s="26" t="s">
        <v>19</v>
      </c>
      <c r="C9" s="57">
        <v>606384</v>
      </c>
      <c r="D9" s="58">
        <v>700000</v>
      </c>
      <c r="E9" s="59">
        <f>$D9       -$C9</f>
        <v>93616</v>
      </c>
      <c r="F9" s="57">
        <v>612444</v>
      </c>
      <c r="G9" s="58">
        <v>721000</v>
      </c>
      <c r="H9" s="59">
        <f>$G9       -$F9</f>
        <v>108556</v>
      </c>
      <c r="I9" s="59">
        <v>743000</v>
      </c>
      <c r="J9" s="27">
        <f>IF(($C9       =0),0,(($E9       /$C9       )*100))</f>
        <v>15.438402068656165</v>
      </c>
      <c r="K9" s="28">
        <f>IF(($F9       =0),0,(($H9       /$F9       )*100))</f>
        <v>17.725049147350617</v>
      </c>
      <c r="L9" s="78">
        <v>7461710</v>
      </c>
      <c r="M9" s="79">
        <v>7067591</v>
      </c>
      <c r="N9" s="29">
        <f>IF(($L9       =0),0,(($E9       /$L9       )*100))</f>
        <v>1.2546185793872986</v>
      </c>
      <c r="O9" s="28">
        <f>IF(($M9       =0),0,(($H9       /$M9       )*100))</f>
        <v>1.5359689036900974</v>
      </c>
      <c r="Q9" s="30"/>
    </row>
    <row r="10" spans="1:17" x14ac:dyDescent="0.2">
      <c r="A10" s="1" t="s">
        <v>16</v>
      </c>
      <c r="B10" s="26" t="s">
        <v>20</v>
      </c>
      <c r="C10" s="57">
        <v>271903934</v>
      </c>
      <c r="D10" s="58">
        <v>274593953</v>
      </c>
      <c r="E10" s="59">
        <f t="shared" ref="E10:E33" si="0">$D10      -$C10</f>
        <v>2690019</v>
      </c>
      <c r="F10" s="57">
        <v>266162648</v>
      </c>
      <c r="G10" s="58">
        <v>268452526</v>
      </c>
      <c r="H10" s="59">
        <f t="shared" ref="H10:H33" si="1">$G10      -$F10</f>
        <v>2289878</v>
      </c>
      <c r="I10" s="59">
        <v>260287528</v>
      </c>
      <c r="J10" s="27">
        <f t="shared" ref="J10:J33" si="2">IF(($C10      =0),0,(($E10      /$C10      )*100))</f>
        <v>0.98932698781769002</v>
      </c>
      <c r="K10" s="28">
        <f t="shared" ref="K10:K33" si="3">IF(($F10      =0),0,(($H10      /$F10      )*100))</f>
        <v>0.86033033455543317</v>
      </c>
      <c r="L10" s="78">
        <v>7461710</v>
      </c>
      <c r="M10" s="79">
        <v>7067591</v>
      </c>
      <c r="N10" s="29">
        <f t="shared" ref="N10:N33" si="4">IF(($L10      =0),0,(($E10      /$L10      )*100))</f>
        <v>36.050972230226044</v>
      </c>
      <c r="O10" s="28">
        <f t="shared" ref="O10:O33" si="5">IF(($M10      =0),0,(($H10      /$M10      )*100))</f>
        <v>32.399696020893117</v>
      </c>
      <c r="Q10" s="30"/>
    </row>
    <row r="11" spans="1:17" ht="16.5" x14ac:dyDescent="0.3">
      <c r="A11" s="4" t="s">
        <v>16</v>
      </c>
      <c r="B11" s="31" t="s">
        <v>21</v>
      </c>
      <c r="C11" s="60">
        <v>294358190</v>
      </c>
      <c r="D11" s="61">
        <v>301819900</v>
      </c>
      <c r="E11" s="62">
        <f t="shared" si="0"/>
        <v>7461710</v>
      </c>
      <c r="F11" s="60">
        <v>289427660</v>
      </c>
      <c r="G11" s="61">
        <v>296495251</v>
      </c>
      <c r="H11" s="62">
        <f t="shared" si="1"/>
        <v>7067591</v>
      </c>
      <c r="I11" s="62">
        <v>289171904</v>
      </c>
      <c r="J11" s="32">
        <f t="shared" si="2"/>
        <v>2.5349082354392789</v>
      </c>
      <c r="K11" s="33">
        <f t="shared" si="3"/>
        <v>2.4419196838339499</v>
      </c>
      <c r="L11" s="80">
        <v>7461710</v>
      </c>
      <c r="M11" s="81">
        <v>7067591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103074595</v>
      </c>
      <c r="D13" s="58">
        <v>95000000</v>
      </c>
      <c r="E13" s="59">
        <f t="shared" si="0"/>
        <v>-8074595</v>
      </c>
      <c r="F13" s="57">
        <v>111112375</v>
      </c>
      <c r="G13" s="58">
        <v>104125822</v>
      </c>
      <c r="H13" s="59">
        <f t="shared" si="1"/>
        <v>-6986553</v>
      </c>
      <c r="I13" s="59">
        <v>108706010</v>
      </c>
      <c r="J13" s="27">
        <f t="shared" si="2"/>
        <v>-7.833739244864363</v>
      </c>
      <c r="K13" s="28">
        <f t="shared" si="3"/>
        <v>-6.2878261759772487</v>
      </c>
      <c r="L13" s="78">
        <v>-33565005</v>
      </c>
      <c r="M13" s="79">
        <v>-49896285</v>
      </c>
      <c r="N13" s="29">
        <f t="shared" si="4"/>
        <v>24.056588104187679</v>
      </c>
      <c r="O13" s="28">
        <f t="shared" si="5"/>
        <v>14.002150661116353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9999996</v>
      </c>
      <c r="E14" s="59">
        <f t="shared" si="0"/>
        <v>9999996</v>
      </c>
      <c r="F14" s="57">
        <v>0</v>
      </c>
      <c r="G14" s="58">
        <v>9999996</v>
      </c>
      <c r="H14" s="59">
        <f t="shared" si="1"/>
        <v>9999996</v>
      </c>
      <c r="I14" s="59">
        <v>9999996</v>
      </c>
      <c r="J14" s="27">
        <f t="shared" si="2"/>
        <v>0</v>
      </c>
      <c r="K14" s="28">
        <f t="shared" si="3"/>
        <v>0</v>
      </c>
      <c r="L14" s="78">
        <v>-33565005</v>
      </c>
      <c r="M14" s="79">
        <v>-49896285</v>
      </c>
      <c r="N14" s="29">
        <f t="shared" si="4"/>
        <v>-29.792922718170306</v>
      </c>
      <c r="O14" s="28">
        <f t="shared" si="5"/>
        <v>-20.041564216654606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-33565005</v>
      </c>
      <c r="M15" s="79">
        <v>-49896285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-33565005</v>
      </c>
      <c r="M16" s="79">
        <v>-49896285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228127268</v>
      </c>
      <c r="D17" s="58">
        <v>192636862</v>
      </c>
      <c r="E17" s="59">
        <f t="shared" si="0"/>
        <v>-35490406</v>
      </c>
      <c r="F17" s="57">
        <v>236190278</v>
      </c>
      <c r="G17" s="58">
        <v>183280550</v>
      </c>
      <c r="H17" s="59">
        <f t="shared" si="1"/>
        <v>-52909728</v>
      </c>
      <c r="I17" s="59">
        <v>186546672</v>
      </c>
      <c r="J17" s="39">
        <f t="shared" si="2"/>
        <v>-15.557283577340698</v>
      </c>
      <c r="K17" s="28">
        <f t="shared" si="3"/>
        <v>-22.401314926264661</v>
      </c>
      <c r="L17" s="82">
        <v>-33565005</v>
      </c>
      <c r="M17" s="79">
        <v>-49896285</v>
      </c>
      <c r="N17" s="29">
        <f t="shared" si="4"/>
        <v>105.73633461398262</v>
      </c>
      <c r="O17" s="28">
        <f t="shared" si="5"/>
        <v>106.03941355553826</v>
      </c>
      <c r="Q17" s="30"/>
    </row>
    <row r="18" spans="1:17" ht="16.5" x14ac:dyDescent="0.3">
      <c r="A18" s="1" t="s">
        <v>16</v>
      </c>
      <c r="B18" s="31" t="s">
        <v>27</v>
      </c>
      <c r="C18" s="60">
        <v>331201863</v>
      </c>
      <c r="D18" s="61">
        <v>297636858</v>
      </c>
      <c r="E18" s="62">
        <f t="shared" si="0"/>
        <v>-33565005</v>
      </c>
      <c r="F18" s="60">
        <v>347302653</v>
      </c>
      <c r="G18" s="61">
        <v>297406368</v>
      </c>
      <c r="H18" s="62">
        <f t="shared" si="1"/>
        <v>-49896285</v>
      </c>
      <c r="I18" s="62">
        <v>305252678</v>
      </c>
      <c r="J18" s="40">
        <f t="shared" si="2"/>
        <v>-10.134304407581185</v>
      </c>
      <c r="K18" s="33">
        <f t="shared" si="3"/>
        <v>-14.366802144756436</v>
      </c>
      <c r="L18" s="83">
        <v>-33565005</v>
      </c>
      <c r="M18" s="81">
        <v>-49896285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-36843673</v>
      </c>
      <c r="D19" s="67">
        <v>4183042</v>
      </c>
      <c r="E19" s="68">
        <f t="shared" si="0"/>
        <v>41026715</v>
      </c>
      <c r="F19" s="69">
        <v>-57874993</v>
      </c>
      <c r="G19" s="70">
        <v>-911117</v>
      </c>
      <c r="H19" s="71">
        <f t="shared" si="1"/>
        <v>56963876</v>
      </c>
      <c r="I19" s="71">
        <v>-16080774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10811088</v>
      </c>
      <c r="M22" s="79">
        <v>5268701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49890314</v>
      </c>
      <c r="D23" s="58">
        <v>10218000</v>
      </c>
      <c r="E23" s="59">
        <f t="shared" si="0"/>
        <v>-39672314</v>
      </c>
      <c r="F23" s="57">
        <v>48937426</v>
      </c>
      <c r="G23" s="58">
        <v>3519752</v>
      </c>
      <c r="H23" s="59">
        <f t="shared" si="1"/>
        <v>-45417674</v>
      </c>
      <c r="I23" s="59">
        <v>2633532</v>
      </c>
      <c r="J23" s="27">
        <f t="shared" si="2"/>
        <v>-79.519070575502894</v>
      </c>
      <c r="K23" s="28">
        <f t="shared" si="3"/>
        <v>-92.807647872611852</v>
      </c>
      <c r="L23" s="78">
        <v>10811088</v>
      </c>
      <c r="M23" s="79">
        <v>5268701</v>
      </c>
      <c r="N23" s="29">
        <f t="shared" si="4"/>
        <v>-366.9594956585313</v>
      </c>
      <c r="O23" s="28">
        <f t="shared" si="5"/>
        <v>-862.0279268077652</v>
      </c>
      <c r="Q23" s="30"/>
    </row>
    <row r="24" spans="1:17" x14ac:dyDescent="0.2">
      <c r="A24" s="4" t="s">
        <v>16</v>
      </c>
      <c r="B24" s="26" t="s">
        <v>32</v>
      </c>
      <c r="C24" s="57">
        <v>6568597</v>
      </c>
      <c r="D24" s="58">
        <v>57051999</v>
      </c>
      <c r="E24" s="59">
        <f t="shared" si="0"/>
        <v>50483402</v>
      </c>
      <c r="F24" s="57">
        <v>6568597</v>
      </c>
      <c r="G24" s="58">
        <v>57254972</v>
      </c>
      <c r="H24" s="59">
        <f t="shared" si="1"/>
        <v>50686375</v>
      </c>
      <c r="I24" s="59">
        <v>59546104</v>
      </c>
      <c r="J24" s="27">
        <f t="shared" si="2"/>
        <v>768.55684707099556</v>
      </c>
      <c r="K24" s="28">
        <f t="shared" si="3"/>
        <v>771.64689811233666</v>
      </c>
      <c r="L24" s="78">
        <v>10811088</v>
      </c>
      <c r="M24" s="79">
        <v>5268701</v>
      </c>
      <c r="N24" s="29">
        <f t="shared" si="4"/>
        <v>466.9594956585313</v>
      </c>
      <c r="O24" s="28">
        <f t="shared" si="5"/>
        <v>962.0279268077652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10811088</v>
      </c>
      <c r="M25" s="79">
        <v>5268701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56458911</v>
      </c>
      <c r="D26" s="61">
        <v>67269999</v>
      </c>
      <c r="E26" s="62">
        <f t="shared" si="0"/>
        <v>10811088</v>
      </c>
      <c r="F26" s="60">
        <v>55506023</v>
      </c>
      <c r="G26" s="61">
        <v>60774724</v>
      </c>
      <c r="H26" s="62">
        <f t="shared" si="1"/>
        <v>5268701</v>
      </c>
      <c r="I26" s="62">
        <v>62179636</v>
      </c>
      <c r="J26" s="40">
        <f t="shared" si="2"/>
        <v>19.148594630172731</v>
      </c>
      <c r="K26" s="33">
        <f t="shared" si="3"/>
        <v>9.4921248456226106</v>
      </c>
      <c r="L26" s="83">
        <v>10811088</v>
      </c>
      <c r="M26" s="81">
        <v>5268701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150000</v>
      </c>
      <c r="D28" s="58">
        <v>0</v>
      </c>
      <c r="E28" s="59">
        <f t="shared" si="0"/>
        <v>-150000</v>
      </c>
      <c r="F28" s="57">
        <v>150000</v>
      </c>
      <c r="G28" s="58">
        <v>0</v>
      </c>
      <c r="H28" s="59">
        <f t="shared" si="1"/>
        <v>-150000</v>
      </c>
      <c r="I28" s="59">
        <v>0</v>
      </c>
      <c r="J28" s="27">
        <f t="shared" si="2"/>
        <v>-100</v>
      </c>
      <c r="K28" s="28">
        <f t="shared" si="3"/>
        <v>-100</v>
      </c>
      <c r="L28" s="78">
        <v>10811088</v>
      </c>
      <c r="M28" s="79">
        <v>5268701</v>
      </c>
      <c r="N28" s="29">
        <f t="shared" si="4"/>
        <v>-1.3874644254121324</v>
      </c>
      <c r="O28" s="28">
        <f t="shared" si="5"/>
        <v>-2.8470015664202619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10811088</v>
      </c>
      <c r="M29" s="79">
        <v>5268701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10811088</v>
      </c>
      <c r="M30" s="79">
        <v>5268701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35949096</v>
      </c>
      <c r="D31" s="58">
        <v>26395172</v>
      </c>
      <c r="E31" s="59">
        <f t="shared" si="0"/>
        <v>-9553924</v>
      </c>
      <c r="F31" s="57">
        <v>35969040</v>
      </c>
      <c r="G31" s="58">
        <v>27450979</v>
      </c>
      <c r="H31" s="59">
        <f t="shared" si="1"/>
        <v>-8518061</v>
      </c>
      <c r="I31" s="59">
        <v>28549017</v>
      </c>
      <c r="J31" s="27">
        <f t="shared" si="2"/>
        <v>-26.576256604616706</v>
      </c>
      <c r="K31" s="28">
        <f t="shared" si="3"/>
        <v>-23.681646771779285</v>
      </c>
      <c r="L31" s="78">
        <v>10811088</v>
      </c>
      <c r="M31" s="79">
        <v>5268701</v>
      </c>
      <c r="N31" s="29">
        <f t="shared" si="4"/>
        <v>-88.37153115394122</v>
      </c>
      <c r="O31" s="28">
        <f t="shared" si="5"/>
        <v>-161.67288673242228</v>
      </c>
      <c r="Q31" s="30"/>
    </row>
    <row r="32" spans="1:17" x14ac:dyDescent="0.2">
      <c r="A32" s="4" t="s">
        <v>16</v>
      </c>
      <c r="B32" s="26" t="s">
        <v>39</v>
      </c>
      <c r="C32" s="57">
        <v>20359815</v>
      </c>
      <c r="D32" s="58">
        <v>40874827</v>
      </c>
      <c r="E32" s="59">
        <f t="shared" si="0"/>
        <v>20515012</v>
      </c>
      <c r="F32" s="57">
        <v>19386983</v>
      </c>
      <c r="G32" s="58">
        <v>33323745</v>
      </c>
      <c r="H32" s="59">
        <f t="shared" si="1"/>
        <v>13936762</v>
      </c>
      <c r="I32" s="59">
        <v>33630619</v>
      </c>
      <c r="J32" s="27">
        <f t="shared" si="2"/>
        <v>100.76227116994924</v>
      </c>
      <c r="K32" s="28">
        <f t="shared" si="3"/>
        <v>71.887214219974311</v>
      </c>
      <c r="L32" s="78">
        <v>10811088</v>
      </c>
      <c r="M32" s="79">
        <v>5268701</v>
      </c>
      <c r="N32" s="29">
        <f t="shared" si="4"/>
        <v>189.75899557935335</v>
      </c>
      <c r="O32" s="28">
        <f t="shared" si="5"/>
        <v>264.51988829884255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56458911</v>
      </c>
      <c r="D33" s="76">
        <v>67269999</v>
      </c>
      <c r="E33" s="77">
        <f t="shared" si="0"/>
        <v>10811088</v>
      </c>
      <c r="F33" s="75">
        <v>55506023</v>
      </c>
      <c r="G33" s="76">
        <v>60774724</v>
      </c>
      <c r="H33" s="77">
        <f t="shared" si="1"/>
        <v>5268701</v>
      </c>
      <c r="I33" s="77">
        <v>62179636</v>
      </c>
      <c r="J33" s="53">
        <f t="shared" si="2"/>
        <v>19.148594630172731</v>
      </c>
      <c r="K33" s="54">
        <f t="shared" si="3"/>
        <v>9.4921248456226106</v>
      </c>
      <c r="L33" s="90">
        <v>10811088</v>
      </c>
      <c r="M33" s="91">
        <v>5268701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55941786</v>
      </c>
      <c r="D8" s="58">
        <v>55009529</v>
      </c>
      <c r="E8" s="59">
        <f>$D8       -$C8</f>
        <v>-932257</v>
      </c>
      <c r="F8" s="57">
        <v>55941786</v>
      </c>
      <c r="G8" s="58">
        <v>57539964</v>
      </c>
      <c r="H8" s="59">
        <f>$G8       -$F8</f>
        <v>1598178</v>
      </c>
      <c r="I8" s="59">
        <v>60186805</v>
      </c>
      <c r="J8" s="27">
        <f>IF(($C8       =0),0,(($E8       /$C8       )*100))</f>
        <v>-1.666477005221106</v>
      </c>
      <c r="K8" s="28">
        <f>IF(($F8       =0),0,(($H8       /$F8       )*100))</f>
        <v>2.856859092771904</v>
      </c>
      <c r="L8" s="78">
        <v>44918944</v>
      </c>
      <c r="M8" s="79">
        <v>64063381</v>
      </c>
      <c r="N8" s="29">
        <f>IF(($L8       =0),0,(($E8       /$L8       )*100))</f>
        <v>-2.0754205619793735</v>
      </c>
      <c r="O8" s="28">
        <f>IF(($M8       =0),0,(($H8       /$M8       )*100))</f>
        <v>2.494682570687301</v>
      </c>
      <c r="Q8" s="30"/>
    </row>
    <row r="9" spans="1:17" x14ac:dyDescent="0.2">
      <c r="A9" s="1" t="s">
        <v>16</v>
      </c>
      <c r="B9" s="26" t="s">
        <v>19</v>
      </c>
      <c r="C9" s="57">
        <v>130441657</v>
      </c>
      <c r="D9" s="58">
        <v>148999217</v>
      </c>
      <c r="E9" s="59">
        <f>$D9       -$C9</f>
        <v>18557560</v>
      </c>
      <c r="F9" s="57">
        <v>128665786</v>
      </c>
      <c r="G9" s="58">
        <v>156254979</v>
      </c>
      <c r="H9" s="59">
        <f>$G9       -$F9</f>
        <v>27589193</v>
      </c>
      <c r="I9" s="59">
        <v>163864189</v>
      </c>
      <c r="J9" s="27">
        <f>IF(($C9       =0),0,(($E9       /$C9       )*100))</f>
        <v>14.226712866733976</v>
      </c>
      <c r="K9" s="28">
        <f>IF(($F9       =0),0,(($H9       /$F9       )*100))</f>
        <v>21.442524743912887</v>
      </c>
      <c r="L9" s="78">
        <v>44918944</v>
      </c>
      <c r="M9" s="79">
        <v>64063381</v>
      </c>
      <c r="N9" s="29">
        <f>IF(($L9       =0),0,(($E9       /$L9       )*100))</f>
        <v>41.313437822581044</v>
      </c>
      <c r="O9" s="28">
        <f>IF(($M9       =0),0,(($H9       /$M9       )*100))</f>
        <v>43.065465121174299</v>
      </c>
      <c r="Q9" s="30"/>
    </row>
    <row r="10" spans="1:17" x14ac:dyDescent="0.2">
      <c r="A10" s="1" t="s">
        <v>16</v>
      </c>
      <c r="B10" s="26" t="s">
        <v>20</v>
      </c>
      <c r="C10" s="57">
        <v>213218800</v>
      </c>
      <c r="D10" s="58">
        <v>240512441</v>
      </c>
      <c r="E10" s="59">
        <f t="shared" ref="E10:E33" si="0">$D10      -$C10</f>
        <v>27293641</v>
      </c>
      <c r="F10" s="57">
        <v>206544336</v>
      </c>
      <c r="G10" s="58">
        <v>241420346</v>
      </c>
      <c r="H10" s="59">
        <f t="shared" ref="H10:H33" si="1">$G10      -$F10</f>
        <v>34876010</v>
      </c>
      <c r="I10" s="59">
        <v>240028975</v>
      </c>
      <c r="J10" s="27">
        <f t="shared" ref="J10:J33" si="2">IF(($C10      =0),0,(($E10      /$C10      )*100))</f>
        <v>12.800766630334662</v>
      </c>
      <c r="K10" s="28">
        <f t="shared" ref="K10:K33" si="3">IF(($F10      =0),0,(($H10      /$F10      )*100))</f>
        <v>16.885483608710526</v>
      </c>
      <c r="L10" s="78">
        <v>44918944</v>
      </c>
      <c r="M10" s="79">
        <v>64063381</v>
      </c>
      <c r="N10" s="29">
        <f t="shared" ref="N10:N33" si="4">IF(($L10      =0),0,(($E10      /$L10      )*100))</f>
        <v>60.76198273939832</v>
      </c>
      <c r="O10" s="28">
        <f t="shared" ref="O10:O33" si="5">IF(($M10      =0),0,(($H10      /$M10      )*100))</f>
        <v>54.439852308138406</v>
      </c>
      <c r="Q10" s="30"/>
    </row>
    <row r="11" spans="1:17" ht="16.5" x14ac:dyDescent="0.3">
      <c r="A11" s="4" t="s">
        <v>16</v>
      </c>
      <c r="B11" s="31" t="s">
        <v>21</v>
      </c>
      <c r="C11" s="60">
        <v>399602243</v>
      </c>
      <c r="D11" s="61">
        <v>444521187</v>
      </c>
      <c r="E11" s="62">
        <f t="shared" si="0"/>
        <v>44918944</v>
      </c>
      <c r="F11" s="60">
        <v>391151908</v>
      </c>
      <c r="G11" s="61">
        <v>455215289</v>
      </c>
      <c r="H11" s="62">
        <f t="shared" si="1"/>
        <v>64063381</v>
      </c>
      <c r="I11" s="62">
        <v>464079969</v>
      </c>
      <c r="J11" s="32">
        <f t="shared" si="2"/>
        <v>11.240913880455871</v>
      </c>
      <c r="K11" s="33">
        <f t="shared" si="3"/>
        <v>16.37813332614499</v>
      </c>
      <c r="L11" s="80">
        <v>44918944</v>
      </c>
      <c r="M11" s="81">
        <v>64063381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169969296</v>
      </c>
      <c r="D13" s="58">
        <v>170157897</v>
      </c>
      <c r="E13" s="59">
        <f t="shared" si="0"/>
        <v>188601</v>
      </c>
      <c r="F13" s="57">
        <v>177957849</v>
      </c>
      <c r="G13" s="58">
        <v>181304651</v>
      </c>
      <c r="H13" s="59">
        <f t="shared" si="1"/>
        <v>3346802</v>
      </c>
      <c r="I13" s="59">
        <v>190104926</v>
      </c>
      <c r="J13" s="27">
        <f t="shared" si="2"/>
        <v>0.1109618057134272</v>
      </c>
      <c r="K13" s="28">
        <f t="shared" si="3"/>
        <v>1.8806711919742296</v>
      </c>
      <c r="L13" s="78">
        <v>50339263</v>
      </c>
      <c r="M13" s="79">
        <v>56119849</v>
      </c>
      <c r="N13" s="29">
        <f t="shared" si="4"/>
        <v>0.37465983560387051</v>
      </c>
      <c r="O13" s="28">
        <f t="shared" si="5"/>
        <v>5.9636689328939569</v>
      </c>
      <c r="Q13" s="30"/>
    </row>
    <row r="14" spans="1:17" x14ac:dyDescent="0.2">
      <c r="A14" s="1" t="s">
        <v>16</v>
      </c>
      <c r="B14" s="26" t="s">
        <v>24</v>
      </c>
      <c r="C14" s="57">
        <v>20864344</v>
      </c>
      <c r="D14" s="58">
        <v>20864344</v>
      </c>
      <c r="E14" s="59">
        <f t="shared" si="0"/>
        <v>0</v>
      </c>
      <c r="F14" s="57">
        <v>21844968</v>
      </c>
      <c r="G14" s="58">
        <v>21886696</v>
      </c>
      <c r="H14" s="59">
        <f t="shared" si="1"/>
        <v>41728</v>
      </c>
      <c r="I14" s="59">
        <v>-22959145</v>
      </c>
      <c r="J14" s="27">
        <f t="shared" si="2"/>
        <v>0</v>
      </c>
      <c r="K14" s="28">
        <f t="shared" si="3"/>
        <v>0.19101881952859806</v>
      </c>
      <c r="L14" s="78">
        <v>50339263</v>
      </c>
      <c r="M14" s="79">
        <v>56119849</v>
      </c>
      <c r="N14" s="29">
        <f t="shared" si="4"/>
        <v>0</v>
      </c>
      <c r="O14" s="28">
        <f t="shared" si="5"/>
        <v>7.435515373535663E-2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50339263</v>
      </c>
      <c r="M15" s="79">
        <v>56119849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92813877</v>
      </c>
      <c r="D16" s="58">
        <v>90098662</v>
      </c>
      <c r="E16" s="59">
        <f t="shared" si="0"/>
        <v>-2715215</v>
      </c>
      <c r="F16" s="57">
        <v>97176130</v>
      </c>
      <c r="G16" s="58">
        <v>94513496</v>
      </c>
      <c r="H16" s="59">
        <f t="shared" si="1"/>
        <v>-2662634</v>
      </c>
      <c r="I16" s="59">
        <v>99144657</v>
      </c>
      <c r="J16" s="27">
        <f t="shared" si="2"/>
        <v>-2.9254407721810822</v>
      </c>
      <c r="K16" s="28">
        <f t="shared" si="3"/>
        <v>-2.7400082715786271</v>
      </c>
      <c r="L16" s="78">
        <v>50339263</v>
      </c>
      <c r="M16" s="79">
        <v>56119849</v>
      </c>
      <c r="N16" s="29">
        <f t="shared" si="4"/>
        <v>-5.3938314512073804</v>
      </c>
      <c r="O16" s="28">
        <f t="shared" si="5"/>
        <v>-4.7445494730393873</v>
      </c>
      <c r="Q16" s="30"/>
    </row>
    <row r="17" spans="1:17" x14ac:dyDescent="0.2">
      <c r="A17" s="1" t="s">
        <v>16</v>
      </c>
      <c r="B17" s="26" t="s">
        <v>26</v>
      </c>
      <c r="C17" s="57">
        <v>146384363</v>
      </c>
      <c r="D17" s="58">
        <v>199250240</v>
      </c>
      <c r="E17" s="59">
        <f t="shared" si="0"/>
        <v>52865877</v>
      </c>
      <c r="F17" s="57">
        <v>153222536</v>
      </c>
      <c r="G17" s="58">
        <v>208616489</v>
      </c>
      <c r="H17" s="59">
        <f t="shared" si="1"/>
        <v>55393953</v>
      </c>
      <c r="I17" s="59">
        <v>218403406</v>
      </c>
      <c r="J17" s="39">
        <f t="shared" si="2"/>
        <v>36.11442910743137</v>
      </c>
      <c r="K17" s="28">
        <f t="shared" si="3"/>
        <v>36.152614651933447</v>
      </c>
      <c r="L17" s="82">
        <v>50339263</v>
      </c>
      <c r="M17" s="79">
        <v>56119849</v>
      </c>
      <c r="N17" s="29">
        <f t="shared" si="4"/>
        <v>105.0191716156035</v>
      </c>
      <c r="O17" s="28">
        <f t="shared" si="5"/>
        <v>98.706525386410078</v>
      </c>
      <c r="Q17" s="30"/>
    </row>
    <row r="18" spans="1:17" ht="16.5" x14ac:dyDescent="0.3">
      <c r="A18" s="1" t="s">
        <v>16</v>
      </c>
      <c r="B18" s="31" t="s">
        <v>27</v>
      </c>
      <c r="C18" s="60">
        <v>430031880</v>
      </c>
      <c r="D18" s="61">
        <v>480371143</v>
      </c>
      <c r="E18" s="62">
        <f t="shared" si="0"/>
        <v>50339263</v>
      </c>
      <c r="F18" s="60">
        <v>450201483</v>
      </c>
      <c r="G18" s="61">
        <v>506321332</v>
      </c>
      <c r="H18" s="62">
        <f t="shared" si="1"/>
        <v>56119849</v>
      </c>
      <c r="I18" s="62">
        <v>484693844</v>
      </c>
      <c r="J18" s="40">
        <f t="shared" si="2"/>
        <v>11.705937476077356</v>
      </c>
      <c r="K18" s="33">
        <f t="shared" si="3"/>
        <v>12.465496254262671</v>
      </c>
      <c r="L18" s="83">
        <v>50339263</v>
      </c>
      <c r="M18" s="81">
        <v>56119849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-30429637</v>
      </c>
      <c r="D19" s="67">
        <v>-35849956</v>
      </c>
      <c r="E19" s="68">
        <f t="shared" si="0"/>
        <v>-5420319</v>
      </c>
      <c r="F19" s="69">
        <v>-59049575</v>
      </c>
      <c r="G19" s="70">
        <v>-51106043</v>
      </c>
      <c r="H19" s="71">
        <f t="shared" si="1"/>
        <v>7943532</v>
      </c>
      <c r="I19" s="71">
        <v>-20613875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14156709</v>
      </c>
      <c r="M22" s="79">
        <v>-17457847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10338420</v>
      </c>
      <c r="D23" s="58">
        <v>23757000</v>
      </c>
      <c r="E23" s="59">
        <f t="shared" si="0"/>
        <v>13418580</v>
      </c>
      <c r="F23" s="57">
        <v>10824325</v>
      </c>
      <c r="G23" s="58">
        <v>0</v>
      </c>
      <c r="H23" s="59">
        <f t="shared" si="1"/>
        <v>-10824325</v>
      </c>
      <c r="I23" s="59">
        <v>0</v>
      </c>
      <c r="J23" s="27">
        <f t="shared" si="2"/>
        <v>129.79333399107406</v>
      </c>
      <c r="K23" s="28">
        <f t="shared" si="3"/>
        <v>-100</v>
      </c>
      <c r="L23" s="78">
        <v>14156709</v>
      </c>
      <c r="M23" s="79">
        <v>-17457847</v>
      </c>
      <c r="N23" s="29">
        <f t="shared" si="4"/>
        <v>94.78601276610263</v>
      </c>
      <c r="O23" s="28">
        <f t="shared" si="5"/>
        <v>62.002634116337482</v>
      </c>
      <c r="Q23" s="30"/>
    </row>
    <row r="24" spans="1:17" x14ac:dyDescent="0.2">
      <c r="A24" s="4" t="s">
        <v>16</v>
      </c>
      <c r="B24" s="26" t="s">
        <v>32</v>
      </c>
      <c r="C24" s="57">
        <v>36441000</v>
      </c>
      <c r="D24" s="58">
        <v>37179129</v>
      </c>
      <c r="E24" s="59">
        <f t="shared" si="0"/>
        <v>738129</v>
      </c>
      <c r="F24" s="57">
        <v>37957000</v>
      </c>
      <c r="G24" s="58">
        <v>31323478</v>
      </c>
      <c r="H24" s="59">
        <f t="shared" si="1"/>
        <v>-6633522</v>
      </c>
      <c r="I24" s="59">
        <v>33819130</v>
      </c>
      <c r="J24" s="27">
        <f t="shared" si="2"/>
        <v>2.025545402156911</v>
      </c>
      <c r="K24" s="28">
        <f t="shared" si="3"/>
        <v>-17.476412782885898</v>
      </c>
      <c r="L24" s="78">
        <v>14156709</v>
      </c>
      <c r="M24" s="79">
        <v>-17457847</v>
      </c>
      <c r="N24" s="29">
        <f t="shared" si="4"/>
        <v>5.2139872338973703</v>
      </c>
      <c r="O24" s="28">
        <f t="shared" si="5"/>
        <v>37.997365883662518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14156709</v>
      </c>
      <c r="M25" s="79">
        <v>-17457847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46779420</v>
      </c>
      <c r="D26" s="61">
        <v>60936129</v>
      </c>
      <c r="E26" s="62">
        <f t="shared" si="0"/>
        <v>14156709</v>
      </c>
      <c r="F26" s="60">
        <v>48781325</v>
      </c>
      <c r="G26" s="61">
        <v>31323478</v>
      </c>
      <c r="H26" s="62">
        <f t="shared" si="1"/>
        <v>-17457847</v>
      </c>
      <c r="I26" s="62">
        <v>33819130</v>
      </c>
      <c r="J26" s="40">
        <f t="shared" si="2"/>
        <v>30.262686027317145</v>
      </c>
      <c r="K26" s="33">
        <f t="shared" si="3"/>
        <v>-35.787972138928161</v>
      </c>
      <c r="L26" s="83">
        <v>14156709</v>
      </c>
      <c r="M26" s="81">
        <v>-17457847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14156709</v>
      </c>
      <c r="M28" s="79">
        <v>-17457847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130000</v>
      </c>
      <c r="E29" s="59">
        <f t="shared" si="0"/>
        <v>130000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14156709</v>
      </c>
      <c r="M29" s="79">
        <v>-17457847</v>
      </c>
      <c r="N29" s="29">
        <f t="shared" si="4"/>
        <v>0.91829252123498473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14156709</v>
      </c>
      <c r="M30" s="79">
        <v>-17457847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36441000</v>
      </c>
      <c r="D31" s="58">
        <v>20795309</v>
      </c>
      <c r="E31" s="59">
        <f t="shared" si="0"/>
        <v>-15645691</v>
      </c>
      <c r="F31" s="57">
        <v>37957000</v>
      </c>
      <c r="G31" s="58">
        <v>31323478</v>
      </c>
      <c r="H31" s="59">
        <f t="shared" si="1"/>
        <v>-6633522</v>
      </c>
      <c r="I31" s="59">
        <v>33819130</v>
      </c>
      <c r="J31" s="27">
        <f t="shared" si="2"/>
        <v>-42.934307510770836</v>
      </c>
      <c r="K31" s="28">
        <f t="shared" si="3"/>
        <v>-17.476412782885898</v>
      </c>
      <c r="L31" s="78">
        <v>14156709</v>
      </c>
      <c r="M31" s="79">
        <v>-17457847</v>
      </c>
      <c r="N31" s="29">
        <f t="shared" si="4"/>
        <v>-110.51785411425776</v>
      </c>
      <c r="O31" s="28">
        <f t="shared" si="5"/>
        <v>37.997365883662518</v>
      </c>
      <c r="Q31" s="30"/>
    </row>
    <row r="32" spans="1:17" x14ac:dyDescent="0.2">
      <c r="A32" s="4" t="s">
        <v>16</v>
      </c>
      <c r="B32" s="26" t="s">
        <v>39</v>
      </c>
      <c r="C32" s="57">
        <v>10338420</v>
      </c>
      <c r="D32" s="58">
        <v>40010820</v>
      </c>
      <c r="E32" s="59">
        <f t="shared" si="0"/>
        <v>29672400</v>
      </c>
      <c r="F32" s="57">
        <v>10824325</v>
      </c>
      <c r="G32" s="58">
        <v>0</v>
      </c>
      <c r="H32" s="59">
        <f t="shared" si="1"/>
        <v>-10824325</v>
      </c>
      <c r="I32" s="59">
        <v>0</v>
      </c>
      <c r="J32" s="27">
        <f t="shared" si="2"/>
        <v>287.01097459766578</v>
      </c>
      <c r="K32" s="28">
        <f t="shared" si="3"/>
        <v>-100</v>
      </c>
      <c r="L32" s="78">
        <v>14156709</v>
      </c>
      <c r="M32" s="79">
        <v>-17457847</v>
      </c>
      <c r="N32" s="29">
        <f t="shared" si="4"/>
        <v>209.5995615930228</v>
      </c>
      <c r="O32" s="28">
        <f t="shared" si="5"/>
        <v>62.002634116337482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46779420</v>
      </c>
      <c r="D33" s="76">
        <v>60936129</v>
      </c>
      <c r="E33" s="77">
        <f t="shared" si="0"/>
        <v>14156709</v>
      </c>
      <c r="F33" s="75">
        <v>48781325</v>
      </c>
      <c r="G33" s="76">
        <v>31323478</v>
      </c>
      <c r="H33" s="77">
        <f t="shared" si="1"/>
        <v>-17457847</v>
      </c>
      <c r="I33" s="77">
        <v>33819130</v>
      </c>
      <c r="J33" s="53">
        <f t="shared" si="2"/>
        <v>30.262686027317145</v>
      </c>
      <c r="K33" s="54">
        <f t="shared" si="3"/>
        <v>-35.787972138928161</v>
      </c>
      <c r="L33" s="90">
        <v>14156709</v>
      </c>
      <c r="M33" s="91">
        <v>-17457847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-24583793</v>
      </c>
      <c r="M8" s="79">
        <v>-43001329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196755123</v>
      </c>
      <c r="D9" s="58">
        <v>120916791</v>
      </c>
      <c r="E9" s="59">
        <f>$D9       -$C9</f>
        <v>-75838332</v>
      </c>
      <c r="F9" s="57">
        <v>211549939</v>
      </c>
      <c r="G9" s="58">
        <v>126478962</v>
      </c>
      <c r="H9" s="59">
        <f>$G9       -$F9</f>
        <v>-85070977</v>
      </c>
      <c r="I9" s="59">
        <v>132296995</v>
      </c>
      <c r="J9" s="27">
        <f>IF(($C9       =0),0,(($E9       /$C9       )*100))</f>
        <v>-38.544527249742814</v>
      </c>
      <c r="K9" s="28">
        <f>IF(($F9       =0),0,(($H9       /$F9       )*100))</f>
        <v>-40.213189094798082</v>
      </c>
      <c r="L9" s="78">
        <v>-24583793</v>
      </c>
      <c r="M9" s="79">
        <v>-43001329</v>
      </c>
      <c r="N9" s="29">
        <f>IF(($L9       =0),0,(($E9       /$L9       )*100))</f>
        <v>308.4891416064234</v>
      </c>
      <c r="O9" s="28">
        <f>IF(($M9       =0),0,(($H9       /$M9       )*100))</f>
        <v>197.83336696407684</v>
      </c>
      <c r="Q9" s="30"/>
    </row>
    <row r="10" spans="1:17" x14ac:dyDescent="0.2">
      <c r="A10" s="1" t="s">
        <v>16</v>
      </c>
      <c r="B10" s="26" t="s">
        <v>20</v>
      </c>
      <c r="C10" s="57">
        <v>526077166</v>
      </c>
      <c r="D10" s="58">
        <v>577331705</v>
      </c>
      <c r="E10" s="59">
        <f t="shared" ref="E10:E33" si="0">$D10      -$C10</f>
        <v>51254539</v>
      </c>
      <c r="F10" s="57">
        <v>561630157</v>
      </c>
      <c r="G10" s="58">
        <v>603699805</v>
      </c>
      <c r="H10" s="59">
        <f t="shared" ref="H10:H33" si="1">$G10      -$F10</f>
        <v>42069648</v>
      </c>
      <c r="I10" s="59">
        <v>636546331</v>
      </c>
      <c r="J10" s="27">
        <f t="shared" ref="J10:J33" si="2">IF(($C10      =0),0,(($E10      /$C10      )*100))</f>
        <v>9.7427796362482688</v>
      </c>
      <c r="K10" s="28">
        <f t="shared" ref="K10:K33" si="3">IF(($F10      =0),0,(($H10      /$F10      )*100))</f>
        <v>7.4906319533692702</v>
      </c>
      <c r="L10" s="78">
        <v>-24583793</v>
      </c>
      <c r="M10" s="79">
        <v>-43001329</v>
      </c>
      <c r="N10" s="29">
        <f t="shared" ref="N10:N33" si="4">IF(($L10      =0),0,(($E10      /$L10      )*100))</f>
        <v>-208.4891416064234</v>
      </c>
      <c r="O10" s="28">
        <f t="shared" ref="O10:O33" si="5">IF(($M10      =0),0,(($H10      /$M10      )*100))</f>
        <v>-97.833366964076845</v>
      </c>
      <c r="Q10" s="30"/>
    </row>
    <row r="11" spans="1:17" ht="16.5" x14ac:dyDescent="0.3">
      <c r="A11" s="4" t="s">
        <v>16</v>
      </c>
      <c r="B11" s="31" t="s">
        <v>21</v>
      </c>
      <c r="C11" s="60">
        <v>722832289</v>
      </c>
      <c r="D11" s="61">
        <v>698248496</v>
      </c>
      <c r="E11" s="62">
        <f t="shared" si="0"/>
        <v>-24583793</v>
      </c>
      <c r="F11" s="60">
        <v>773180096</v>
      </c>
      <c r="G11" s="61">
        <v>730178767</v>
      </c>
      <c r="H11" s="62">
        <f t="shared" si="1"/>
        <v>-43001329</v>
      </c>
      <c r="I11" s="62">
        <v>768843326</v>
      </c>
      <c r="J11" s="32">
        <f t="shared" si="2"/>
        <v>-3.4010369174307873</v>
      </c>
      <c r="K11" s="33">
        <f t="shared" si="3"/>
        <v>-5.5616187253739131</v>
      </c>
      <c r="L11" s="80">
        <v>-24583793</v>
      </c>
      <c r="M11" s="81">
        <v>-43001329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247150148</v>
      </c>
      <c r="D13" s="58">
        <v>287537816</v>
      </c>
      <c r="E13" s="59">
        <f t="shared" si="0"/>
        <v>40387668</v>
      </c>
      <c r="F13" s="57">
        <v>259577792</v>
      </c>
      <c r="G13" s="58">
        <v>300764554</v>
      </c>
      <c r="H13" s="59">
        <f t="shared" si="1"/>
        <v>41186762</v>
      </c>
      <c r="I13" s="59">
        <v>314599718</v>
      </c>
      <c r="J13" s="27">
        <f t="shared" si="2"/>
        <v>16.341348903420442</v>
      </c>
      <c r="K13" s="28">
        <f t="shared" si="3"/>
        <v>15.866828083659792</v>
      </c>
      <c r="L13" s="78">
        <v>30929418</v>
      </c>
      <c r="M13" s="79">
        <v>21285145</v>
      </c>
      <c r="N13" s="29">
        <f t="shared" si="4"/>
        <v>130.58010984881773</v>
      </c>
      <c r="O13" s="28">
        <f t="shared" si="5"/>
        <v>193.50003018537109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60000000</v>
      </c>
      <c r="E14" s="59">
        <f t="shared" si="0"/>
        <v>60000000</v>
      </c>
      <c r="F14" s="57">
        <v>0</v>
      </c>
      <c r="G14" s="58">
        <v>60000000</v>
      </c>
      <c r="H14" s="59">
        <f t="shared" si="1"/>
        <v>60000000</v>
      </c>
      <c r="I14" s="59">
        <v>60000000</v>
      </c>
      <c r="J14" s="27">
        <f t="shared" si="2"/>
        <v>0</v>
      </c>
      <c r="K14" s="28">
        <f t="shared" si="3"/>
        <v>0</v>
      </c>
      <c r="L14" s="78">
        <v>30929418</v>
      </c>
      <c r="M14" s="79">
        <v>21285145</v>
      </c>
      <c r="N14" s="29">
        <f t="shared" si="4"/>
        <v>193.99007120017583</v>
      </c>
      <c r="O14" s="28">
        <f t="shared" si="5"/>
        <v>281.8867336821055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30929418</v>
      </c>
      <c r="M15" s="79">
        <v>21285145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30929418</v>
      </c>
      <c r="M16" s="79">
        <v>21285145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389378188</v>
      </c>
      <c r="D17" s="58">
        <v>319919938</v>
      </c>
      <c r="E17" s="59">
        <f t="shared" si="0"/>
        <v>-69458250</v>
      </c>
      <c r="F17" s="57">
        <v>401199974</v>
      </c>
      <c r="G17" s="58">
        <v>321298357</v>
      </c>
      <c r="H17" s="59">
        <f t="shared" si="1"/>
        <v>-79901617</v>
      </c>
      <c r="I17" s="59">
        <v>343398992</v>
      </c>
      <c r="J17" s="39">
        <f t="shared" si="2"/>
        <v>-17.838248813259156</v>
      </c>
      <c r="K17" s="28">
        <f t="shared" si="3"/>
        <v>-19.915658568811374</v>
      </c>
      <c r="L17" s="82">
        <v>30929418</v>
      </c>
      <c r="M17" s="79">
        <v>21285145</v>
      </c>
      <c r="N17" s="29">
        <f t="shared" si="4"/>
        <v>-224.57018104899356</v>
      </c>
      <c r="O17" s="28">
        <f t="shared" si="5"/>
        <v>-375.38676386747659</v>
      </c>
      <c r="Q17" s="30"/>
    </row>
    <row r="18" spans="1:17" ht="16.5" x14ac:dyDescent="0.3">
      <c r="A18" s="1" t="s">
        <v>16</v>
      </c>
      <c r="B18" s="31" t="s">
        <v>27</v>
      </c>
      <c r="C18" s="60">
        <v>636528336</v>
      </c>
      <c r="D18" s="61">
        <v>667457754</v>
      </c>
      <c r="E18" s="62">
        <f t="shared" si="0"/>
        <v>30929418</v>
      </c>
      <c r="F18" s="60">
        <v>660777766</v>
      </c>
      <c r="G18" s="61">
        <v>682062911</v>
      </c>
      <c r="H18" s="62">
        <f t="shared" si="1"/>
        <v>21285145</v>
      </c>
      <c r="I18" s="62">
        <v>717998710</v>
      </c>
      <c r="J18" s="40">
        <f t="shared" si="2"/>
        <v>4.8590795178676851</v>
      </c>
      <c r="K18" s="33">
        <f t="shared" si="3"/>
        <v>3.2212259696401464</v>
      </c>
      <c r="L18" s="83">
        <v>30929418</v>
      </c>
      <c r="M18" s="81">
        <v>21285145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86303953</v>
      </c>
      <c r="D19" s="67">
        <v>30790742</v>
      </c>
      <c r="E19" s="68">
        <f t="shared" si="0"/>
        <v>-55513211</v>
      </c>
      <c r="F19" s="69">
        <v>112402330</v>
      </c>
      <c r="G19" s="70">
        <v>48115856</v>
      </c>
      <c r="H19" s="71">
        <f t="shared" si="1"/>
        <v>-64286474</v>
      </c>
      <c r="I19" s="71">
        <v>50844616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47826087</v>
      </c>
      <c r="D22" s="58">
        <v>0</v>
      </c>
      <c r="E22" s="59">
        <f t="shared" si="0"/>
        <v>-47826087</v>
      </c>
      <c r="F22" s="57">
        <v>79130435</v>
      </c>
      <c r="G22" s="58">
        <v>0</v>
      </c>
      <c r="H22" s="59">
        <f t="shared" si="1"/>
        <v>-79130435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-18912053</v>
      </c>
      <c r="M22" s="79">
        <v>-41090544</v>
      </c>
      <c r="N22" s="29">
        <f t="shared" si="4"/>
        <v>252.88680715943426</v>
      </c>
      <c r="O22" s="28">
        <f t="shared" si="5"/>
        <v>192.57577850514707</v>
      </c>
      <c r="Q22" s="30"/>
    </row>
    <row r="23" spans="1:17" x14ac:dyDescent="0.2">
      <c r="A23" s="4" t="s">
        <v>16</v>
      </c>
      <c r="B23" s="26" t="s">
        <v>31</v>
      </c>
      <c r="C23" s="57">
        <v>3970495</v>
      </c>
      <c r="D23" s="58">
        <v>28573574</v>
      </c>
      <c r="E23" s="59">
        <f t="shared" si="0"/>
        <v>24603079</v>
      </c>
      <c r="F23" s="57">
        <v>4162500</v>
      </c>
      <c r="G23" s="58">
        <v>31500956</v>
      </c>
      <c r="H23" s="59">
        <f t="shared" si="1"/>
        <v>27338456</v>
      </c>
      <c r="I23" s="59">
        <v>33046689</v>
      </c>
      <c r="J23" s="27">
        <f t="shared" si="2"/>
        <v>619.64765098558235</v>
      </c>
      <c r="K23" s="28">
        <f t="shared" si="3"/>
        <v>656.77972372372381</v>
      </c>
      <c r="L23" s="78">
        <v>-18912053</v>
      </c>
      <c r="M23" s="79">
        <v>-41090544</v>
      </c>
      <c r="N23" s="29">
        <f t="shared" si="4"/>
        <v>-130.0920582233986</v>
      </c>
      <c r="O23" s="28">
        <f t="shared" si="5"/>
        <v>-66.532231843900632</v>
      </c>
      <c r="Q23" s="30"/>
    </row>
    <row r="24" spans="1:17" x14ac:dyDescent="0.2">
      <c r="A24" s="4" t="s">
        <v>16</v>
      </c>
      <c r="B24" s="26" t="s">
        <v>32</v>
      </c>
      <c r="C24" s="57">
        <v>249104695</v>
      </c>
      <c r="D24" s="58">
        <v>253415650</v>
      </c>
      <c r="E24" s="59">
        <f t="shared" si="0"/>
        <v>4310955</v>
      </c>
      <c r="F24" s="57">
        <v>256628938</v>
      </c>
      <c r="G24" s="58">
        <v>267330373</v>
      </c>
      <c r="H24" s="59">
        <f t="shared" si="1"/>
        <v>10701435</v>
      </c>
      <c r="I24" s="59">
        <v>292395088</v>
      </c>
      <c r="J24" s="27">
        <f t="shared" si="2"/>
        <v>1.7305795862257833</v>
      </c>
      <c r="K24" s="28">
        <f t="shared" si="3"/>
        <v>4.1700032285525026</v>
      </c>
      <c r="L24" s="78">
        <v>-18912053</v>
      </c>
      <c r="M24" s="79">
        <v>-41090544</v>
      </c>
      <c r="N24" s="29">
        <f t="shared" si="4"/>
        <v>-22.79474893603566</v>
      </c>
      <c r="O24" s="28">
        <f t="shared" si="5"/>
        <v>-26.043546661246442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-18912053</v>
      </c>
      <c r="M25" s="79">
        <v>-41090544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300901277</v>
      </c>
      <c r="D26" s="61">
        <v>281989224</v>
      </c>
      <c r="E26" s="62">
        <f t="shared" si="0"/>
        <v>-18912053</v>
      </c>
      <c r="F26" s="60">
        <v>339921873</v>
      </c>
      <c r="G26" s="61">
        <v>298831329</v>
      </c>
      <c r="H26" s="62">
        <f t="shared" si="1"/>
        <v>-41090544</v>
      </c>
      <c r="I26" s="62">
        <v>325441777</v>
      </c>
      <c r="J26" s="40">
        <f t="shared" si="2"/>
        <v>-6.2851355064205983</v>
      </c>
      <c r="K26" s="33">
        <f t="shared" si="3"/>
        <v>-12.088231815550158</v>
      </c>
      <c r="L26" s="83">
        <v>-18912053</v>
      </c>
      <c r="M26" s="81">
        <v>-41090544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257698332</v>
      </c>
      <c r="D28" s="58">
        <v>237327062</v>
      </c>
      <c r="E28" s="59">
        <f t="shared" si="0"/>
        <v>-20371270</v>
      </c>
      <c r="F28" s="57">
        <v>277729610</v>
      </c>
      <c r="G28" s="58">
        <v>268813378</v>
      </c>
      <c r="H28" s="59">
        <f t="shared" si="1"/>
        <v>-8916232</v>
      </c>
      <c r="I28" s="59">
        <v>284028782</v>
      </c>
      <c r="J28" s="27">
        <f t="shared" si="2"/>
        <v>-7.9050841508745195</v>
      </c>
      <c r="K28" s="28">
        <f t="shared" si="3"/>
        <v>-3.2104002162390968</v>
      </c>
      <c r="L28" s="78">
        <v>-18912053</v>
      </c>
      <c r="M28" s="79">
        <v>-41090544</v>
      </c>
      <c r="N28" s="29">
        <f t="shared" si="4"/>
        <v>107.71580430744352</v>
      </c>
      <c r="O28" s="28">
        <f t="shared" si="5"/>
        <v>21.698987484809155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-18912053</v>
      </c>
      <c r="M29" s="79">
        <v>-41090544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-18912053</v>
      </c>
      <c r="M30" s="79">
        <v>-41090544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-18912053</v>
      </c>
      <c r="M31" s="79">
        <v>-41090544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43202945</v>
      </c>
      <c r="D32" s="58">
        <v>44662162</v>
      </c>
      <c r="E32" s="59">
        <f t="shared" si="0"/>
        <v>1459217</v>
      </c>
      <c r="F32" s="57">
        <v>62192263</v>
      </c>
      <c r="G32" s="58">
        <v>30017951</v>
      </c>
      <c r="H32" s="59">
        <f t="shared" si="1"/>
        <v>-32174312</v>
      </c>
      <c r="I32" s="59">
        <v>41412995</v>
      </c>
      <c r="J32" s="27">
        <f t="shared" si="2"/>
        <v>3.3775868751539968</v>
      </c>
      <c r="K32" s="28">
        <f t="shared" si="3"/>
        <v>-51.733624807960432</v>
      </c>
      <c r="L32" s="78">
        <v>-18912053</v>
      </c>
      <c r="M32" s="79">
        <v>-41090544</v>
      </c>
      <c r="N32" s="29">
        <f t="shared" si="4"/>
        <v>-7.7158043074435119</v>
      </c>
      <c r="O32" s="28">
        <f t="shared" si="5"/>
        <v>78.301012515190834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300901277</v>
      </c>
      <c r="D33" s="76">
        <v>281989224</v>
      </c>
      <c r="E33" s="77">
        <f t="shared" si="0"/>
        <v>-18912053</v>
      </c>
      <c r="F33" s="75">
        <v>339921873</v>
      </c>
      <c r="G33" s="76">
        <v>298831329</v>
      </c>
      <c r="H33" s="77">
        <f t="shared" si="1"/>
        <v>-41090544</v>
      </c>
      <c r="I33" s="77">
        <v>325441777</v>
      </c>
      <c r="J33" s="53">
        <f t="shared" si="2"/>
        <v>-6.2851355064205983</v>
      </c>
      <c r="K33" s="54">
        <f t="shared" si="3"/>
        <v>-12.088231815550158</v>
      </c>
      <c r="L33" s="90">
        <v>-18912053</v>
      </c>
      <c r="M33" s="91">
        <v>-41090544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405760400</v>
      </c>
      <c r="D8" s="58">
        <v>389490296</v>
      </c>
      <c r="E8" s="59">
        <f>$D8       -$C8</f>
        <v>-16270104</v>
      </c>
      <c r="F8" s="57">
        <v>415321028</v>
      </c>
      <c r="G8" s="58">
        <v>412859715</v>
      </c>
      <c r="H8" s="59">
        <f>$G8       -$F8</f>
        <v>-2461313</v>
      </c>
      <c r="I8" s="59">
        <v>437631298</v>
      </c>
      <c r="J8" s="27">
        <f>IF(($C8       =0),0,(($E8       /$C8       )*100))</f>
        <v>-4.0097811417772657</v>
      </c>
      <c r="K8" s="28">
        <f>IF(($F8       =0),0,(($H8       /$F8       )*100))</f>
        <v>-0.59262903490646279</v>
      </c>
      <c r="L8" s="78">
        <v>-78170942</v>
      </c>
      <c r="M8" s="79">
        <v>-78532192</v>
      </c>
      <c r="N8" s="29">
        <f>IF(($L8       =0),0,(($E8       /$L8       )*100))</f>
        <v>20.813493586913665</v>
      </c>
      <c r="O8" s="28">
        <f>IF(($M8       =0),0,(($H8       /$M8       )*100))</f>
        <v>3.1341452941998615</v>
      </c>
      <c r="Q8" s="30"/>
    </row>
    <row r="9" spans="1:17" x14ac:dyDescent="0.2">
      <c r="A9" s="1" t="s">
        <v>16</v>
      </c>
      <c r="B9" s="26" t="s">
        <v>19</v>
      </c>
      <c r="C9" s="57">
        <v>1483882482</v>
      </c>
      <c r="D9" s="58">
        <v>1364757665</v>
      </c>
      <c r="E9" s="59">
        <f>$D9       -$C9</f>
        <v>-119124817</v>
      </c>
      <c r="F9" s="57">
        <v>1630828602</v>
      </c>
      <c r="G9" s="58">
        <v>1503218270</v>
      </c>
      <c r="H9" s="59">
        <f>$G9       -$F9</f>
        <v>-127610332</v>
      </c>
      <c r="I9" s="59">
        <v>1666850277</v>
      </c>
      <c r="J9" s="27">
        <f>IF(($C9       =0),0,(($E9       /$C9       )*100))</f>
        <v>-8.0279145043508908</v>
      </c>
      <c r="K9" s="28">
        <f>IF(($F9       =0),0,(($H9       /$F9       )*100))</f>
        <v>-7.8248769885138429</v>
      </c>
      <c r="L9" s="78">
        <v>-78170942</v>
      </c>
      <c r="M9" s="79">
        <v>-78532192</v>
      </c>
      <c r="N9" s="29">
        <f>IF(($L9       =0),0,(($E9       /$L9       )*100))</f>
        <v>152.39015157320225</v>
      </c>
      <c r="O9" s="28">
        <f>IF(($M9       =0),0,(($H9       /$M9       )*100))</f>
        <v>162.49429533305272</v>
      </c>
      <c r="Q9" s="30"/>
    </row>
    <row r="10" spans="1:17" x14ac:dyDescent="0.2">
      <c r="A10" s="1" t="s">
        <v>16</v>
      </c>
      <c r="B10" s="26" t="s">
        <v>20</v>
      </c>
      <c r="C10" s="57">
        <v>669184092</v>
      </c>
      <c r="D10" s="58">
        <v>726408071</v>
      </c>
      <c r="E10" s="59">
        <f t="shared" ref="E10:E33" si="0">$D10      -$C10</f>
        <v>57223979</v>
      </c>
      <c r="F10" s="57">
        <v>710380236</v>
      </c>
      <c r="G10" s="58">
        <v>761919689</v>
      </c>
      <c r="H10" s="59">
        <f t="shared" ref="H10:H33" si="1">$G10      -$F10</f>
        <v>51539453</v>
      </c>
      <c r="I10" s="59">
        <v>786550462</v>
      </c>
      <c r="J10" s="27">
        <f t="shared" ref="J10:J33" si="2">IF(($C10      =0),0,(($E10      /$C10      )*100))</f>
        <v>8.5513059386952666</v>
      </c>
      <c r="K10" s="28">
        <f t="shared" ref="K10:K33" si="3">IF(($F10      =0),0,(($H10      /$F10      )*100))</f>
        <v>7.2551924150096996</v>
      </c>
      <c r="L10" s="78">
        <v>-78170942</v>
      </c>
      <c r="M10" s="79">
        <v>-78532192</v>
      </c>
      <c r="N10" s="29">
        <f t="shared" ref="N10:N33" si="4">IF(($L10      =0),0,(($E10      /$L10      )*100))</f>
        <v>-73.203645160115897</v>
      </c>
      <c r="O10" s="28">
        <f t="shared" ref="O10:O33" si="5">IF(($M10      =0),0,(($H10      /$M10      )*100))</f>
        <v>-65.628440627252587</v>
      </c>
      <c r="Q10" s="30"/>
    </row>
    <row r="11" spans="1:17" ht="16.5" x14ac:dyDescent="0.3">
      <c r="A11" s="4" t="s">
        <v>16</v>
      </c>
      <c r="B11" s="31" t="s">
        <v>21</v>
      </c>
      <c r="C11" s="60">
        <v>2558826974</v>
      </c>
      <c r="D11" s="61">
        <v>2480656032</v>
      </c>
      <c r="E11" s="62">
        <f t="shared" si="0"/>
        <v>-78170942</v>
      </c>
      <c r="F11" s="60">
        <v>2756529866</v>
      </c>
      <c r="G11" s="61">
        <v>2677997674</v>
      </c>
      <c r="H11" s="62">
        <f t="shared" si="1"/>
        <v>-78532192</v>
      </c>
      <c r="I11" s="62">
        <v>2891032037</v>
      </c>
      <c r="J11" s="32">
        <f t="shared" si="2"/>
        <v>-3.0549522415656698</v>
      </c>
      <c r="K11" s="33">
        <f t="shared" si="3"/>
        <v>-2.848951247314365</v>
      </c>
      <c r="L11" s="80">
        <v>-78170942</v>
      </c>
      <c r="M11" s="81">
        <v>-78532192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776222359</v>
      </c>
      <c r="D13" s="58">
        <v>721545772</v>
      </c>
      <c r="E13" s="59">
        <f t="shared" si="0"/>
        <v>-54676587</v>
      </c>
      <c r="F13" s="57">
        <v>831852066</v>
      </c>
      <c r="G13" s="58">
        <v>748582247</v>
      </c>
      <c r="H13" s="59">
        <f t="shared" si="1"/>
        <v>-83269819</v>
      </c>
      <c r="I13" s="59">
        <v>781516515</v>
      </c>
      <c r="J13" s="27">
        <f t="shared" si="2"/>
        <v>-7.043933528330637</v>
      </c>
      <c r="K13" s="28">
        <f t="shared" si="3"/>
        <v>-10.010171568173998</v>
      </c>
      <c r="L13" s="78">
        <v>-289836615</v>
      </c>
      <c r="M13" s="79">
        <v>-385045652</v>
      </c>
      <c r="N13" s="29">
        <f t="shared" si="4"/>
        <v>18.864623781229298</v>
      </c>
      <c r="O13" s="28">
        <f t="shared" si="5"/>
        <v>21.625960082260583</v>
      </c>
      <c r="Q13" s="30"/>
    </row>
    <row r="14" spans="1:17" x14ac:dyDescent="0.2">
      <c r="A14" s="1" t="s">
        <v>16</v>
      </c>
      <c r="B14" s="26" t="s">
        <v>24</v>
      </c>
      <c r="C14" s="57">
        <v>334337058</v>
      </c>
      <c r="D14" s="58">
        <v>200548071</v>
      </c>
      <c r="E14" s="59">
        <f t="shared" si="0"/>
        <v>-133788987</v>
      </c>
      <c r="F14" s="57">
        <v>357171226</v>
      </c>
      <c r="G14" s="58">
        <v>210074459</v>
      </c>
      <c r="H14" s="59">
        <f t="shared" si="1"/>
        <v>-147096767</v>
      </c>
      <c r="I14" s="59">
        <v>219834522</v>
      </c>
      <c r="J14" s="27">
        <f t="shared" si="2"/>
        <v>-40.016200357903493</v>
      </c>
      <c r="K14" s="28">
        <f t="shared" si="3"/>
        <v>-41.183823413591554</v>
      </c>
      <c r="L14" s="78">
        <v>-289836615</v>
      </c>
      <c r="M14" s="79">
        <v>-385045652</v>
      </c>
      <c r="N14" s="29">
        <f t="shared" si="4"/>
        <v>46.160139911929349</v>
      </c>
      <c r="O14" s="28">
        <f t="shared" si="5"/>
        <v>38.202422553261293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-289836615</v>
      </c>
      <c r="M15" s="79">
        <v>-385045652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749378930</v>
      </c>
      <c r="D16" s="58">
        <v>700497295</v>
      </c>
      <c r="E16" s="59">
        <f t="shared" si="0"/>
        <v>-48881635</v>
      </c>
      <c r="F16" s="57">
        <v>844550054</v>
      </c>
      <c r="G16" s="58">
        <v>716079417</v>
      </c>
      <c r="H16" s="59">
        <f t="shared" si="1"/>
        <v>-128470637</v>
      </c>
      <c r="I16" s="59">
        <v>823491329</v>
      </c>
      <c r="J16" s="27">
        <f t="shared" si="2"/>
        <v>-6.5229529471825423</v>
      </c>
      <c r="K16" s="28">
        <f t="shared" si="3"/>
        <v>-15.211725627336234</v>
      </c>
      <c r="L16" s="78">
        <v>-289836615</v>
      </c>
      <c r="M16" s="79">
        <v>-385045652</v>
      </c>
      <c r="N16" s="29">
        <f t="shared" si="4"/>
        <v>16.865238023843194</v>
      </c>
      <c r="O16" s="28">
        <f t="shared" si="5"/>
        <v>33.365040309557891</v>
      </c>
      <c r="Q16" s="30"/>
    </row>
    <row r="17" spans="1:17" x14ac:dyDescent="0.2">
      <c r="A17" s="1" t="s">
        <v>16</v>
      </c>
      <c r="B17" s="26" t="s">
        <v>26</v>
      </c>
      <c r="C17" s="57">
        <v>1047357794</v>
      </c>
      <c r="D17" s="58">
        <v>994868388</v>
      </c>
      <c r="E17" s="59">
        <f t="shared" si="0"/>
        <v>-52489406</v>
      </c>
      <c r="F17" s="57">
        <v>1107629225</v>
      </c>
      <c r="G17" s="58">
        <v>1081420796</v>
      </c>
      <c r="H17" s="59">
        <f t="shared" si="1"/>
        <v>-26208429</v>
      </c>
      <c r="I17" s="59">
        <v>1101645398</v>
      </c>
      <c r="J17" s="39">
        <f t="shared" si="2"/>
        <v>-5.0116021765146668</v>
      </c>
      <c r="K17" s="28">
        <f t="shared" si="3"/>
        <v>-2.3661734819248741</v>
      </c>
      <c r="L17" s="82">
        <v>-289836615</v>
      </c>
      <c r="M17" s="79">
        <v>-385045652</v>
      </c>
      <c r="N17" s="29">
        <f t="shared" si="4"/>
        <v>18.109998282998163</v>
      </c>
      <c r="O17" s="28">
        <f t="shared" si="5"/>
        <v>6.8065770549202309</v>
      </c>
      <c r="Q17" s="30"/>
    </row>
    <row r="18" spans="1:17" ht="16.5" x14ac:dyDescent="0.3">
      <c r="A18" s="1" t="s">
        <v>16</v>
      </c>
      <c r="B18" s="31" t="s">
        <v>27</v>
      </c>
      <c r="C18" s="60">
        <v>2907296141</v>
      </c>
      <c r="D18" s="61">
        <v>2617459526</v>
      </c>
      <c r="E18" s="62">
        <f t="shared" si="0"/>
        <v>-289836615</v>
      </c>
      <c r="F18" s="60">
        <v>3141202571</v>
      </c>
      <c r="G18" s="61">
        <v>2756156919</v>
      </c>
      <c r="H18" s="62">
        <f t="shared" si="1"/>
        <v>-385045652</v>
      </c>
      <c r="I18" s="62">
        <v>2926487764</v>
      </c>
      <c r="J18" s="40">
        <f t="shared" si="2"/>
        <v>-9.9692842057812232</v>
      </c>
      <c r="K18" s="33">
        <f t="shared" si="3"/>
        <v>-12.257905795531707</v>
      </c>
      <c r="L18" s="83">
        <v>-289836615</v>
      </c>
      <c r="M18" s="81">
        <v>-385045652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-348469167</v>
      </c>
      <c r="D19" s="67">
        <v>-136803494</v>
      </c>
      <c r="E19" s="68">
        <f t="shared" si="0"/>
        <v>211665673</v>
      </c>
      <c r="F19" s="69">
        <v>-384672705</v>
      </c>
      <c r="G19" s="70">
        <v>-78159245</v>
      </c>
      <c r="H19" s="71">
        <f t="shared" si="1"/>
        <v>306513460</v>
      </c>
      <c r="I19" s="71">
        <v>-35455727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-110926127</v>
      </c>
      <c r="M22" s="79">
        <v>-67667200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10400000</v>
      </c>
      <c r="D23" s="58">
        <v>11110000</v>
      </c>
      <c r="E23" s="59">
        <f t="shared" si="0"/>
        <v>710000</v>
      </c>
      <c r="F23" s="57">
        <v>10400000</v>
      </c>
      <c r="G23" s="58">
        <v>3200000</v>
      </c>
      <c r="H23" s="59">
        <f t="shared" si="1"/>
        <v>-7200000</v>
      </c>
      <c r="I23" s="59">
        <v>3200000</v>
      </c>
      <c r="J23" s="27">
        <f t="shared" si="2"/>
        <v>6.8269230769230766</v>
      </c>
      <c r="K23" s="28">
        <f t="shared" si="3"/>
        <v>-69.230769230769226</v>
      </c>
      <c r="L23" s="78">
        <v>-110926127</v>
      </c>
      <c r="M23" s="79">
        <v>-67667200</v>
      </c>
      <c r="N23" s="29">
        <f t="shared" si="4"/>
        <v>-0.64006561772412729</v>
      </c>
      <c r="O23" s="28">
        <f t="shared" si="5"/>
        <v>10.640310224155868</v>
      </c>
      <c r="Q23" s="30"/>
    </row>
    <row r="24" spans="1:17" x14ac:dyDescent="0.2">
      <c r="A24" s="4" t="s">
        <v>16</v>
      </c>
      <c r="B24" s="26" t="s">
        <v>32</v>
      </c>
      <c r="C24" s="57">
        <v>274012500</v>
      </c>
      <c r="D24" s="58">
        <v>162376373</v>
      </c>
      <c r="E24" s="59">
        <f t="shared" si="0"/>
        <v>-111636127</v>
      </c>
      <c r="F24" s="57">
        <v>212233500</v>
      </c>
      <c r="G24" s="58">
        <v>151766300</v>
      </c>
      <c r="H24" s="59">
        <f t="shared" si="1"/>
        <v>-60467200</v>
      </c>
      <c r="I24" s="59">
        <v>166038422</v>
      </c>
      <c r="J24" s="27">
        <f t="shared" si="2"/>
        <v>-40.741253409972174</v>
      </c>
      <c r="K24" s="28">
        <f t="shared" si="3"/>
        <v>-28.490883861407362</v>
      </c>
      <c r="L24" s="78">
        <v>-110926127</v>
      </c>
      <c r="M24" s="79">
        <v>-67667200</v>
      </c>
      <c r="N24" s="29">
        <f t="shared" si="4"/>
        <v>100.64006561772412</v>
      </c>
      <c r="O24" s="28">
        <f t="shared" si="5"/>
        <v>89.359689775844132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-110926127</v>
      </c>
      <c r="M25" s="79">
        <v>-67667200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284412500</v>
      </c>
      <c r="D26" s="61">
        <v>173486373</v>
      </c>
      <c r="E26" s="62">
        <f t="shared" si="0"/>
        <v>-110926127</v>
      </c>
      <c r="F26" s="60">
        <v>222633500</v>
      </c>
      <c r="G26" s="61">
        <v>154966300</v>
      </c>
      <c r="H26" s="62">
        <f t="shared" si="1"/>
        <v>-67667200</v>
      </c>
      <c r="I26" s="62">
        <v>169238422</v>
      </c>
      <c r="J26" s="40">
        <f t="shared" si="2"/>
        <v>-39.001846613633369</v>
      </c>
      <c r="K26" s="33">
        <f t="shared" si="3"/>
        <v>-30.393988326105458</v>
      </c>
      <c r="L26" s="83">
        <v>-110926127</v>
      </c>
      <c r="M26" s="81">
        <v>-67667200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102700000</v>
      </c>
      <c r="D28" s="58">
        <v>52191251</v>
      </c>
      <c r="E28" s="59">
        <f t="shared" si="0"/>
        <v>-50508749</v>
      </c>
      <c r="F28" s="57">
        <v>75987000</v>
      </c>
      <c r="G28" s="58">
        <v>36301724</v>
      </c>
      <c r="H28" s="59">
        <f t="shared" si="1"/>
        <v>-39685276</v>
      </c>
      <c r="I28" s="59">
        <v>39006169</v>
      </c>
      <c r="J28" s="27">
        <f t="shared" si="2"/>
        <v>-49.180865628042838</v>
      </c>
      <c r="K28" s="28">
        <f t="shared" si="3"/>
        <v>-52.226401884532883</v>
      </c>
      <c r="L28" s="78">
        <v>-110926127</v>
      </c>
      <c r="M28" s="79">
        <v>-67667200</v>
      </c>
      <c r="N28" s="29">
        <f t="shared" si="4"/>
        <v>45.533681167828028</v>
      </c>
      <c r="O28" s="28">
        <f t="shared" si="5"/>
        <v>58.647728884895486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22344000</v>
      </c>
      <c r="E29" s="59">
        <f t="shared" si="0"/>
        <v>2344000</v>
      </c>
      <c r="F29" s="57">
        <v>20896000</v>
      </c>
      <c r="G29" s="58">
        <v>18000000</v>
      </c>
      <c r="H29" s="59">
        <f t="shared" si="1"/>
        <v>-2896000</v>
      </c>
      <c r="I29" s="59">
        <v>18500000</v>
      </c>
      <c r="J29" s="27">
        <f t="shared" si="2"/>
        <v>11.72</v>
      </c>
      <c r="K29" s="28">
        <f t="shared" si="3"/>
        <v>-13.859111791730475</v>
      </c>
      <c r="L29" s="78">
        <v>-110926127</v>
      </c>
      <c r="M29" s="79">
        <v>-67667200</v>
      </c>
      <c r="N29" s="29">
        <f t="shared" si="4"/>
        <v>-2.1131180393596543</v>
      </c>
      <c r="O29" s="28">
        <f t="shared" si="5"/>
        <v>4.2797692234938047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-110926127</v>
      </c>
      <c r="M30" s="79">
        <v>-67667200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75950000</v>
      </c>
      <c r="D31" s="58">
        <v>56050546</v>
      </c>
      <c r="E31" s="59">
        <f t="shared" si="0"/>
        <v>-19899454</v>
      </c>
      <c r="F31" s="57">
        <v>78000000</v>
      </c>
      <c r="G31" s="58">
        <v>43148993</v>
      </c>
      <c r="H31" s="59">
        <f t="shared" si="1"/>
        <v>-34851007</v>
      </c>
      <c r="I31" s="59">
        <v>68762791</v>
      </c>
      <c r="J31" s="27">
        <f t="shared" si="2"/>
        <v>-26.200729427254771</v>
      </c>
      <c r="K31" s="28">
        <f t="shared" si="3"/>
        <v>-44.680778205128206</v>
      </c>
      <c r="L31" s="78">
        <v>-110926127</v>
      </c>
      <c r="M31" s="79">
        <v>-67667200</v>
      </c>
      <c r="N31" s="29">
        <f t="shared" si="4"/>
        <v>17.939375094201207</v>
      </c>
      <c r="O31" s="28">
        <f t="shared" si="5"/>
        <v>51.503545292253847</v>
      </c>
      <c r="Q31" s="30"/>
    </row>
    <row r="32" spans="1:17" x14ac:dyDescent="0.2">
      <c r="A32" s="4" t="s">
        <v>16</v>
      </c>
      <c r="B32" s="26" t="s">
        <v>39</v>
      </c>
      <c r="C32" s="57">
        <v>85762500</v>
      </c>
      <c r="D32" s="58">
        <v>42900576</v>
      </c>
      <c r="E32" s="59">
        <f t="shared" si="0"/>
        <v>-42861924</v>
      </c>
      <c r="F32" s="57">
        <v>47750500</v>
      </c>
      <c r="G32" s="58">
        <v>57515583</v>
      </c>
      <c r="H32" s="59">
        <f t="shared" si="1"/>
        <v>9765083</v>
      </c>
      <c r="I32" s="59">
        <v>42969462</v>
      </c>
      <c r="J32" s="27">
        <f t="shared" si="2"/>
        <v>-49.977465675557497</v>
      </c>
      <c r="K32" s="28">
        <f t="shared" si="3"/>
        <v>20.450221463649594</v>
      </c>
      <c r="L32" s="78">
        <v>-110926127</v>
      </c>
      <c r="M32" s="79">
        <v>-67667200</v>
      </c>
      <c r="N32" s="29">
        <f t="shared" si="4"/>
        <v>38.640061777330423</v>
      </c>
      <c r="O32" s="28">
        <f t="shared" si="5"/>
        <v>-14.431043400643148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284412500</v>
      </c>
      <c r="D33" s="76">
        <v>173486373</v>
      </c>
      <c r="E33" s="77">
        <f t="shared" si="0"/>
        <v>-110926127</v>
      </c>
      <c r="F33" s="75">
        <v>222633500</v>
      </c>
      <c r="G33" s="76">
        <v>154966300</v>
      </c>
      <c r="H33" s="77">
        <f t="shared" si="1"/>
        <v>-67667200</v>
      </c>
      <c r="I33" s="77">
        <v>169238422</v>
      </c>
      <c r="J33" s="53">
        <f t="shared" si="2"/>
        <v>-39.001846613633369</v>
      </c>
      <c r="K33" s="54">
        <f t="shared" si="3"/>
        <v>-30.393988326105458</v>
      </c>
      <c r="L33" s="90">
        <v>-110926127</v>
      </c>
      <c r="M33" s="91">
        <v>-67667200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47566651</v>
      </c>
      <c r="D8" s="58">
        <v>47566650</v>
      </c>
      <c r="E8" s="59">
        <f>$D8       -$C8</f>
        <v>-1</v>
      </c>
      <c r="F8" s="57">
        <v>49802282</v>
      </c>
      <c r="G8" s="58">
        <v>50016677</v>
      </c>
      <c r="H8" s="59">
        <f>$G8       -$F8</f>
        <v>214395</v>
      </c>
      <c r="I8" s="59">
        <v>52317444</v>
      </c>
      <c r="J8" s="27">
        <f>IF(($C8       =0),0,(($E8       /$C8       )*100))</f>
        <v>-2.1023132362208976E-6</v>
      </c>
      <c r="K8" s="28">
        <f>IF(($F8       =0),0,(($H8       /$F8       )*100))</f>
        <v>0.43049232161690898</v>
      </c>
      <c r="L8" s="78">
        <v>5306359</v>
      </c>
      <c r="M8" s="79">
        <v>5441089</v>
      </c>
      <c r="N8" s="29">
        <f>IF(($L8       =0),0,(($E8       /$L8       )*100))</f>
        <v>-1.8845313707572367E-5</v>
      </c>
      <c r="O8" s="28">
        <f>IF(($M8       =0),0,(($H8       /$M8       )*100))</f>
        <v>3.9402957753493832</v>
      </c>
      <c r="Q8" s="30"/>
    </row>
    <row r="9" spans="1:17" x14ac:dyDescent="0.2">
      <c r="A9" s="1" t="s">
        <v>16</v>
      </c>
      <c r="B9" s="26" t="s">
        <v>19</v>
      </c>
      <c r="C9" s="57">
        <v>22722191</v>
      </c>
      <c r="D9" s="58">
        <v>23300462</v>
      </c>
      <c r="E9" s="59">
        <f>$D9       -$C9</f>
        <v>578271</v>
      </c>
      <c r="F9" s="57">
        <v>23790134</v>
      </c>
      <c r="G9" s="58">
        <v>24372284</v>
      </c>
      <c r="H9" s="59">
        <f>$G9       -$F9</f>
        <v>582150</v>
      </c>
      <c r="I9" s="59">
        <v>25493407</v>
      </c>
      <c r="J9" s="27">
        <f>IF(($C9       =0),0,(($E9       /$C9       )*100))</f>
        <v>2.5449614431988534</v>
      </c>
      <c r="K9" s="28">
        <f>IF(($F9       =0),0,(($H9       /$F9       )*100))</f>
        <v>2.4470227868409653</v>
      </c>
      <c r="L9" s="78">
        <v>5306359</v>
      </c>
      <c r="M9" s="79">
        <v>5441089</v>
      </c>
      <c r="N9" s="29">
        <f>IF(($L9       =0),0,(($E9       /$L9       )*100))</f>
        <v>10.89769840299158</v>
      </c>
      <c r="O9" s="28">
        <f>IF(($M9       =0),0,(($H9       /$M9       )*100))</f>
        <v>10.699144968957501</v>
      </c>
      <c r="Q9" s="30"/>
    </row>
    <row r="10" spans="1:17" x14ac:dyDescent="0.2">
      <c r="A10" s="1" t="s">
        <v>16</v>
      </c>
      <c r="B10" s="26" t="s">
        <v>20</v>
      </c>
      <c r="C10" s="57">
        <v>55820406</v>
      </c>
      <c r="D10" s="58">
        <v>60548495</v>
      </c>
      <c r="E10" s="59">
        <f t="shared" ref="E10:E33" si="0">$D10      -$C10</f>
        <v>4728089</v>
      </c>
      <c r="F10" s="57">
        <v>55077903</v>
      </c>
      <c r="G10" s="58">
        <v>59722447</v>
      </c>
      <c r="H10" s="59">
        <f t="shared" ref="H10:H33" si="1">$G10      -$F10</f>
        <v>4644544</v>
      </c>
      <c r="I10" s="59">
        <v>59184881</v>
      </c>
      <c r="J10" s="27">
        <f t="shared" ref="J10:J33" si="2">IF(($C10      =0),0,(($E10      /$C10      )*100))</f>
        <v>8.4701802419710095</v>
      </c>
      <c r="K10" s="28">
        <f t="shared" ref="K10:K33" si="3">IF(($F10      =0),0,(($H10      /$F10      )*100))</f>
        <v>8.4326812514993534</v>
      </c>
      <c r="L10" s="78">
        <v>5306359</v>
      </c>
      <c r="M10" s="79">
        <v>5441089</v>
      </c>
      <c r="N10" s="29">
        <f t="shared" ref="N10:N33" si="4">IF(($L10      =0),0,(($E10      /$L10      )*100))</f>
        <v>89.102320442322124</v>
      </c>
      <c r="O10" s="28">
        <f t="shared" ref="O10:O33" si="5">IF(($M10      =0),0,(($H10      /$M10      )*100))</f>
        <v>85.360559255693119</v>
      </c>
      <c r="Q10" s="30"/>
    </row>
    <row r="11" spans="1:17" ht="16.5" x14ac:dyDescent="0.3">
      <c r="A11" s="4" t="s">
        <v>16</v>
      </c>
      <c r="B11" s="31" t="s">
        <v>21</v>
      </c>
      <c r="C11" s="60">
        <v>126109248</v>
      </c>
      <c r="D11" s="61">
        <v>131415607</v>
      </c>
      <c r="E11" s="62">
        <f t="shared" si="0"/>
        <v>5306359</v>
      </c>
      <c r="F11" s="60">
        <v>128670319</v>
      </c>
      <c r="G11" s="61">
        <v>134111408</v>
      </c>
      <c r="H11" s="62">
        <f t="shared" si="1"/>
        <v>5441089</v>
      </c>
      <c r="I11" s="62">
        <v>136995732</v>
      </c>
      <c r="J11" s="32">
        <f t="shared" si="2"/>
        <v>4.2077477141089608</v>
      </c>
      <c r="K11" s="33">
        <f t="shared" si="3"/>
        <v>4.228705611587082</v>
      </c>
      <c r="L11" s="80">
        <v>5306359</v>
      </c>
      <c r="M11" s="81">
        <v>5441089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50225166</v>
      </c>
      <c r="D13" s="58">
        <v>52089849</v>
      </c>
      <c r="E13" s="59">
        <f t="shared" si="0"/>
        <v>1864683</v>
      </c>
      <c r="F13" s="57">
        <v>52585749</v>
      </c>
      <c r="G13" s="58">
        <v>53280845</v>
      </c>
      <c r="H13" s="59">
        <f t="shared" si="1"/>
        <v>695096</v>
      </c>
      <c r="I13" s="59">
        <v>55372483</v>
      </c>
      <c r="J13" s="27">
        <f t="shared" si="2"/>
        <v>3.7126467635766498</v>
      </c>
      <c r="K13" s="28">
        <f t="shared" si="3"/>
        <v>1.3218334115579489</v>
      </c>
      <c r="L13" s="78">
        <v>-12490405</v>
      </c>
      <c r="M13" s="79">
        <v>-15070907</v>
      </c>
      <c r="N13" s="29">
        <f t="shared" si="4"/>
        <v>-14.928923441633799</v>
      </c>
      <c r="O13" s="28">
        <f t="shared" si="5"/>
        <v>-4.6121709861257854</v>
      </c>
      <c r="Q13" s="30"/>
    </row>
    <row r="14" spans="1:17" x14ac:dyDescent="0.2">
      <c r="A14" s="1" t="s">
        <v>16</v>
      </c>
      <c r="B14" s="26" t="s">
        <v>24</v>
      </c>
      <c r="C14" s="57">
        <v>10909600</v>
      </c>
      <c r="D14" s="58">
        <v>2851852</v>
      </c>
      <c r="E14" s="59">
        <f t="shared" si="0"/>
        <v>-8057748</v>
      </c>
      <c r="F14" s="57">
        <v>11422351</v>
      </c>
      <c r="G14" s="58">
        <v>2983037</v>
      </c>
      <c r="H14" s="59">
        <f t="shared" si="1"/>
        <v>-8439314</v>
      </c>
      <c r="I14" s="59">
        <v>3120257</v>
      </c>
      <c r="J14" s="27">
        <f t="shared" si="2"/>
        <v>-73.859243235315688</v>
      </c>
      <c r="K14" s="28">
        <f t="shared" si="3"/>
        <v>-73.884211752904463</v>
      </c>
      <c r="L14" s="78">
        <v>-12490405</v>
      </c>
      <c r="M14" s="79">
        <v>-15070907</v>
      </c>
      <c r="N14" s="29">
        <f t="shared" si="4"/>
        <v>64.511503029725617</v>
      </c>
      <c r="O14" s="28">
        <f t="shared" si="5"/>
        <v>55.997386222342158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-12490405</v>
      </c>
      <c r="M15" s="79">
        <v>-15070907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21296040</v>
      </c>
      <c r="D16" s="58">
        <v>22883173</v>
      </c>
      <c r="E16" s="59">
        <f t="shared" si="0"/>
        <v>1587133</v>
      </c>
      <c r="F16" s="57">
        <v>22296954</v>
      </c>
      <c r="G16" s="58">
        <v>23935799</v>
      </c>
      <c r="H16" s="59">
        <f t="shared" si="1"/>
        <v>1638845</v>
      </c>
      <c r="I16" s="59">
        <v>25036846</v>
      </c>
      <c r="J16" s="27">
        <f t="shared" si="2"/>
        <v>7.4527142135345352</v>
      </c>
      <c r="K16" s="28">
        <f t="shared" si="3"/>
        <v>7.3500846797280026</v>
      </c>
      <c r="L16" s="78">
        <v>-12490405</v>
      </c>
      <c r="M16" s="79">
        <v>-15070907</v>
      </c>
      <c r="N16" s="29">
        <f t="shared" si="4"/>
        <v>-12.706817753307439</v>
      </c>
      <c r="O16" s="28">
        <f t="shared" si="5"/>
        <v>-10.874229401057283</v>
      </c>
      <c r="Q16" s="30"/>
    </row>
    <row r="17" spans="1:17" x14ac:dyDescent="0.2">
      <c r="A17" s="1" t="s">
        <v>16</v>
      </c>
      <c r="B17" s="26" t="s">
        <v>26</v>
      </c>
      <c r="C17" s="57">
        <v>54081808</v>
      </c>
      <c r="D17" s="58">
        <v>46197335</v>
      </c>
      <c r="E17" s="59">
        <f t="shared" si="0"/>
        <v>-7884473</v>
      </c>
      <c r="F17" s="57">
        <v>56623668</v>
      </c>
      <c r="G17" s="58">
        <v>47658134</v>
      </c>
      <c r="H17" s="59">
        <f t="shared" si="1"/>
        <v>-8965534</v>
      </c>
      <c r="I17" s="59">
        <v>50176189</v>
      </c>
      <c r="J17" s="39">
        <f t="shared" si="2"/>
        <v>-14.578789599637645</v>
      </c>
      <c r="K17" s="28">
        <f t="shared" si="3"/>
        <v>-15.833545082243699</v>
      </c>
      <c r="L17" s="82">
        <v>-12490405</v>
      </c>
      <c r="M17" s="79">
        <v>-15070907</v>
      </c>
      <c r="N17" s="29">
        <f t="shared" si="4"/>
        <v>63.124238165215615</v>
      </c>
      <c r="O17" s="28">
        <f t="shared" si="5"/>
        <v>59.489014164840903</v>
      </c>
      <c r="Q17" s="30"/>
    </row>
    <row r="18" spans="1:17" ht="16.5" x14ac:dyDescent="0.3">
      <c r="A18" s="1" t="s">
        <v>16</v>
      </c>
      <c r="B18" s="31" t="s">
        <v>27</v>
      </c>
      <c r="C18" s="60">
        <v>136512614</v>
      </c>
      <c r="D18" s="61">
        <v>124022209</v>
      </c>
      <c r="E18" s="62">
        <f t="shared" si="0"/>
        <v>-12490405</v>
      </c>
      <c r="F18" s="60">
        <v>142928722</v>
      </c>
      <c r="G18" s="61">
        <v>127857815</v>
      </c>
      <c r="H18" s="62">
        <f t="shared" si="1"/>
        <v>-15070907</v>
      </c>
      <c r="I18" s="62">
        <v>133705775</v>
      </c>
      <c r="J18" s="40">
        <f t="shared" si="2"/>
        <v>-9.1496343334250412</v>
      </c>
      <c r="K18" s="33">
        <f t="shared" si="3"/>
        <v>-10.544351610448178</v>
      </c>
      <c r="L18" s="83">
        <v>-12490405</v>
      </c>
      <c r="M18" s="81">
        <v>-15070907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-10403366</v>
      </c>
      <c r="D19" s="67">
        <v>7393398</v>
      </c>
      <c r="E19" s="68">
        <f t="shared" si="0"/>
        <v>17796764</v>
      </c>
      <c r="F19" s="69">
        <v>-14258403</v>
      </c>
      <c r="G19" s="70">
        <v>6253593</v>
      </c>
      <c r="H19" s="71">
        <f t="shared" si="1"/>
        <v>20511996</v>
      </c>
      <c r="I19" s="71">
        <v>3289957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12277578</v>
      </c>
      <c r="M22" s="79">
        <v>4013233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1456389</v>
      </c>
      <c r="D23" s="58">
        <v>1525272</v>
      </c>
      <c r="E23" s="59">
        <f t="shared" si="0"/>
        <v>68883</v>
      </c>
      <c r="F23" s="57">
        <v>1951194</v>
      </c>
      <c r="G23" s="58">
        <v>287905</v>
      </c>
      <c r="H23" s="59">
        <f t="shared" si="1"/>
        <v>-1663289</v>
      </c>
      <c r="I23" s="59">
        <v>301147</v>
      </c>
      <c r="J23" s="27">
        <f t="shared" si="2"/>
        <v>4.7297116361082105</v>
      </c>
      <c r="K23" s="28">
        <f t="shared" si="3"/>
        <v>-85.244675824136394</v>
      </c>
      <c r="L23" s="78">
        <v>12277578</v>
      </c>
      <c r="M23" s="79">
        <v>4013233</v>
      </c>
      <c r="N23" s="29">
        <f t="shared" si="4"/>
        <v>0.56104713812447382</v>
      </c>
      <c r="O23" s="28">
        <f t="shared" si="5"/>
        <v>-41.44511420094473</v>
      </c>
      <c r="Q23" s="30"/>
    </row>
    <row r="24" spans="1:17" x14ac:dyDescent="0.2">
      <c r="A24" s="4" t="s">
        <v>16</v>
      </c>
      <c r="B24" s="26" t="s">
        <v>32</v>
      </c>
      <c r="C24" s="57">
        <v>15493913</v>
      </c>
      <c r="D24" s="58">
        <v>27702608</v>
      </c>
      <c r="E24" s="59">
        <f t="shared" si="0"/>
        <v>12208695</v>
      </c>
      <c r="F24" s="57">
        <v>15724348</v>
      </c>
      <c r="G24" s="58">
        <v>21400870</v>
      </c>
      <c r="H24" s="59">
        <f t="shared" si="1"/>
        <v>5676522</v>
      </c>
      <c r="I24" s="59">
        <v>13853913</v>
      </c>
      <c r="J24" s="27">
        <f t="shared" si="2"/>
        <v>78.796718427423727</v>
      </c>
      <c r="K24" s="28">
        <f t="shared" si="3"/>
        <v>36.100205871811028</v>
      </c>
      <c r="L24" s="78">
        <v>12277578</v>
      </c>
      <c r="M24" s="79">
        <v>4013233</v>
      </c>
      <c r="N24" s="29">
        <f t="shared" si="4"/>
        <v>99.438952861875535</v>
      </c>
      <c r="O24" s="28">
        <f t="shared" si="5"/>
        <v>141.44511420094472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12277578</v>
      </c>
      <c r="M25" s="79">
        <v>4013233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16950302</v>
      </c>
      <c r="D26" s="61">
        <v>29227880</v>
      </c>
      <c r="E26" s="62">
        <f t="shared" si="0"/>
        <v>12277578</v>
      </c>
      <c r="F26" s="60">
        <v>17675542</v>
      </c>
      <c r="G26" s="61">
        <v>21688775</v>
      </c>
      <c r="H26" s="62">
        <f t="shared" si="1"/>
        <v>4013233</v>
      </c>
      <c r="I26" s="62">
        <v>14155060</v>
      </c>
      <c r="J26" s="40">
        <f t="shared" si="2"/>
        <v>72.432797952508452</v>
      </c>
      <c r="K26" s="33">
        <f t="shared" si="3"/>
        <v>22.705006726243528</v>
      </c>
      <c r="L26" s="83">
        <v>12277578</v>
      </c>
      <c r="M26" s="81">
        <v>4013233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12277578</v>
      </c>
      <c r="M28" s="79">
        <v>4013233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6360000</v>
      </c>
      <c r="D29" s="58">
        <v>13493913</v>
      </c>
      <c r="E29" s="59">
        <f t="shared" si="0"/>
        <v>7133913</v>
      </c>
      <c r="F29" s="57">
        <v>6360000</v>
      </c>
      <c r="G29" s="58">
        <v>6956522</v>
      </c>
      <c r="H29" s="59">
        <f t="shared" si="1"/>
        <v>596522</v>
      </c>
      <c r="I29" s="59">
        <v>4347826</v>
      </c>
      <c r="J29" s="27">
        <f t="shared" si="2"/>
        <v>112.16844339622642</v>
      </c>
      <c r="K29" s="28">
        <f t="shared" si="3"/>
        <v>9.3792767295597486</v>
      </c>
      <c r="L29" s="78">
        <v>12277578</v>
      </c>
      <c r="M29" s="79">
        <v>4013233</v>
      </c>
      <c r="N29" s="29">
        <f t="shared" si="4"/>
        <v>58.105214236879618</v>
      </c>
      <c r="O29" s="28">
        <f t="shared" si="5"/>
        <v>14.863876580303211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12277578</v>
      </c>
      <c r="M30" s="79">
        <v>4013233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9133913</v>
      </c>
      <c r="D31" s="58">
        <v>14208695</v>
      </c>
      <c r="E31" s="59">
        <f t="shared" si="0"/>
        <v>5074782</v>
      </c>
      <c r="F31" s="57">
        <v>9364348</v>
      </c>
      <c r="G31" s="58">
        <v>14444348</v>
      </c>
      <c r="H31" s="59">
        <f t="shared" si="1"/>
        <v>5080000</v>
      </c>
      <c r="I31" s="59">
        <v>9506087</v>
      </c>
      <c r="J31" s="27">
        <f t="shared" si="2"/>
        <v>55.559780348247244</v>
      </c>
      <c r="K31" s="28">
        <f t="shared" si="3"/>
        <v>54.248304313338203</v>
      </c>
      <c r="L31" s="78">
        <v>12277578</v>
      </c>
      <c r="M31" s="79">
        <v>4013233</v>
      </c>
      <c r="N31" s="29">
        <f t="shared" si="4"/>
        <v>41.33373862499591</v>
      </c>
      <c r="O31" s="28">
        <f t="shared" si="5"/>
        <v>126.5812376206415</v>
      </c>
      <c r="Q31" s="30"/>
    </row>
    <row r="32" spans="1:17" x14ac:dyDescent="0.2">
      <c r="A32" s="4" t="s">
        <v>16</v>
      </c>
      <c r="B32" s="26" t="s">
        <v>39</v>
      </c>
      <c r="C32" s="57">
        <v>1456389</v>
      </c>
      <c r="D32" s="58">
        <v>1525272</v>
      </c>
      <c r="E32" s="59">
        <f t="shared" si="0"/>
        <v>68883</v>
      </c>
      <c r="F32" s="57">
        <v>1951194</v>
      </c>
      <c r="G32" s="58">
        <v>287905</v>
      </c>
      <c r="H32" s="59">
        <f t="shared" si="1"/>
        <v>-1663289</v>
      </c>
      <c r="I32" s="59">
        <v>301147</v>
      </c>
      <c r="J32" s="27">
        <f t="shared" si="2"/>
        <v>4.7297116361082105</v>
      </c>
      <c r="K32" s="28">
        <f t="shared" si="3"/>
        <v>-85.244675824136394</v>
      </c>
      <c r="L32" s="78">
        <v>12277578</v>
      </c>
      <c r="M32" s="79">
        <v>4013233</v>
      </c>
      <c r="N32" s="29">
        <f t="shared" si="4"/>
        <v>0.56104713812447382</v>
      </c>
      <c r="O32" s="28">
        <f t="shared" si="5"/>
        <v>-41.44511420094473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16950302</v>
      </c>
      <c r="D33" s="76">
        <v>29227880</v>
      </c>
      <c r="E33" s="77">
        <f t="shared" si="0"/>
        <v>12277578</v>
      </c>
      <c r="F33" s="75">
        <v>17675542</v>
      </c>
      <c r="G33" s="76">
        <v>21688775</v>
      </c>
      <c r="H33" s="77">
        <f t="shared" si="1"/>
        <v>4013233</v>
      </c>
      <c r="I33" s="77">
        <v>14155060</v>
      </c>
      <c r="J33" s="53">
        <f t="shared" si="2"/>
        <v>72.432797952508452</v>
      </c>
      <c r="K33" s="54">
        <f t="shared" si="3"/>
        <v>22.705006726243528</v>
      </c>
      <c r="L33" s="90">
        <v>12277578</v>
      </c>
      <c r="M33" s="91">
        <v>4013233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44297040</v>
      </c>
      <c r="D8" s="58">
        <v>45038700</v>
      </c>
      <c r="E8" s="59">
        <f>$D8       -$C8</f>
        <v>741660</v>
      </c>
      <c r="F8" s="57">
        <v>46378992</v>
      </c>
      <c r="G8" s="58">
        <v>47110476</v>
      </c>
      <c r="H8" s="59">
        <f>$G8       -$F8</f>
        <v>731484</v>
      </c>
      <c r="I8" s="59">
        <v>49371780</v>
      </c>
      <c r="J8" s="27">
        <f>IF(($C8       =0),0,(($E8       /$C8       )*100))</f>
        <v>1.6742879433930575</v>
      </c>
      <c r="K8" s="28">
        <f>IF(($F8       =0),0,(($H8       /$F8       )*100))</f>
        <v>1.5771882234956724</v>
      </c>
      <c r="L8" s="78">
        <v>-6496076</v>
      </c>
      <c r="M8" s="79">
        <v>-7004580</v>
      </c>
      <c r="N8" s="29">
        <f>IF(($L8       =0),0,(($E8       /$L8       )*100))</f>
        <v>-11.417046229138945</v>
      </c>
      <c r="O8" s="28">
        <f>IF(($M8       =0),0,(($H8       /$M8       )*100))</f>
        <v>-10.442938762923687</v>
      </c>
      <c r="Q8" s="30"/>
    </row>
    <row r="9" spans="1:17" x14ac:dyDescent="0.2">
      <c r="A9" s="1" t="s">
        <v>16</v>
      </c>
      <c r="B9" s="26" t="s">
        <v>19</v>
      </c>
      <c r="C9" s="57">
        <v>2062872</v>
      </c>
      <c r="D9" s="58">
        <v>2062872</v>
      </c>
      <c r="E9" s="59">
        <f>$D9       -$C9</f>
        <v>0</v>
      </c>
      <c r="F9" s="57">
        <v>2159820</v>
      </c>
      <c r="G9" s="58">
        <v>2157768</v>
      </c>
      <c r="H9" s="59">
        <f>$G9       -$F9</f>
        <v>-2052</v>
      </c>
      <c r="I9" s="59">
        <v>2261340</v>
      </c>
      <c r="J9" s="27">
        <f>IF(($C9       =0),0,(($E9       /$C9       )*100))</f>
        <v>0</v>
      </c>
      <c r="K9" s="28">
        <f>IF(($F9       =0),0,(($H9       /$F9       )*100))</f>
        <v>-9.5007917326443869E-2</v>
      </c>
      <c r="L9" s="78">
        <v>-6496076</v>
      </c>
      <c r="M9" s="79">
        <v>-7004580</v>
      </c>
      <c r="N9" s="29">
        <f>IF(($L9       =0),0,(($E9       /$L9       )*100))</f>
        <v>0</v>
      </c>
      <c r="O9" s="28">
        <f>IF(($M9       =0),0,(($H9       /$M9       )*100))</f>
        <v>2.9295118336859598E-2</v>
      </c>
      <c r="Q9" s="30"/>
    </row>
    <row r="10" spans="1:17" x14ac:dyDescent="0.2">
      <c r="A10" s="1" t="s">
        <v>16</v>
      </c>
      <c r="B10" s="26" t="s">
        <v>20</v>
      </c>
      <c r="C10" s="57">
        <v>163303164</v>
      </c>
      <c r="D10" s="58">
        <v>156065428</v>
      </c>
      <c r="E10" s="59">
        <f t="shared" ref="E10:E33" si="0">$D10      -$C10</f>
        <v>-7237736</v>
      </c>
      <c r="F10" s="57">
        <v>170978424</v>
      </c>
      <c r="G10" s="58">
        <v>163244412</v>
      </c>
      <c r="H10" s="59">
        <f t="shared" ref="H10:H33" si="1">$G10      -$F10</f>
        <v>-7734012</v>
      </c>
      <c r="I10" s="59">
        <v>171080160</v>
      </c>
      <c r="J10" s="27">
        <f t="shared" ref="J10:J33" si="2">IF(($C10      =0),0,(($E10      /$C10      )*100))</f>
        <v>-4.4320855902093852</v>
      </c>
      <c r="K10" s="28">
        <f t="shared" ref="K10:K33" si="3">IF(($F10      =0),0,(($H10      /$F10      )*100))</f>
        <v>-4.5233847751456642</v>
      </c>
      <c r="L10" s="78">
        <v>-6496076</v>
      </c>
      <c r="M10" s="79">
        <v>-7004580</v>
      </c>
      <c r="N10" s="29">
        <f t="shared" ref="N10:N33" si="4">IF(($L10      =0),0,(($E10      /$L10      )*100))</f>
        <v>111.41704622913895</v>
      </c>
      <c r="O10" s="28">
        <f t="shared" ref="O10:O33" si="5">IF(($M10      =0),0,(($H10      /$M10      )*100))</f>
        <v>110.41364364458684</v>
      </c>
      <c r="Q10" s="30"/>
    </row>
    <row r="11" spans="1:17" ht="16.5" x14ac:dyDescent="0.3">
      <c r="A11" s="4" t="s">
        <v>16</v>
      </c>
      <c r="B11" s="31" t="s">
        <v>21</v>
      </c>
      <c r="C11" s="60">
        <v>209663076</v>
      </c>
      <c r="D11" s="61">
        <v>203167000</v>
      </c>
      <c r="E11" s="62">
        <f t="shared" si="0"/>
        <v>-6496076</v>
      </c>
      <c r="F11" s="60">
        <v>219517236</v>
      </c>
      <c r="G11" s="61">
        <v>212512656</v>
      </c>
      <c r="H11" s="62">
        <f t="shared" si="1"/>
        <v>-7004580</v>
      </c>
      <c r="I11" s="62">
        <v>222713280</v>
      </c>
      <c r="J11" s="32">
        <f t="shared" si="2"/>
        <v>-3.0983405013098255</v>
      </c>
      <c r="K11" s="33">
        <f t="shared" si="3"/>
        <v>-3.1909020574584854</v>
      </c>
      <c r="L11" s="80">
        <v>-6496076</v>
      </c>
      <c r="M11" s="81">
        <v>-7004580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206773488</v>
      </c>
      <c r="D13" s="58">
        <v>31034430</v>
      </c>
      <c r="E13" s="59">
        <f t="shared" si="0"/>
        <v>-175739058</v>
      </c>
      <c r="F13" s="57">
        <v>216491856</v>
      </c>
      <c r="G13" s="58">
        <v>61890935</v>
      </c>
      <c r="H13" s="59">
        <f t="shared" si="1"/>
        <v>-154600921</v>
      </c>
      <c r="I13" s="59">
        <v>64861687</v>
      </c>
      <c r="J13" s="27">
        <f t="shared" si="2"/>
        <v>-84.99109808506978</v>
      </c>
      <c r="K13" s="28">
        <f t="shared" si="3"/>
        <v>-71.411887660106714</v>
      </c>
      <c r="L13" s="78">
        <v>-167060654</v>
      </c>
      <c r="M13" s="79">
        <v>-145014034</v>
      </c>
      <c r="N13" s="29">
        <f t="shared" si="4"/>
        <v>105.19476237654379</v>
      </c>
      <c r="O13" s="28">
        <f t="shared" si="5"/>
        <v>106.61100635266791</v>
      </c>
      <c r="Q13" s="30"/>
    </row>
    <row r="14" spans="1:17" x14ac:dyDescent="0.2">
      <c r="A14" s="1" t="s">
        <v>16</v>
      </c>
      <c r="B14" s="26" t="s">
        <v>24</v>
      </c>
      <c r="C14" s="57">
        <v>3671496</v>
      </c>
      <c r="D14" s="58">
        <v>0</v>
      </c>
      <c r="E14" s="59">
        <f t="shared" si="0"/>
        <v>-3671496</v>
      </c>
      <c r="F14" s="57">
        <v>3844056</v>
      </c>
      <c r="G14" s="58">
        <v>0</v>
      </c>
      <c r="H14" s="59">
        <f t="shared" si="1"/>
        <v>-3844056</v>
      </c>
      <c r="I14" s="59">
        <v>0</v>
      </c>
      <c r="J14" s="27">
        <f t="shared" si="2"/>
        <v>-100</v>
      </c>
      <c r="K14" s="28">
        <f t="shared" si="3"/>
        <v>-100</v>
      </c>
      <c r="L14" s="78">
        <v>-167060654</v>
      </c>
      <c r="M14" s="79">
        <v>-145014034</v>
      </c>
      <c r="N14" s="29">
        <f t="shared" si="4"/>
        <v>2.1977023985551978</v>
      </c>
      <c r="O14" s="28">
        <f t="shared" si="5"/>
        <v>2.650816540970097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-167060654</v>
      </c>
      <c r="M15" s="79">
        <v>-145014034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-167060654</v>
      </c>
      <c r="M16" s="79">
        <v>-145014034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129311656</v>
      </c>
      <c r="D17" s="58">
        <v>141661556</v>
      </c>
      <c r="E17" s="59">
        <f t="shared" si="0"/>
        <v>12349900</v>
      </c>
      <c r="F17" s="57">
        <v>136698122</v>
      </c>
      <c r="G17" s="58">
        <v>150129065</v>
      </c>
      <c r="H17" s="59">
        <f t="shared" si="1"/>
        <v>13430943</v>
      </c>
      <c r="I17" s="59">
        <v>157335381</v>
      </c>
      <c r="J17" s="39">
        <f t="shared" si="2"/>
        <v>9.5504924938862441</v>
      </c>
      <c r="K17" s="28">
        <f t="shared" si="3"/>
        <v>9.825257877354014</v>
      </c>
      <c r="L17" s="82">
        <v>-167060654</v>
      </c>
      <c r="M17" s="79">
        <v>-145014034</v>
      </c>
      <c r="N17" s="29">
        <f t="shared" si="4"/>
        <v>-7.3924647750989889</v>
      </c>
      <c r="O17" s="28">
        <f t="shared" si="5"/>
        <v>-9.2618228936380049</v>
      </c>
      <c r="Q17" s="30"/>
    </row>
    <row r="18" spans="1:17" ht="16.5" x14ac:dyDescent="0.3">
      <c r="A18" s="1" t="s">
        <v>16</v>
      </c>
      <c r="B18" s="31" t="s">
        <v>27</v>
      </c>
      <c r="C18" s="60">
        <v>339756640</v>
      </c>
      <c r="D18" s="61">
        <v>172695986</v>
      </c>
      <c r="E18" s="62">
        <f t="shared" si="0"/>
        <v>-167060654</v>
      </c>
      <c r="F18" s="60">
        <v>357034034</v>
      </c>
      <c r="G18" s="61">
        <v>212020000</v>
      </c>
      <c r="H18" s="62">
        <f t="shared" si="1"/>
        <v>-145014034</v>
      </c>
      <c r="I18" s="62">
        <v>222197068</v>
      </c>
      <c r="J18" s="40">
        <f t="shared" si="2"/>
        <v>-49.170681108690033</v>
      </c>
      <c r="K18" s="33">
        <f t="shared" si="3"/>
        <v>-40.616305503245101</v>
      </c>
      <c r="L18" s="83">
        <v>-167060654</v>
      </c>
      <c r="M18" s="81">
        <v>-145014034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-130093564</v>
      </c>
      <c r="D19" s="67">
        <v>30471014</v>
      </c>
      <c r="E19" s="68">
        <f t="shared" si="0"/>
        <v>160564578</v>
      </c>
      <c r="F19" s="69">
        <v>-137516798</v>
      </c>
      <c r="G19" s="70">
        <v>492656</v>
      </c>
      <c r="H19" s="71">
        <f t="shared" si="1"/>
        <v>138009454</v>
      </c>
      <c r="I19" s="71">
        <v>516212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-19541810</v>
      </c>
      <c r="M22" s="79">
        <v>-22065324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23235348</v>
      </c>
      <c r="D23" s="58">
        <v>11130000</v>
      </c>
      <c r="E23" s="59">
        <f t="shared" si="0"/>
        <v>-12105348</v>
      </c>
      <c r="F23" s="57">
        <v>24327408</v>
      </c>
      <c r="G23" s="58">
        <v>6411972</v>
      </c>
      <c r="H23" s="59">
        <f t="shared" si="1"/>
        <v>-17915436</v>
      </c>
      <c r="I23" s="59">
        <v>6719748</v>
      </c>
      <c r="J23" s="27">
        <f t="shared" si="2"/>
        <v>-52.098845259386692</v>
      </c>
      <c r="K23" s="28">
        <f t="shared" si="3"/>
        <v>-73.643012029888268</v>
      </c>
      <c r="L23" s="78">
        <v>-19541810</v>
      </c>
      <c r="M23" s="79">
        <v>-22065324</v>
      </c>
      <c r="N23" s="29">
        <f t="shared" si="4"/>
        <v>61.945889352112218</v>
      </c>
      <c r="O23" s="28">
        <f t="shared" si="5"/>
        <v>81.192716680706795</v>
      </c>
      <c r="Q23" s="30"/>
    </row>
    <row r="24" spans="1:17" x14ac:dyDescent="0.2">
      <c r="A24" s="4" t="s">
        <v>16</v>
      </c>
      <c r="B24" s="26" t="s">
        <v>32</v>
      </c>
      <c r="C24" s="57">
        <v>32357460</v>
      </c>
      <c r="D24" s="58">
        <v>24920998</v>
      </c>
      <c r="E24" s="59">
        <f t="shared" si="0"/>
        <v>-7436462</v>
      </c>
      <c r="F24" s="57">
        <v>33878244</v>
      </c>
      <c r="G24" s="58">
        <v>29728356</v>
      </c>
      <c r="H24" s="59">
        <f t="shared" si="1"/>
        <v>-4149888</v>
      </c>
      <c r="I24" s="59">
        <v>31155324</v>
      </c>
      <c r="J24" s="27">
        <f t="shared" si="2"/>
        <v>-22.982218010931639</v>
      </c>
      <c r="K24" s="28">
        <f t="shared" si="3"/>
        <v>-12.249418830562766</v>
      </c>
      <c r="L24" s="78">
        <v>-19541810</v>
      </c>
      <c r="M24" s="79">
        <v>-22065324</v>
      </c>
      <c r="N24" s="29">
        <f t="shared" si="4"/>
        <v>38.054110647887782</v>
      </c>
      <c r="O24" s="28">
        <f t="shared" si="5"/>
        <v>18.807283319293205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-19541810</v>
      </c>
      <c r="M25" s="79">
        <v>-22065324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55592808</v>
      </c>
      <c r="D26" s="61">
        <v>36050998</v>
      </c>
      <c r="E26" s="62">
        <f t="shared" si="0"/>
        <v>-19541810</v>
      </c>
      <c r="F26" s="60">
        <v>58205652</v>
      </c>
      <c r="G26" s="61">
        <v>36140328</v>
      </c>
      <c r="H26" s="62">
        <f t="shared" si="1"/>
        <v>-22065324</v>
      </c>
      <c r="I26" s="62">
        <v>37875072</v>
      </c>
      <c r="J26" s="40">
        <f t="shared" si="2"/>
        <v>-35.151687247026629</v>
      </c>
      <c r="K26" s="33">
        <f t="shared" si="3"/>
        <v>-37.909246339169947</v>
      </c>
      <c r="L26" s="83">
        <v>-19541810</v>
      </c>
      <c r="M26" s="81">
        <v>-22065324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-34712666</v>
      </c>
      <c r="M28" s="79">
        <v>-36175023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9688360</v>
      </c>
      <c r="D29" s="58">
        <v>2000000</v>
      </c>
      <c r="E29" s="59">
        <f t="shared" si="0"/>
        <v>-7688360</v>
      </c>
      <c r="F29" s="57">
        <v>9931167</v>
      </c>
      <c r="G29" s="58">
        <v>2614992</v>
      </c>
      <c r="H29" s="59">
        <f t="shared" si="1"/>
        <v>-7316175</v>
      </c>
      <c r="I29" s="59">
        <v>2740512</v>
      </c>
      <c r="J29" s="27">
        <f t="shared" si="2"/>
        <v>-79.356671304534515</v>
      </c>
      <c r="K29" s="28">
        <f t="shared" si="3"/>
        <v>-73.668834689820443</v>
      </c>
      <c r="L29" s="78">
        <v>-34712666</v>
      </c>
      <c r="M29" s="79">
        <v>-36175023</v>
      </c>
      <c r="N29" s="29">
        <f t="shared" si="4"/>
        <v>22.148572512408009</v>
      </c>
      <c r="O29" s="28">
        <f t="shared" si="5"/>
        <v>20.224382441995957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-34712666</v>
      </c>
      <c r="M30" s="79">
        <v>-36175023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29686704</v>
      </c>
      <c r="D31" s="58">
        <v>10322850</v>
      </c>
      <c r="E31" s="59">
        <f t="shared" si="0"/>
        <v>-19363854</v>
      </c>
      <c r="F31" s="57">
        <v>31081968</v>
      </c>
      <c r="G31" s="58">
        <v>15269664</v>
      </c>
      <c r="H31" s="59">
        <f t="shared" si="1"/>
        <v>-15812304</v>
      </c>
      <c r="I31" s="59">
        <v>16002612</v>
      </c>
      <c r="J31" s="27">
        <f t="shared" si="2"/>
        <v>-65.22736239092086</v>
      </c>
      <c r="K31" s="28">
        <f t="shared" si="3"/>
        <v>-50.872917699419808</v>
      </c>
      <c r="L31" s="78">
        <v>-34712666</v>
      </c>
      <c r="M31" s="79">
        <v>-36175023</v>
      </c>
      <c r="N31" s="29">
        <f t="shared" si="4"/>
        <v>55.783252142027926</v>
      </c>
      <c r="O31" s="28">
        <f t="shared" si="5"/>
        <v>43.710556866819402</v>
      </c>
      <c r="Q31" s="30"/>
    </row>
    <row r="32" spans="1:17" x14ac:dyDescent="0.2">
      <c r="A32" s="4" t="s">
        <v>16</v>
      </c>
      <c r="B32" s="26" t="s">
        <v>39</v>
      </c>
      <c r="C32" s="57">
        <v>38718600</v>
      </c>
      <c r="D32" s="58">
        <v>31058148</v>
      </c>
      <c r="E32" s="59">
        <f t="shared" si="0"/>
        <v>-7660452</v>
      </c>
      <c r="F32" s="57">
        <v>40538376</v>
      </c>
      <c r="G32" s="58">
        <v>27491832</v>
      </c>
      <c r="H32" s="59">
        <f t="shared" si="1"/>
        <v>-13046544</v>
      </c>
      <c r="I32" s="59">
        <v>28811458</v>
      </c>
      <c r="J32" s="27">
        <f t="shared" si="2"/>
        <v>-19.784940571198341</v>
      </c>
      <c r="K32" s="28">
        <f t="shared" si="3"/>
        <v>-32.183193525068695</v>
      </c>
      <c r="L32" s="78">
        <v>-34712666</v>
      </c>
      <c r="M32" s="79">
        <v>-36175023</v>
      </c>
      <c r="N32" s="29">
        <f t="shared" si="4"/>
        <v>22.068175345564068</v>
      </c>
      <c r="O32" s="28">
        <f t="shared" si="5"/>
        <v>36.065060691184634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78093664</v>
      </c>
      <c r="D33" s="76">
        <v>43380998</v>
      </c>
      <c r="E33" s="77">
        <f t="shared" si="0"/>
        <v>-34712666</v>
      </c>
      <c r="F33" s="75">
        <v>81551511</v>
      </c>
      <c r="G33" s="76">
        <v>45376488</v>
      </c>
      <c r="H33" s="77">
        <f t="shared" si="1"/>
        <v>-36175023</v>
      </c>
      <c r="I33" s="77">
        <v>47554582</v>
      </c>
      <c r="J33" s="53">
        <f t="shared" si="2"/>
        <v>-44.450041427176473</v>
      </c>
      <c r="K33" s="54">
        <f t="shared" si="3"/>
        <v>-44.358495086620778</v>
      </c>
      <c r="L33" s="90">
        <v>-34712666</v>
      </c>
      <c r="M33" s="91">
        <v>-36175023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37567477</v>
      </c>
      <c r="M8" s="79">
        <v>35148183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45054544</v>
      </c>
      <c r="D9" s="58">
        <v>45011634</v>
      </c>
      <c r="E9" s="59">
        <f>$D9       -$C9</f>
        <v>-42910</v>
      </c>
      <c r="F9" s="57">
        <v>49842189</v>
      </c>
      <c r="G9" s="58">
        <v>47082170</v>
      </c>
      <c r="H9" s="59">
        <f>$G9       -$F9</f>
        <v>-2760019</v>
      </c>
      <c r="I9" s="59">
        <v>49247950</v>
      </c>
      <c r="J9" s="27">
        <f>IF(($C9       =0),0,(($E9       /$C9       )*100))</f>
        <v>-9.5240116069091718E-2</v>
      </c>
      <c r="K9" s="28">
        <f>IF(($F9       =0),0,(($H9       /$F9       )*100))</f>
        <v>-5.5375156175423994</v>
      </c>
      <c r="L9" s="78">
        <v>37567477</v>
      </c>
      <c r="M9" s="79">
        <v>35148183</v>
      </c>
      <c r="N9" s="29">
        <f>IF(($L9       =0),0,(($E9       /$L9       )*100))</f>
        <v>-0.11422113867268756</v>
      </c>
      <c r="O9" s="28">
        <f>IF(($M9       =0),0,(($H9       /$M9       )*100))</f>
        <v>-7.8525225614080814</v>
      </c>
      <c r="Q9" s="30"/>
    </row>
    <row r="10" spans="1:17" x14ac:dyDescent="0.2">
      <c r="A10" s="1" t="s">
        <v>16</v>
      </c>
      <c r="B10" s="26" t="s">
        <v>20</v>
      </c>
      <c r="C10" s="57">
        <v>247165017</v>
      </c>
      <c r="D10" s="58">
        <v>284775404</v>
      </c>
      <c r="E10" s="59">
        <f t="shared" ref="E10:E33" si="0">$D10      -$C10</f>
        <v>37610387</v>
      </c>
      <c r="F10" s="57">
        <v>259507409</v>
      </c>
      <c r="G10" s="58">
        <v>297415611</v>
      </c>
      <c r="H10" s="59">
        <f t="shared" ref="H10:H33" si="1">$G10      -$F10</f>
        <v>37908202</v>
      </c>
      <c r="I10" s="59">
        <v>309648647</v>
      </c>
      <c r="J10" s="27">
        <f t="shared" ref="J10:J33" si="2">IF(($C10      =0),0,(($E10      /$C10      )*100))</f>
        <v>15.216711271077655</v>
      </c>
      <c r="K10" s="28">
        <f t="shared" ref="K10:K33" si="3">IF(($F10      =0),0,(($H10      /$F10      )*100))</f>
        <v>14.607753260717116</v>
      </c>
      <c r="L10" s="78">
        <v>37567477</v>
      </c>
      <c r="M10" s="79">
        <v>35148183</v>
      </c>
      <c r="N10" s="29">
        <f t="shared" ref="N10:N33" si="4">IF(($L10      =0),0,(($E10      /$L10      )*100))</f>
        <v>100.11422113867268</v>
      </c>
      <c r="O10" s="28">
        <f t="shared" ref="O10:O33" si="5">IF(($M10      =0),0,(($H10      /$M10      )*100))</f>
        <v>107.85252256140809</v>
      </c>
      <c r="Q10" s="30"/>
    </row>
    <row r="11" spans="1:17" ht="16.5" x14ac:dyDescent="0.3">
      <c r="A11" s="4" t="s">
        <v>16</v>
      </c>
      <c r="B11" s="31" t="s">
        <v>21</v>
      </c>
      <c r="C11" s="60">
        <v>292219561</v>
      </c>
      <c r="D11" s="61">
        <v>329787038</v>
      </c>
      <c r="E11" s="62">
        <f t="shared" si="0"/>
        <v>37567477</v>
      </c>
      <c r="F11" s="60">
        <v>309349598</v>
      </c>
      <c r="G11" s="61">
        <v>344497781</v>
      </c>
      <c r="H11" s="62">
        <f t="shared" si="1"/>
        <v>35148183</v>
      </c>
      <c r="I11" s="62">
        <v>358896597</v>
      </c>
      <c r="J11" s="32">
        <f t="shared" si="2"/>
        <v>12.855907685112156</v>
      </c>
      <c r="K11" s="33">
        <f t="shared" si="3"/>
        <v>11.361961750472357</v>
      </c>
      <c r="L11" s="80">
        <v>37567477</v>
      </c>
      <c r="M11" s="81">
        <v>35148183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131823064</v>
      </c>
      <c r="D13" s="58">
        <v>127232713</v>
      </c>
      <c r="E13" s="59">
        <f t="shared" si="0"/>
        <v>-4590351</v>
      </c>
      <c r="F13" s="57">
        <v>138414213</v>
      </c>
      <c r="G13" s="58">
        <v>141476332</v>
      </c>
      <c r="H13" s="59">
        <f t="shared" si="1"/>
        <v>3062119</v>
      </c>
      <c r="I13" s="59">
        <v>147984244</v>
      </c>
      <c r="J13" s="27">
        <f t="shared" si="2"/>
        <v>-3.482206270065153</v>
      </c>
      <c r="K13" s="28">
        <f t="shared" si="3"/>
        <v>2.212286537365928</v>
      </c>
      <c r="L13" s="78">
        <v>162920</v>
      </c>
      <c r="M13" s="79">
        <v>9590793</v>
      </c>
      <c r="N13" s="29">
        <f t="shared" si="4"/>
        <v>-2817.5491038546525</v>
      </c>
      <c r="O13" s="28">
        <f t="shared" si="5"/>
        <v>31.927693570281413</v>
      </c>
      <c r="Q13" s="30"/>
    </row>
    <row r="14" spans="1:17" x14ac:dyDescent="0.2">
      <c r="A14" s="1" t="s">
        <v>16</v>
      </c>
      <c r="B14" s="26" t="s">
        <v>24</v>
      </c>
      <c r="C14" s="57">
        <v>4327100</v>
      </c>
      <c r="D14" s="58">
        <v>8677674</v>
      </c>
      <c r="E14" s="59">
        <f t="shared" si="0"/>
        <v>4350574</v>
      </c>
      <c r="F14" s="57">
        <v>4690213</v>
      </c>
      <c r="G14" s="58">
        <v>9076847</v>
      </c>
      <c r="H14" s="59">
        <f t="shared" si="1"/>
        <v>4386634</v>
      </c>
      <c r="I14" s="59">
        <v>9494382</v>
      </c>
      <c r="J14" s="27">
        <f t="shared" si="2"/>
        <v>100.54248804048902</v>
      </c>
      <c r="K14" s="28">
        <f t="shared" si="3"/>
        <v>93.527394171650627</v>
      </c>
      <c r="L14" s="78">
        <v>162920</v>
      </c>
      <c r="M14" s="79">
        <v>9590793</v>
      </c>
      <c r="N14" s="29">
        <f t="shared" si="4"/>
        <v>2670.374416891726</v>
      </c>
      <c r="O14" s="28">
        <f t="shared" si="5"/>
        <v>45.737969738268774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162920</v>
      </c>
      <c r="M15" s="79">
        <v>9590793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162920</v>
      </c>
      <c r="M16" s="79">
        <v>9590793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120301884</v>
      </c>
      <c r="D17" s="58">
        <v>120704581</v>
      </c>
      <c r="E17" s="59">
        <f t="shared" si="0"/>
        <v>402697</v>
      </c>
      <c r="F17" s="57">
        <v>126195775</v>
      </c>
      <c r="G17" s="58">
        <v>128337815</v>
      </c>
      <c r="H17" s="59">
        <f t="shared" si="1"/>
        <v>2142040</v>
      </c>
      <c r="I17" s="59">
        <v>101054272</v>
      </c>
      <c r="J17" s="39">
        <f t="shared" si="2"/>
        <v>0.33473873110748625</v>
      </c>
      <c r="K17" s="28">
        <f t="shared" si="3"/>
        <v>1.6973943858263083</v>
      </c>
      <c r="L17" s="82">
        <v>162920</v>
      </c>
      <c r="M17" s="79">
        <v>9590793</v>
      </c>
      <c r="N17" s="29">
        <f t="shared" si="4"/>
        <v>247.17468696292659</v>
      </c>
      <c r="O17" s="28">
        <f t="shared" si="5"/>
        <v>22.33433669144981</v>
      </c>
      <c r="Q17" s="30"/>
    </row>
    <row r="18" spans="1:17" ht="16.5" x14ac:dyDescent="0.3">
      <c r="A18" s="1" t="s">
        <v>16</v>
      </c>
      <c r="B18" s="31" t="s">
        <v>27</v>
      </c>
      <c r="C18" s="60">
        <v>256452048</v>
      </c>
      <c r="D18" s="61">
        <v>256614968</v>
      </c>
      <c r="E18" s="62">
        <f t="shared" si="0"/>
        <v>162920</v>
      </c>
      <c r="F18" s="60">
        <v>269300201</v>
      </c>
      <c r="G18" s="61">
        <v>278890994</v>
      </c>
      <c r="H18" s="62">
        <f t="shared" si="1"/>
        <v>9590793</v>
      </c>
      <c r="I18" s="62">
        <v>258532898</v>
      </c>
      <c r="J18" s="40">
        <f t="shared" si="2"/>
        <v>6.352844567651883E-2</v>
      </c>
      <c r="K18" s="33">
        <f t="shared" si="3"/>
        <v>3.5613761016093712</v>
      </c>
      <c r="L18" s="83">
        <v>162920</v>
      </c>
      <c r="M18" s="81">
        <v>9590793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35767513</v>
      </c>
      <c r="D19" s="67">
        <v>73172070</v>
      </c>
      <c r="E19" s="68">
        <f t="shared" si="0"/>
        <v>37404557</v>
      </c>
      <c r="F19" s="69">
        <v>40049397</v>
      </c>
      <c r="G19" s="70">
        <v>65606787</v>
      </c>
      <c r="H19" s="71">
        <f t="shared" si="1"/>
        <v>25557390</v>
      </c>
      <c r="I19" s="71">
        <v>100363699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28073271</v>
      </c>
      <c r="M22" s="79">
        <v>46795423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739131</v>
      </c>
      <c r="E23" s="59">
        <f t="shared" si="0"/>
        <v>739131</v>
      </c>
      <c r="F23" s="57">
        <v>0</v>
      </c>
      <c r="G23" s="58">
        <v>889100</v>
      </c>
      <c r="H23" s="59">
        <f t="shared" si="1"/>
        <v>889100</v>
      </c>
      <c r="I23" s="59">
        <v>929999</v>
      </c>
      <c r="J23" s="27">
        <f t="shared" si="2"/>
        <v>0</v>
      </c>
      <c r="K23" s="28">
        <f t="shared" si="3"/>
        <v>0</v>
      </c>
      <c r="L23" s="78">
        <v>28073271</v>
      </c>
      <c r="M23" s="79">
        <v>46795423</v>
      </c>
      <c r="N23" s="29">
        <f t="shared" si="4"/>
        <v>2.632863836921604</v>
      </c>
      <c r="O23" s="28">
        <f t="shared" si="5"/>
        <v>1.8999721404377519</v>
      </c>
      <c r="Q23" s="30"/>
    </row>
    <row r="24" spans="1:17" x14ac:dyDescent="0.2">
      <c r="A24" s="4" t="s">
        <v>16</v>
      </c>
      <c r="B24" s="26" t="s">
        <v>32</v>
      </c>
      <c r="C24" s="57">
        <v>85193513</v>
      </c>
      <c r="D24" s="58">
        <v>112527653</v>
      </c>
      <c r="E24" s="59">
        <f t="shared" si="0"/>
        <v>27334140</v>
      </c>
      <c r="F24" s="57">
        <v>89453190</v>
      </c>
      <c r="G24" s="58">
        <v>135359513</v>
      </c>
      <c r="H24" s="59">
        <f t="shared" si="1"/>
        <v>45906323</v>
      </c>
      <c r="I24" s="59">
        <v>141586051</v>
      </c>
      <c r="J24" s="27">
        <f t="shared" si="2"/>
        <v>32.084766829605911</v>
      </c>
      <c r="K24" s="28">
        <f t="shared" si="3"/>
        <v>51.318821609380279</v>
      </c>
      <c r="L24" s="78">
        <v>28073271</v>
      </c>
      <c r="M24" s="79">
        <v>46795423</v>
      </c>
      <c r="N24" s="29">
        <f t="shared" si="4"/>
        <v>97.367136163078399</v>
      </c>
      <c r="O24" s="28">
        <f t="shared" si="5"/>
        <v>98.100027859562246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28073271</v>
      </c>
      <c r="M25" s="79">
        <v>46795423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85193513</v>
      </c>
      <c r="D26" s="61">
        <v>113266784</v>
      </c>
      <c r="E26" s="62">
        <f t="shared" si="0"/>
        <v>28073271</v>
      </c>
      <c r="F26" s="60">
        <v>89453190</v>
      </c>
      <c r="G26" s="61">
        <v>136248613</v>
      </c>
      <c r="H26" s="62">
        <f t="shared" si="1"/>
        <v>46795423</v>
      </c>
      <c r="I26" s="62">
        <v>142516050</v>
      </c>
      <c r="J26" s="40">
        <f t="shared" si="2"/>
        <v>32.952357534546088</v>
      </c>
      <c r="K26" s="33">
        <f t="shared" si="3"/>
        <v>52.312749271434591</v>
      </c>
      <c r="L26" s="83">
        <v>28073271</v>
      </c>
      <c r="M26" s="81">
        <v>46795423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58938355</v>
      </c>
      <c r="D28" s="58">
        <v>73913044</v>
      </c>
      <c r="E28" s="59">
        <f t="shared" si="0"/>
        <v>14974689</v>
      </c>
      <c r="F28" s="57">
        <v>61885273</v>
      </c>
      <c r="G28" s="58">
        <v>88910000</v>
      </c>
      <c r="H28" s="59">
        <f t="shared" si="1"/>
        <v>27024727</v>
      </c>
      <c r="I28" s="59">
        <v>92999860</v>
      </c>
      <c r="J28" s="27">
        <f t="shared" si="2"/>
        <v>25.407375214323508</v>
      </c>
      <c r="K28" s="28">
        <f t="shared" si="3"/>
        <v>43.669076162918437</v>
      </c>
      <c r="L28" s="78">
        <v>28073271</v>
      </c>
      <c r="M28" s="79">
        <v>46795423</v>
      </c>
      <c r="N28" s="29">
        <f t="shared" si="4"/>
        <v>53.341447101052097</v>
      </c>
      <c r="O28" s="28">
        <f t="shared" si="5"/>
        <v>57.750791140407046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28073271</v>
      </c>
      <c r="M29" s="79">
        <v>46795423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28073271</v>
      </c>
      <c r="M30" s="79">
        <v>46795423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28073271</v>
      </c>
      <c r="M31" s="79">
        <v>46795423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26255158</v>
      </c>
      <c r="D32" s="58">
        <v>39353740</v>
      </c>
      <c r="E32" s="59">
        <f t="shared" si="0"/>
        <v>13098582</v>
      </c>
      <c r="F32" s="57">
        <v>27567917</v>
      </c>
      <c r="G32" s="58">
        <v>47338613</v>
      </c>
      <c r="H32" s="59">
        <f t="shared" si="1"/>
        <v>19770696</v>
      </c>
      <c r="I32" s="59">
        <v>49516190</v>
      </c>
      <c r="J32" s="27">
        <f t="shared" si="2"/>
        <v>49.88955693963068</v>
      </c>
      <c r="K32" s="28">
        <f t="shared" si="3"/>
        <v>71.716321548704613</v>
      </c>
      <c r="L32" s="78">
        <v>28073271</v>
      </c>
      <c r="M32" s="79">
        <v>46795423</v>
      </c>
      <c r="N32" s="29">
        <f t="shared" si="4"/>
        <v>46.658552898947896</v>
      </c>
      <c r="O32" s="28">
        <f t="shared" si="5"/>
        <v>42.249208859592954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85193513</v>
      </c>
      <c r="D33" s="76">
        <v>113266784</v>
      </c>
      <c r="E33" s="77">
        <f t="shared" si="0"/>
        <v>28073271</v>
      </c>
      <c r="F33" s="75">
        <v>89453190</v>
      </c>
      <c r="G33" s="76">
        <v>136248613</v>
      </c>
      <c r="H33" s="77">
        <f t="shared" si="1"/>
        <v>46795423</v>
      </c>
      <c r="I33" s="77">
        <v>142516050</v>
      </c>
      <c r="J33" s="53">
        <f t="shared" si="2"/>
        <v>32.952357534546088</v>
      </c>
      <c r="K33" s="54">
        <f t="shared" si="3"/>
        <v>52.312749271434591</v>
      </c>
      <c r="L33" s="90">
        <v>28073271</v>
      </c>
      <c r="M33" s="91">
        <v>46795423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34135516</v>
      </c>
      <c r="D8" s="58">
        <v>34448111</v>
      </c>
      <c r="E8" s="59">
        <f>$D8       -$C8</f>
        <v>312595</v>
      </c>
      <c r="F8" s="57">
        <v>35739888</v>
      </c>
      <c r="G8" s="58">
        <v>36032725</v>
      </c>
      <c r="H8" s="59">
        <f>$G8       -$F8</f>
        <v>292837</v>
      </c>
      <c r="I8" s="59">
        <v>37690231</v>
      </c>
      <c r="J8" s="27">
        <f>IF(($C8       =0),0,(($E8       /$C8       )*100))</f>
        <v>0.9157471063276148</v>
      </c>
      <c r="K8" s="28">
        <f>IF(($F8       =0),0,(($H8       /$F8       )*100))</f>
        <v>0.81935623301337712</v>
      </c>
      <c r="L8" s="78">
        <v>14661563</v>
      </c>
      <c r="M8" s="79">
        <v>23735526</v>
      </c>
      <c r="N8" s="29">
        <f>IF(($L8       =0),0,(($E8       /$L8       )*100))</f>
        <v>2.1320714578657132</v>
      </c>
      <c r="O8" s="28">
        <f>IF(($M8       =0),0,(($H8       /$M8       )*100))</f>
        <v>1.2337497808137894</v>
      </c>
      <c r="Q8" s="30"/>
    </row>
    <row r="9" spans="1:17" x14ac:dyDescent="0.2">
      <c r="A9" s="1" t="s">
        <v>16</v>
      </c>
      <c r="B9" s="26" t="s">
        <v>19</v>
      </c>
      <c r="C9" s="57">
        <v>57984952</v>
      </c>
      <c r="D9" s="58">
        <v>61034616</v>
      </c>
      <c r="E9" s="59">
        <f>$D9       -$C9</f>
        <v>3049664</v>
      </c>
      <c r="F9" s="57">
        <v>60710246</v>
      </c>
      <c r="G9" s="58">
        <v>63842208</v>
      </c>
      <c r="H9" s="59">
        <f>$G9       -$F9</f>
        <v>3131962</v>
      </c>
      <c r="I9" s="59">
        <v>66778950</v>
      </c>
      <c r="J9" s="27">
        <f>IF(($C9       =0),0,(($E9       /$C9       )*100))</f>
        <v>5.2594059231091537</v>
      </c>
      <c r="K9" s="28">
        <f>IF(($F9       =0),0,(($H9       /$F9       )*100))</f>
        <v>5.158868899987656</v>
      </c>
      <c r="L9" s="78">
        <v>14661563</v>
      </c>
      <c r="M9" s="79">
        <v>23735526</v>
      </c>
      <c r="N9" s="29">
        <f>IF(($L9       =0),0,(($E9       /$L9       )*100))</f>
        <v>20.800401703420025</v>
      </c>
      <c r="O9" s="28">
        <f>IF(($M9       =0),0,(($H9       /$M9       )*100))</f>
        <v>13.195250023108821</v>
      </c>
      <c r="Q9" s="30"/>
    </row>
    <row r="10" spans="1:17" x14ac:dyDescent="0.2">
      <c r="A10" s="1" t="s">
        <v>16</v>
      </c>
      <c r="B10" s="26" t="s">
        <v>20</v>
      </c>
      <c r="C10" s="57">
        <v>131821435</v>
      </c>
      <c r="D10" s="58">
        <v>143120739</v>
      </c>
      <c r="E10" s="59">
        <f t="shared" ref="E10:E33" si="0">$D10      -$C10</f>
        <v>11299304</v>
      </c>
      <c r="F10" s="57">
        <v>129225364</v>
      </c>
      <c r="G10" s="58">
        <v>149536091</v>
      </c>
      <c r="H10" s="59">
        <f t="shared" ref="H10:H33" si="1">$G10      -$F10</f>
        <v>20310727</v>
      </c>
      <c r="I10" s="59">
        <v>156340411</v>
      </c>
      <c r="J10" s="27">
        <f t="shared" ref="J10:J33" si="2">IF(($C10      =0),0,(($E10      /$C10      )*100))</f>
        <v>8.5716742500944552</v>
      </c>
      <c r="K10" s="28">
        <f t="shared" ref="K10:K33" si="3">IF(($F10      =0),0,(($H10      /$F10      )*100))</f>
        <v>15.717291382518372</v>
      </c>
      <c r="L10" s="78">
        <v>14661563</v>
      </c>
      <c r="M10" s="79">
        <v>23735526</v>
      </c>
      <c r="N10" s="29">
        <f t="shared" ref="N10:N33" si="4">IF(($L10      =0),0,(($E10      /$L10      )*100))</f>
        <v>77.067526838714258</v>
      </c>
      <c r="O10" s="28">
        <f t="shared" ref="O10:O33" si="5">IF(($M10      =0),0,(($H10      /$M10      )*100))</f>
        <v>85.571000196077392</v>
      </c>
      <c r="Q10" s="30"/>
    </row>
    <row r="11" spans="1:17" ht="16.5" x14ac:dyDescent="0.3">
      <c r="A11" s="4" t="s">
        <v>16</v>
      </c>
      <c r="B11" s="31" t="s">
        <v>21</v>
      </c>
      <c r="C11" s="60">
        <v>223941903</v>
      </c>
      <c r="D11" s="61">
        <v>238603466</v>
      </c>
      <c r="E11" s="62">
        <f t="shared" si="0"/>
        <v>14661563</v>
      </c>
      <c r="F11" s="60">
        <v>225675498</v>
      </c>
      <c r="G11" s="61">
        <v>249411024</v>
      </c>
      <c r="H11" s="62">
        <f t="shared" si="1"/>
        <v>23735526</v>
      </c>
      <c r="I11" s="62">
        <v>260809592</v>
      </c>
      <c r="J11" s="32">
        <f t="shared" si="2"/>
        <v>6.5470386754728969</v>
      </c>
      <c r="K11" s="33">
        <f t="shared" si="3"/>
        <v>10.517546747587105</v>
      </c>
      <c r="L11" s="80">
        <v>14661563</v>
      </c>
      <c r="M11" s="81">
        <v>23735526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80339859</v>
      </c>
      <c r="D13" s="58">
        <v>88010129</v>
      </c>
      <c r="E13" s="59">
        <f t="shared" si="0"/>
        <v>7670270</v>
      </c>
      <c r="F13" s="57">
        <v>84115828</v>
      </c>
      <c r="G13" s="58">
        <v>92058591</v>
      </c>
      <c r="H13" s="59">
        <f t="shared" si="1"/>
        <v>7942763</v>
      </c>
      <c r="I13" s="59">
        <v>96293292</v>
      </c>
      <c r="J13" s="27">
        <f t="shared" si="2"/>
        <v>9.547278393904076</v>
      </c>
      <c r="K13" s="28">
        <f t="shared" si="3"/>
        <v>9.4426497234266069</v>
      </c>
      <c r="L13" s="78">
        <v>19526889</v>
      </c>
      <c r="M13" s="79">
        <v>19123028</v>
      </c>
      <c r="N13" s="29">
        <f t="shared" si="4"/>
        <v>39.280553087591166</v>
      </c>
      <c r="O13" s="28">
        <f t="shared" si="5"/>
        <v>41.535069655286811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7099000</v>
      </c>
      <c r="E14" s="59">
        <f t="shared" si="0"/>
        <v>7099000</v>
      </c>
      <c r="F14" s="57">
        <v>0</v>
      </c>
      <c r="G14" s="58">
        <v>7425554</v>
      </c>
      <c r="H14" s="59">
        <f t="shared" si="1"/>
        <v>7425554</v>
      </c>
      <c r="I14" s="59">
        <v>7767129</v>
      </c>
      <c r="J14" s="27">
        <f t="shared" si="2"/>
        <v>0</v>
      </c>
      <c r="K14" s="28">
        <f t="shared" si="3"/>
        <v>0</v>
      </c>
      <c r="L14" s="78">
        <v>19526889</v>
      </c>
      <c r="M14" s="79">
        <v>19123028</v>
      </c>
      <c r="N14" s="29">
        <f t="shared" si="4"/>
        <v>36.354997460168896</v>
      </c>
      <c r="O14" s="28">
        <f t="shared" si="5"/>
        <v>38.830429992572306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19526889</v>
      </c>
      <c r="M15" s="79">
        <v>19123028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50446133</v>
      </c>
      <c r="D16" s="58">
        <v>50446133</v>
      </c>
      <c r="E16" s="59">
        <f t="shared" si="0"/>
        <v>0</v>
      </c>
      <c r="F16" s="57">
        <v>52817101</v>
      </c>
      <c r="G16" s="58">
        <v>52766655</v>
      </c>
      <c r="H16" s="59">
        <f t="shared" si="1"/>
        <v>-50446</v>
      </c>
      <c r="I16" s="59">
        <v>55193921</v>
      </c>
      <c r="J16" s="27">
        <f t="shared" si="2"/>
        <v>0</v>
      </c>
      <c r="K16" s="28">
        <f t="shared" si="3"/>
        <v>-9.5510732404642959E-2</v>
      </c>
      <c r="L16" s="78">
        <v>19526889</v>
      </c>
      <c r="M16" s="79">
        <v>19123028</v>
      </c>
      <c r="N16" s="29">
        <f t="shared" si="4"/>
        <v>0</v>
      </c>
      <c r="O16" s="28">
        <f t="shared" si="5"/>
        <v>-0.26379713505622643</v>
      </c>
      <c r="Q16" s="30"/>
    </row>
    <row r="17" spans="1:17" x14ac:dyDescent="0.2">
      <c r="A17" s="1" t="s">
        <v>16</v>
      </c>
      <c r="B17" s="26" t="s">
        <v>26</v>
      </c>
      <c r="C17" s="57">
        <v>86807440</v>
      </c>
      <c r="D17" s="58">
        <v>91565059</v>
      </c>
      <c r="E17" s="59">
        <f t="shared" si="0"/>
        <v>4757619</v>
      </c>
      <c r="F17" s="57">
        <v>91971894</v>
      </c>
      <c r="G17" s="58">
        <v>95777051</v>
      </c>
      <c r="H17" s="59">
        <f t="shared" si="1"/>
        <v>3805157</v>
      </c>
      <c r="I17" s="59">
        <v>100187792</v>
      </c>
      <c r="J17" s="39">
        <f t="shared" si="2"/>
        <v>5.4806581094892328</v>
      </c>
      <c r="K17" s="28">
        <f t="shared" si="3"/>
        <v>4.1373041638133499</v>
      </c>
      <c r="L17" s="82">
        <v>19526889</v>
      </c>
      <c r="M17" s="79">
        <v>19123028</v>
      </c>
      <c r="N17" s="29">
        <f t="shared" si="4"/>
        <v>24.364449452239935</v>
      </c>
      <c r="O17" s="28">
        <f t="shared" si="5"/>
        <v>19.898297487197112</v>
      </c>
      <c r="Q17" s="30"/>
    </row>
    <row r="18" spans="1:17" ht="16.5" x14ac:dyDescent="0.3">
      <c r="A18" s="1" t="s">
        <v>16</v>
      </c>
      <c r="B18" s="31" t="s">
        <v>27</v>
      </c>
      <c r="C18" s="60">
        <v>217593432</v>
      </c>
      <c r="D18" s="61">
        <v>237120321</v>
      </c>
      <c r="E18" s="62">
        <f t="shared" si="0"/>
        <v>19526889</v>
      </c>
      <c r="F18" s="60">
        <v>228904823</v>
      </c>
      <c r="G18" s="61">
        <v>248027851</v>
      </c>
      <c r="H18" s="62">
        <f t="shared" si="1"/>
        <v>19123028</v>
      </c>
      <c r="I18" s="62">
        <v>259442134</v>
      </c>
      <c r="J18" s="40">
        <f t="shared" si="2"/>
        <v>8.9740250064165537</v>
      </c>
      <c r="K18" s="33">
        <f t="shared" si="3"/>
        <v>8.3541393970541193</v>
      </c>
      <c r="L18" s="83">
        <v>19526889</v>
      </c>
      <c r="M18" s="81">
        <v>19123028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6348471</v>
      </c>
      <c r="D19" s="67">
        <v>1483145</v>
      </c>
      <c r="E19" s="68">
        <f t="shared" si="0"/>
        <v>-4865326</v>
      </c>
      <c r="F19" s="69">
        <v>-3229325</v>
      </c>
      <c r="G19" s="70">
        <v>1383173</v>
      </c>
      <c r="H19" s="71">
        <f t="shared" si="1"/>
        <v>4612498</v>
      </c>
      <c r="I19" s="71">
        <v>1367458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11657049</v>
      </c>
      <c r="M22" s="79">
        <v>28210293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203320</v>
      </c>
      <c r="D23" s="58">
        <v>1768500</v>
      </c>
      <c r="E23" s="59">
        <f t="shared" si="0"/>
        <v>1565180</v>
      </c>
      <c r="F23" s="57">
        <v>211453</v>
      </c>
      <c r="G23" s="58">
        <v>1849851</v>
      </c>
      <c r="H23" s="59">
        <f t="shared" si="1"/>
        <v>1638398</v>
      </c>
      <c r="I23" s="59">
        <v>1934944</v>
      </c>
      <c r="J23" s="27">
        <f t="shared" si="2"/>
        <v>769.81113515640368</v>
      </c>
      <c r="K23" s="28">
        <f t="shared" si="3"/>
        <v>774.82844887516376</v>
      </c>
      <c r="L23" s="78">
        <v>11657049</v>
      </c>
      <c r="M23" s="79">
        <v>28210293</v>
      </c>
      <c r="N23" s="29">
        <f t="shared" si="4"/>
        <v>13.426897321955153</v>
      </c>
      <c r="O23" s="28">
        <f t="shared" si="5"/>
        <v>5.8078021380352203</v>
      </c>
      <c r="Q23" s="30"/>
    </row>
    <row r="24" spans="1:17" x14ac:dyDescent="0.2">
      <c r="A24" s="4" t="s">
        <v>16</v>
      </c>
      <c r="B24" s="26" t="s">
        <v>32</v>
      </c>
      <c r="C24" s="57">
        <v>12720870</v>
      </c>
      <c r="D24" s="58">
        <v>22812739</v>
      </c>
      <c r="E24" s="59">
        <f t="shared" si="0"/>
        <v>10091869</v>
      </c>
      <c r="F24" s="57">
        <v>13290435</v>
      </c>
      <c r="G24" s="58">
        <v>39862330</v>
      </c>
      <c r="H24" s="59">
        <f t="shared" si="1"/>
        <v>26571895</v>
      </c>
      <c r="I24" s="59">
        <v>43633891</v>
      </c>
      <c r="J24" s="27">
        <f t="shared" si="2"/>
        <v>79.333166678065254</v>
      </c>
      <c r="K24" s="28">
        <f t="shared" si="3"/>
        <v>199.93247023141078</v>
      </c>
      <c r="L24" s="78">
        <v>11657049</v>
      </c>
      <c r="M24" s="79">
        <v>28210293</v>
      </c>
      <c r="N24" s="29">
        <f t="shared" si="4"/>
        <v>86.573102678044847</v>
      </c>
      <c r="O24" s="28">
        <f t="shared" si="5"/>
        <v>94.192197861964772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11657049</v>
      </c>
      <c r="M25" s="79">
        <v>28210293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12924190</v>
      </c>
      <c r="D26" s="61">
        <v>24581239</v>
      </c>
      <c r="E26" s="62">
        <f t="shared" si="0"/>
        <v>11657049</v>
      </c>
      <c r="F26" s="60">
        <v>13501888</v>
      </c>
      <c r="G26" s="61">
        <v>41712181</v>
      </c>
      <c r="H26" s="62">
        <f t="shared" si="1"/>
        <v>28210293</v>
      </c>
      <c r="I26" s="62">
        <v>45568835</v>
      </c>
      <c r="J26" s="40">
        <f t="shared" si="2"/>
        <v>90.195586725357643</v>
      </c>
      <c r="K26" s="33">
        <f t="shared" si="3"/>
        <v>208.9359132589457</v>
      </c>
      <c r="L26" s="83">
        <v>11657049</v>
      </c>
      <c r="M26" s="81">
        <v>28210293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11657049</v>
      </c>
      <c r="M28" s="79">
        <v>28210293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12720870</v>
      </c>
      <c r="D29" s="58">
        <v>6741739</v>
      </c>
      <c r="E29" s="59">
        <f t="shared" si="0"/>
        <v>-5979131</v>
      </c>
      <c r="F29" s="57">
        <v>13290435</v>
      </c>
      <c r="G29" s="58">
        <v>5739130</v>
      </c>
      <c r="H29" s="59">
        <f t="shared" si="1"/>
        <v>-7551305</v>
      </c>
      <c r="I29" s="59">
        <v>8695652</v>
      </c>
      <c r="J29" s="27">
        <f t="shared" si="2"/>
        <v>-47.002532059521087</v>
      </c>
      <c r="K29" s="28">
        <f t="shared" si="3"/>
        <v>-56.817590996833431</v>
      </c>
      <c r="L29" s="78">
        <v>11657049</v>
      </c>
      <c r="M29" s="79">
        <v>28210293</v>
      </c>
      <c r="N29" s="29">
        <f t="shared" si="4"/>
        <v>-51.291977926832075</v>
      </c>
      <c r="O29" s="28">
        <f t="shared" si="5"/>
        <v>-26.767907018902637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11657049</v>
      </c>
      <c r="M30" s="79">
        <v>28210293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12242064</v>
      </c>
      <c r="E31" s="59">
        <f t="shared" si="0"/>
        <v>12242064</v>
      </c>
      <c r="F31" s="57">
        <v>0</v>
      </c>
      <c r="G31" s="58">
        <v>12805200</v>
      </c>
      <c r="H31" s="59">
        <f t="shared" si="1"/>
        <v>12805200</v>
      </c>
      <c r="I31" s="59">
        <v>13394239</v>
      </c>
      <c r="J31" s="27">
        <f t="shared" si="2"/>
        <v>0</v>
      </c>
      <c r="K31" s="28">
        <f t="shared" si="3"/>
        <v>0</v>
      </c>
      <c r="L31" s="78">
        <v>11657049</v>
      </c>
      <c r="M31" s="79">
        <v>28210293</v>
      </c>
      <c r="N31" s="29">
        <f t="shared" si="4"/>
        <v>105.01855143613106</v>
      </c>
      <c r="O31" s="28">
        <f t="shared" si="5"/>
        <v>45.391942579256444</v>
      </c>
      <c r="Q31" s="30"/>
    </row>
    <row r="32" spans="1:17" x14ac:dyDescent="0.2">
      <c r="A32" s="4" t="s">
        <v>16</v>
      </c>
      <c r="B32" s="26" t="s">
        <v>39</v>
      </c>
      <c r="C32" s="57">
        <v>203320</v>
      </c>
      <c r="D32" s="58">
        <v>5597436</v>
      </c>
      <c r="E32" s="59">
        <f t="shared" si="0"/>
        <v>5394116</v>
      </c>
      <c r="F32" s="57">
        <v>211453</v>
      </c>
      <c r="G32" s="58">
        <v>23167851</v>
      </c>
      <c r="H32" s="59">
        <f t="shared" si="1"/>
        <v>22956398</v>
      </c>
      <c r="I32" s="59">
        <v>23478944</v>
      </c>
      <c r="J32" s="27">
        <f t="shared" si="2"/>
        <v>2653.0179028132993</v>
      </c>
      <c r="K32" s="28">
        <f t="shared" si="3"/>
        <v>10856.501444765503</v>
      </c>
      <c r="L32" s="78">
        <v>11657049</v>
      </c>
      <c r="M32" s="79">
        <v>28210293</v>
      </c>
      <c r="N32" s="29">
        <f t="shared" si="4"/>
        <v>46.273426490701034</v>
      </c>
      <c r="O32" s="28">
        <f t="shared" si="5"/>
        <v>81.375964439646197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12924190</v>
      </c>
      <c r="D33" s="76">
        <v>24581239</v>
      </c>
      <c r="E33" s="77">
        <f t="shared" si="0"/>
        <v>11657049</v>
      </c>
      <c r="F33" s="75">
        <v>13501888</v>
      </c>
      <c r="G33" s="76">
        <v>41712181</v>
      </c>
      <c r="H33" s="77">
        <f t="shared" si="1"/>
        <v>28210293</v>
      </c>
      <c r="I33" s="77">
        <v>45568835</v>
      </c>
      <c r="J33" s="53">
        <f t="shared" si="2"/>
        <v>90.195586725357643</v>
      </c>
      <c r="K33" s="54">
        <f t="shared" si="3"/>
        <v>208.9359132589457</v>
      </c>
      <c r="L33" s="90">
        <v>11657049</v>
      </c>
      <c r="M33" s="91">
        <v>28210293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47425973</v>
      </c>
      <c r="D8" s="58">
        <v>48254922</v>
      </c>
      <c r="E8" s="59">
        <f>$D8       -$C8</f>
        <v>828949</v>
      </c>
      <c r="F8" s="57">
        <v>49654993</v>
      </c>
      <c r="G8" s="58">
        <v>49503209</v>
      </c>
      <c r="H8" s="59">
        <f>$G8       -$F8</f>
        <v>-151784</v>
      </c>
      <c r="I8" s="59">
        <v>51734154</v>
      </c>
      <c r="J8" s="27">
        <f>IF(($C8       =0),0,(($E8       /$C8       )*100))</f>
        <v>1.7478797957397731</v>
      </c>
      <c r="K8" s="28">
        <f>IF(($F8       =0),0,(($H8       /$F8       )*100))</f>
        <v>-0.30567721558232824</v>
      </c>
      <c r="L8" s="78">
        <v>5693572</v>
      </c>
      <c r="M8" s="79">
        <v>4252254</v>
      </c>
      <c r="N8" s="29">
        <f>IF(($L8       =0),0,(($E8       /$L8       )*100))</f>
        <v>14.559383810374227</v>
      </c>
      <c r="O8" s="28">
        <f>IF(($M8       =0),0,(($H8       /$M8       )*100))</f>
        <v>-3.5694951430464883</v>
      </c>
      <c r="Q8" s="30"/>
    </row>
    <row r="9" spans="1:17" x14ac:dyDescent="0.2">
      <c r="A9" s="1" t="s">
        <v>16</v>
      </c>
      <c r="B9" s="26" t="s">
        <v>19</v>
      </c>
      <c r="C9" s="57">
        <v>67938685</v>
      </c>
      <c r="D9" s="58">
        <v>67024253</v>
      </c>
      <c r="E9" s="59">
        <f>$D9       -$C9</f>
        <v>-914432</v>
      </c>
      <c r="F9" s="57">
        <v>71131802</v>
      </c>
      <c r="G9" s="58">
        <v>70107368</v>
      </c>
      <c r="H9" s="59">
        <f>$G9       -$F9</f>
        <v>-1024434</v>
      </c>
      <c r="I9" s="59">
        <v>73262200</v>
      </c>
      <c r="J9" s="27">
        <f>IF(($C9       =0),0,(($E9       /$C9       )*100))</f>
        <v>-1.3459665873721283</v>
      </c>
      <c r="K9" s="28">
        <f>IF(($F9       =0),0,(($H9       /$F9       )*100))</f>
        <v>-1.4401912663480674</v>
      </c>
      <c r="L9" s="78">
        <v>5693572</v>
      </c>
      <c r="M9" s="79">
        <v>4252254</v>
      </c>
      <c r="N9" s="29">
        <f>IF(($L9       =0),0,(($E9       /$L9       )*100))</f>
        <v>-16.060778716770422</v>
      </c>
      <c r="O9" s="28">
        <f>IF(($M9       =0),0,(($H9       /$M9       )*100))</f>
        <v>-24.091552386099231</v>
      </c>
      <c r="Q9" s="30"/>
    </row>
    <row r="10" spans="1:17" x14ac:dyDescent="0.2">
      <c r="A10" s="1" t="s">
        <v>16</v>
      </c>
      <c r="B10" s="26" t="s">
        <v>20</v>
      </c>
      <c r="C10" s="57">
        <v>217006524</v>
      </c>
      <c r="D10" s="58">
        <v>222785579</v>
      </c>
      <c r="E10" s="59">
        <f t="shared" ref="E10:E33" si="0">$D10      -$C10</f>
        <v>5779055</v>
      </c>
      <c r="F10" s="57">
        <v>214996138</v>
      </c>
      <c r="G10" s="58">
        <v>220424610</v>
      </c>
      <c r="H10" s="59">
        <f t="shared" ref="H10:H33" si="1">$G10      -$F10</f>
        <v>5428472</v>
      </c>
      <c r="I10" s="59">
        <v>216608754</v>
      </c>
      <c r="J10" s="27">
        <f t="shared" ref="J10:J33" si="2">IF(($C10      =0),0,(($E10      /$C10      )*100))</f>
        <v>2.6630789219959117</v>
      </c>
      <c r="K10" s="28">
        <f t="shared" ref="K10:K33" si="3">IF(($F10      =0),0,(($H10      /$F10      )*100))</f>
        <v>2.5249160522129936</v>
      </c>
      <c r="L10" s="78">
        <v>5693572</v>
      </c>
      <c r="M10" s="79">
        <v>4252254</v>
      </c>
      <c r="N10" s="29">
        <f t="shared" ref="N10:N33" si="4">IF(($L10      =0),0,(($E10      /$L10      )*100))</f>
        <v>101.5013949063962</v>
      </c>
      <c r="O10" s="28">
        <f t="shared" ref="O10:O33" si="5">IF(($M10      =0),0,(($H10      /$M10      )*100))</f>
        <v>127.6610475291457</v>
      </c>
      <c r="Q10" s="30"/>
    </row>
    <row r="11" spans="1:17" ht="16.5" x14ac:dyDescent="0.3">
      <c r="A11" s="4" t="s">
        <v>16</v>
      </c>
      <c r="B11" s="31" t="s">
        <v>21</v>
      </c>
      <c r="C11" s="60">
        <v>332371182</v>
      </c>
      <c r="D11" s="61">
        <v>338064754</v>
      </c>
      <c r="E11" s="62">
        <f t="shared" si="0"/>
        <v>5693572</v>
      </c>
      <c r="F11" s="60">
        <v>335782933</v>
      </c>
      <c r="G11" s="61">
        <v>340035187</v>
      </c>
      <c r="H11" s="62">
        <f t="shared" si="1"/>
        <v>4252254</v>
      </c>
      <c r="I11" s="62">
        <v>341605108</v>
      </c>
      <c r="J11" s="32">
        <f t="shared" si="2"/>
        <v>1.7130161422959951</v>
      </c>
      <c r="K11" s="33">
        <f t="shared" si="3"/>
        <v>1.2663699021295998</v>
      </c>
      <c r="L11" s="80">
        <v>5693572</v>
      </c>
      <c r="M11" s="81">
        <v>4252254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131098342</v>
      </c>
      <c r="D13" s="58">
        <v>145244163</v>
      </c>
      <c r="E13" s="59">
        <f t="shared" si="0"/>
        <v>14145821</v>
      </c>
      <c r="F13" s="57">
        <v>136498984</v>
      </c>
      <c r="G13" s="58">
        <v>146209427</v>
      </c>
      <c r="H13" s="59">
        <f t="shared" si="1"/>
        <v>9710443</v>
      </c>
      <c r="I13" s="59">
        <v>145457870</v>
      </c>
      <c r="J13" s="27">
        <f t="shared" si="2"/>
        <v>10.790236386055897</v>
      </c>
      <c r="K13" s="28">
        <f t="shared" si="3"/>
        <v>7.1139306062527181</v>
      </c>
      <c r="L13" s="78">
        <v>20717087</v>
      </c>
      <c r="M13" s="79">
        <v>18899300</v>
      </c>
      <c r="N13" s="29">
        <f t="shared" si="4"/>
        <v>68.280936407710215</v>
      </c>
      <c r="O13" s="28">
        <f t="shared" si="5"/>
        <v>51.379908250570125</v>
      </c>
      <c r="Q13" s="30"/>
    </row>
    <row r="14" spans="1:17" x14ac:dyDescent="0.2">
      <c r="A14" s="1" t="s">
        <v>16</v>
      </c>
      <c r="B14" s="26" t="s">
        <v>24</v>
      </c>
      <c r="C14" s="57">
        <v>4669857</v>
      </c>
      <c r="D14" s="58">
        <v>5859647</v>
      </c>
      <c r="E14" s="59">
        <f t="shared" si="0"/>
        <v>1189790</v>
      </c>
      <c r="F14" s="57">
        <v>4889340</v>
      </c>
      <c r="G14" s="58">
        <v>6129191</v>
      </c>
      <c r="H14" s="59">
        <f t="shared" si="1"/>
        <v>1239851</v>
      </c>
      <c r="I14" s="59">
        <v>6405004</v>
      </c>
      <c r="J14" s="27">
        <f t="shared" si="2"/>
        <v>25.478082091164676</v>
      </c>
      <c r="K14" s="28">
        <f t="shared" si="3"/>
        <v>25.358248761591547</v>
      </c>
      <c r="L14" s="78">
        <v>20717087</v>
      </c>
      <c r="M14" s="79">
        <v>18899300</v>
      </c>
      <c r="N14" s="29">
        <f t="shared" si="4"/>
        <v>5.7430371364468371</v>
      </c>
      <c r="O14" s="28">
        <f t="shared" si="5"/>
        <v>6.5603011751758009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20717087</v>
      </c>
      <c r="M15" s="79">
        <v>18899300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43810598</v>
      </c>
      <c r="D16" s="58">
        <v>47068202</v>
      </c>
      <c r="E16" s="59">
        <f t="shared" si="0"/>
        <v>3257604</v>
      </c>
      <c r="F16" s="57">
        <v>43727070</v>
      </c>
      <c r="G16" s="58">
        <v>48321127</v>
      </c>
      <c r="H16" s="59">
        <f t="shared" si="1"/>
        <v>4594057</v>
      </c>
      <c r="I16" s="59">
        <v>50495578</v>
      </c>
      <c r="J16" s="27">
        <f t="shared" si="2"/>
        <v>7.4356528984151282</v>
      </c>
      <c r="K16" s="28">
        <f t="shared" si="3"/>
        <v>10.50620816807529</v>
      </c>
      <c r="L16" s="78">
        <v>20717087</v>
      </c>
      <c r="M16" s="79">
        <v>18899300</v>
      </c>
      <c r="N16" s="29">
        <f t="shared" si="4"/>
        <v>15.724237678781773</v>
      </c>
      <c r="O16" s="28">
        <f t="shared" si="5"/>
        <v>24.308080193446319</v>
      </c>
      <c r="Q16" s="30"/>
    </row>
    <row r="17" spans="1:17" x14ac:dyDescent="0.2">
      <c r="A17" s="1" t="s">
        <v>16</v>
      </c>
      <c r="B17" s="26" t="s">
        <v>26</v>
      </c>
      <c r="C17" s="57">
        <v>129884818</v>
      </c>
      <c r="D17" s="58">
        <v>132008690</v>
      </c>
      <c r="E17" s="59">
        <f t="shared" si="0"/>
        <v>2123872</v>
      </c>
      <c r="F17" s="57">
        <v>133671403</v>
      </c>
      <c r="G17" s="58">
        <v>137026352</v>
      </c>
      <c r="H17" s="59">
        <f t="shared" si="1"/>
        <v>3354949</v>
      </c>
      <c r="I17" s="59">
        <v>133537379</v>
      </c>
      <c r="J17" s="39">
        <f t="shared" si="2"/>
        <v>1.6351965015649481</v>
      </c>
      <c r="K17" s="28">
        <f t="shared" si="3"/>
        <v>2.5098479739903681</v>
      </c>
      <c r="L17" s="82">
        <v>20717087</v>
      </c>
      <c r="M17" s="79">
        <v>18899300</v>
      </c>
      <c r="N17" s="29">
        <f t="shared" si="4"/>
        <v>10.251788777061178</v>
      </c>
      <c r="O17" s="28">
        <f t="shared" si="5"/>
        <v>17.751710380807754</v>
      </c>
      <c r="Q17" s="30"/>
    </row>
    <row r="18" spans="1:17" ht="16.5" x14ac:dyDescent="0.3">
      <c r="A18" s="1" t="s">
        <v>16</v>
      </c>
      <c r="B18" s="31" t="s">
        <v>27</v>
      </c>
      <c r="C18" s="60">
        <v>309463615</v>
      </c>
      <c r="D18" s="61">
        <v>330180702</v>
      </c>
      <c r="E18" s="62">
        <f t="shared" si="0"/>
        <v>20717087</v>
      </c>
      <c r="F18" s="60">
        <v>318786797</v>
      </c>
      <c r="G18" s="61">
        <v>337686097</v>
      </c>
      <c r="H18" s="62">
        <f t="shared" si="1"/>
        <v>18899300</v>
      </c>
      <c r="I18" s="62">
        <v>335895831</v>
      </c>
      <c r="J18" s="40">
        <f t="shared" si="2"/>
        <v>6.6945146362359917</v>
      </c>
      <c r="K18" s="33">
        <f t="shared" si="3"/>
        <v>5.9285077606272383</v>
      </c>
      <c r="L18" s="83">
        <v>20717087</v>
      </c>
      <c r="M18" s="81">
        <v>18899300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22907567</v>
      </c>
      <c r="D19" s="67">
        <v>7884052</v>
      </c>
      <c r="E19" s="68">
        <f t="shared" si="0"/>
        <v>-15023515</v>
      </c>
      <c r="F19" s="69">
        <v>16996136</v>
      </c>
      <c r="G19" s="70">
        <v>2349090</v>
      </c>
      <c r="H19" s="71">
        <f t="shared" si="1"/>
        <v>-14647046</v>
      </c>
      <c r="I19" s="71">
        <v>5709277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21081871</v>
      </c>
      <c r="M22" s="79">
        <v>1914696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6921740</v>
      </c>
      <c r="E23" s="59">
        <f t="shared" si="0"/>
        <v>6921740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21081871</v>
      </c>
      <c r="M23" s="79">
        <v>1914696</v>
      </c>
      <c r="N23" s="29">
        <f t="shared" si="4"/>
        <v>32.832664615014487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35800913</v>
      </c>
      <c r="D24" s="58">
        <v>49961044</v>
      </c>
      <c r="E24" s="59">
        <f t="shared" si="0"/>
        <v>14160131</v>
      </c>
      <c r="F24" s="57">
        <v>37302478</v>
      </c>
      <c r="G24" s="58">
        <v>39217174</v>
      </c>
      <c r="H24" s="59">
        <f t="shared" si="1"/>
        <v>1914696</v>
      </c>
      <c r="I24" s="59">
        <v>39129522</v>
      </c>
      <c r="J24" s="27">
        <f t="shared" si="2"/>
        <v>39.552429850043211</v>
      </c>
      <c r="K24" s="28">
        <f t="shared" si="3"/>
        <v>5.1328922437806952</v>
      </c>
      <c r="L24" s="78">
        <v>21081871</v>
      </c>
      <c r="M24" s="79">
        <v>1914696</v>
      </c>
      <c r="N24" s="29">
        <f t="shared" si="4"/>
        <v>67.16733538498552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21081871</v>
      </c>
      <c r="M25" s="79">
        <v>1914696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35800913</v>
      </c>
      <c r="D26" s="61">
        <v>56882784</v>
      </c>
      <c r="E26" s="62">
        <f t="shared" si="0"/>
        <v>21081871</v>
      </c>
      <c r="F26" s="60">
        <v>37302478</v>
      </c>
      <c r="G26" s="61">
        <v>39217174</v>
      </c>
      <c r="H26" s="62">
        <f t="shared" si="1"/>
        <v>1914696</v>
      </c>
      <c r="I26" s="62">
        <v>39129522</v>
      </c>
      <c r="J26" s="40">
        <f t="shared" si="2"/>
        <v>58.886406053387518</v>
      </c>
      <c r="K26" s="33">
        <f t="shared" si="3"/>
        <v>5.1328922437806952</v>
      </c>
      <c r="L26" s="83">
        <v>21081871</v>
      </c>
      <c r="M26" s="81">
        <v>1914696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21081871</v>
      </c>
      <c r="M28" s="79">
        <v>1914696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7268696</v>
      </c>
      <c r="D29" s="58">
        <v>0</v>
      </c>
      <c r="E29" s="59">
        <f t="shared" si="0"/>
        <v>-7268696</v>
      </c>
      <c r="F29" s="57">
        <v>7593913</v>
      </c>
      <c r="G29" s="58">
        <v>0</v>
      </c>
      <c r="H29" s="59">
        <f t="shared" si="1"/>
        <v>-7593913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21081871</v>
      </c>
      <c r="M29" s="79">
        <v>1914696</v>
      </c>
      <c r="N29" s="29">
        <f t="shared" si="4"/>
        <v>-34.478419870797993</v>
      </c>
      <c r="O29" s="28">
        <f t="shared" si="5"/>
        <v>-396.61194257469595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21081871</v>
      </c>
      <c r="M30" s="79">
        <v>1914696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18107018</v>
      </c>
      <c r="E31" s="59">
        <f t="shared" si="0"/>
        <v>18107018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21081871</v>
      </c>
      <c r="M31" s="79">
        <v>1914696</v>
      </c>
      <c r="N31" s="29">
        <f t="shared" si="4"/>
        <v>85.889046565174411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28532217</v>
      </c>
      <c r="D32" s="58">
        <v>38775766</v>
      </c>
      <c r="E32" s="59">
        <f t="shared" si="0"/>
        <v>10243549</v>
      </c>
      <c r="F32" s="57">
        <v>29708565</v>
      </c>
      <c r="G32" s="58">
        <v>39217174</v>
      </c>
      <c r="H32" s="59">
        <f t="shared" si="1"/>
        <v>9508609</v>
      </c>
      <c r="I32" s="59">
        <v>39129522</v>
      </c>
      <c r="J32" s="27">
        <f t="shared" si="2"/>
        <v>35.90169316320565</v>
      </c>
      <c r="K32" s="28">
        <f t="shared" si="3"/>
        <v>32.006288422210901</v>
      </c>
      <c r="L32" s="78">
        <v>21081871</v>
      </c>
      <c r="M32" s="79">
        <v>1914696</v>
      </c>
      <c r="N32" s="29">
        <f t="shared" si="4"/>
        <v>48.589373305623582</v>
      </c>
      <c r="O32" s="28">
        <f t="shared" si="5"/>
        <v>496.61194257469595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35800913</v>
      </c>
      <c r="D33" s="76">
        <v>56882784</v>
      </c>
      <c r="E33" s="77">
        <f t="shared" si="0"/>
        <v>21081871</v>
      </c>
      <c r="F33" s="75">
        <v>37302478</v>
      </c>
      <c r="G33" s="76">
        <v>39217174</v>
      </c>
      <c r="H33" s="77">
        <f t="shared" si="1"/>
        <v>1914696</v>
      </c>
      <c r="I33" s="77">
        <v>39129522</v>
      </c>
      <c r="J33" s="53">
        <f t="shared" si="2"/>
        <v>58.886406053387518</v>
      </c>
      <c r="K33" s="54">
        <f t="shared" si="3"/>
        <v>5.1328922437806952</v>
      </c>
      <c r="L33" s="90">
        <v>21081871</v>
      </c>
      <c r="M33" s="91">
        <v>1914696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125674935</v>
      </c>
      <c r="D8" s="58">
        <v>157000000</v>
      </c>
      <c r="E8" s="59">
        <f>$D8       -$C8</f>
        <v>31325065</v>
      </c>
      <c r="F8" s="57">
        <v>130735660</v>
      </c>
      <c r="G8" s="58">
        <v>152104998</v>
      </c>
      <c r="H8" s="59">
        <f>$G8       -$F8</f>
        <v>21369338</v>
      </c>
      <c r="I8" s="59">
        <v>159558139</v>
      </c>
      <c r="J8" s="27">
        <f>IF(($C8       =0),0,(($E8       /$C8       )*100))</f>
        <v>24.925467437082823</v>
      </c>
      <c r="K8" s="28">
        <f>IF(($F8       =0),0,(($H8       /$F8       )*100))</f>
        <v>16.345454637242813</v>
      </c>
      <c r="L8" s="78">
        <v>-96523754</v>
      </c>
      <c r="M8" s="79">
        <v>-168751983</v>
      </c>
      <c r="N8" s="29">
        <f>IF(($L8       =0),0,(($E8       /$L8       )*100))</f>
        <v>-32.453218717539727</v>
      </c>
      <c r="O8" s="28">
        <f>IF(($M8       =0),0,(($H8       /$M8       )*100))</f>
        <v>-12.663162601176664</v>
      </c>
      <c r="Q8" s="30"/>
    </row>
    <row r="9" spans="1:17" x14ac:dyDescent="0.2">
      <c r="A9" s="1" t="s">
        <v>16</v>
      </c>
      <c r="B9" s="26" t="s">
        <v>19</v>
      </c>
      <c r="C9" s="57">
        <v>433800482</v>
      </c>
      <c r="D9" s="58">
        <v>353344351</v>
      </c>
      <c r="E9" s="59">
        <f>$D9       -$C9</f>
        <v>-80456131</v>
      </c>
      <c r="F9" s="57">
        <v>502185011</v>
      </c>
      <c r="G9" s="58">
        <v>357605784</v>
      </c>
      <c r="H9" s="59">
        <f>$G9       -$F9</f>
        <v>-144579227</v>
      </c>
      <c r="I9" s="59">
        <v>387067818</v>
      </c>
      <c r="J9" s="27">
        <f>IF(($C9       =0),0,(($E9       /$C9       )*100))</f>
        <v>-18.546805349100556</v>
      </c>
      <c r="K9" s="28">
        <f>IF(($F9       =0),0,(($H9       /$F9       )*100))</f>
        <v>-28.79003232535748</v>
      </c>
      <c r="L9" s="78">
        <v>-96523754</v>
      </c>
      <c r="M9" s="79">
        <v>-168751983</v>
      </c>
      <c r="N9" s="29">
        <f>IF(($L9       =0),0,(($E9       /$L9       )*100))</f>
        <v>83.353711046091306</v>
      </c>
      <c r="O9" s="28">
        <f>IF(($M9       =0),0,(($H9       /$M9       )*100))</f>
        <v>85.67557217979477</v>
      </c>
      <c r="Q9" s="30"/>
    </row>
    <row r="10" spans="1:17" x14ac:dyDescent="0.2">
      <c r="A10" s="1" t="s">
        <v>16</v>
      </c>
      <c r="B10" s="26" t="s">
        <v>20</v>
      </c>
      <c r="C10" s="57">
        <v>292070986</v>
      </c>
      <c r="D10" s="58">
        <v>244678298</v>
      </c>
      <c r="E10" s="59">
        <f t="shared" ref="E10:E33" si="0">$D10      -$C10</f>
        <v>-47392688</v>
      </c>
      <c r="F10" s="57">
        <v>291497174</v>
      </c>
      <c r="G10" s="58">
        <v>245955080</v>
      </c>
      <c r="H10" s="59">
        <f t="shared" ref="H10:H33" si="1">$G10      -$F10</f>
        <v>-45542094</v>
      </c>
      <c r="I10" s="59">
        <v>244568418</v>
      </c>
      <c r="J10" s="27">
        <f t="shared" ref="J10:J33" si="2">IF(($C10      =0),0,(($E10      /$C10      )*100))</f>
        <v>-16.226427913657947</v>
      </c>
      <c r="K10" s="28">
        <f t="shared" ref="K10:K33" si="3">IF(($F10      =0),0,(($H10      /$F10      )*100))</f>
        <v>-15.623511327763334</v>
      </c>
      <c r="L10" s="78">
        <v>-96523754</v>
      </c>
      <c r="M10" s="79">
        <v>-168751983</v>
      </c>
      <c r="N10" s="29">
        <f t="shared" ref="N10:N33" si="4">IF(($L10      =0),0,(($E10      /$L10      )*100))</f>
        <v>49.099507671448414</v>
      </c>
      <c r="O10" s="28">
        <f t="shared" ref="O10:O33" si="5">IF(($M10      =0),0,(($H10      /$M10      )*100))</f>
        <v>26.987590421381892</v>
      </c>
      <c r="Q10" s="30"/>
    </row>
    <row r="11" spans="1:17" ht="16.5" x14ac:dyDescent="0.3">
      <c r="A11" s="4" t="s">
        <v>16</v>
      </c>
      <c r="B11" s="31" t="s">
        <v>21</v>
      </c>
      <c r="C11" s="60">
        <v>851546403</v>
      </c>
      <c r="D11" s="61">
        <v>755022649</v>
      </c>
      <c r="E11" s="62">
        <f t="shared" si="0"/>
        <v>-96523754</v>
      </c>
      <c r="F11" s="60">
        <v>924417845</v>
      </c>
      <c r="G11" s="61">
        <v>755665862</v>
      </c>
      <c r="H11" s="62">
        <f t="shared" si="1"/>
        <v>-168751983</v>
      </c>
      <c r="I11" s="62">
        <v>791194375</v>
      </c>
      <c r="J11" s="32">
        <f t="shared" si="2"/>
        <v>-11.335113818806185</v>
      </c>
      <c r="K11" s="33">
        <f t="shared" si="3"/>
        <v>-18.254946495542825</v>
      </c>
      <c r="L11" s="80">
        <v>-96523754</v>
      </c>
      <c r="M11" s="81">
        <v>-168751983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194055356</v>
      </c>
      <c r="D13" s="58">
        <v>212745337</v>
      </c>
      <c r="E13" s="59">
        <f t="shared" si="0"/>
        <v>18689981</v>
      </c>
      <c r="F13" s="57">
        <v>203175961</v>
      </c>
      <c r="G13" s="58">
        <v>247781032</v>
      </c>
      <c r="H13" s="59">
        <f t="shared" si="1"/>
        <v>44605071</v>
      </c>
      <c r="I13" s="59">
        <v>272492354</v>
      </c>
      <c r="J13" s="27">
        <f t="shared" si="2"/>
        <v>9.6312626382752349</v>
      </c>
      <c r="K13" s="28">
        <f t="shared" si="3"/>
        <v>21.953911663791761</v>
      </c>
      <c r="L13" s="78">
        <v>39796530</v>
      </c>
      <c r="M13" s="79">
        <v>33556334</v>
      </c>
      <c r="N13" s="29">
        <f t="shared" si="4"/>
        <v>46.963845842841074</v>
      </c>
      <c r="O13" s="28">
        <f t="shared" si="5"/>
        <v>132.92593583077343</v>
      </c>
      <c r="Q13" s="30"/>
    </row>
    <row r="14" spans="1:17" x14ac:dyDescent="0.2">
      <c r="A14" s="1" t="s">
        <v>16</v>
      </c>
      <c r="B14" s="26" t="s">
        <v>24</v>
      </c>
      <c r="C14" s="57">
        <v>7723875</v>
      </c>
      <c r="D14" s="58">
        <v>33572996</v>
      </c>
      <c r="E14" s="59">
        <f t="shared" si="0"/>
        <v>25849121</v>
      </c>
      <c r="F14" s="57">
        <v>8086897</v>
      </c>
      <c r="G14" s="58">
        <v>37199000</v>
      </c>
      <c r="H14" s="59">
        <f t="shared" si="1"/>
        <v>29112103</v>
      </c>
      <c r="I14" s="59">
        <v>38910000</v>
      </c>
      <c r="J14" s="27">
        <f t="shared" si="2"/>
        <v>334.66519072356817</v>
      </c>
      <c r="K14" s="28">
        <f t="shared" si="3"/>
        <v>359.99102004143248</v>
      </c>
      <c r="L14" s="78">
        <v>39796530</v>
      </c>
      <c r="M14" s="79">
        <v>33556334</v>
      </c>
      <c r="N14" s="29">
        <f t="shared" si="4"/>
        <v>64.953203206410208</v>
      </c>
      <c r="O14" s="28">
        <f t="shared" si="5"/>
        <v>86.755910225473372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39796530</v>
      </c>
      <c r="M15" s="79">
        <v>33556334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330601969</v>
      </c>
      <c r="D16" s="58">
        <v>287448791</v>
      </c>
      <c r="E16" s="59">
        <f t="shared" si="0"/>
        <v>-43153178</v>
      </c>
      <c r="F16" s="57">
        <v>389118517</v>
      </c>
      <c r="G16" s="58">
        <v>300671436</v>
      </c>
      <c r="H16" s="59">
        <f t="shared" si="1"/>
        <v>-88447081</v>
      </c>
      <c r="I16" s="59">
        <v>314502324</v>
      </c>
      <c r="J16" s="27">
        <f t="shared" si="2"/>
        <v>-13.052910159769798</v>
      </c>
      <c r="K16" s="28">
        <f t="shared" si="3"/>
        <v>-22.730113612146603</v>
      </c>
      <c r="L16" s="78">
        <v>39796530</v>
      </c>
      <c r="M16" s="79">
        <v>33556334</v>
      </c>
      <c r="N16" s="29">
        <f t="shared" si="4"/>
        <v>-108.43452431656731</v>
      </c>
      <c r="O16" s="28">
        <f t="shared" si="5"/>
        <v>-263.57790156695899</v>
      </c>
      <c r="Q16" s="30"/>
    </row>
    <row r="17" spans="1:17" x14ac:dyDescent="0.2">
      <c r="A17" s="1" t="s">
        <v>16</v>
      </c>
      <c r="B17" s="26" t="s">
        <v>26</v>
      </c>
      <c r="C17" s="57">
        <v>304470880</v>
      </c>
      <c r="D17" s="58">
        <v>342881486</v>
      </c>
      <c r="E17" s="59">
        <f t="shared" si="0"/>
        <v>38410606</v>
      </c>
      <c r="F17" s="57">
        <v>306160875</v>
      </c>
      <c r="G17" s="58">
        <v>354447116</v>
      </c>
      <c r="H17" s="59">
        <f t="shared" si="1"/>
        <v>48286241</v>
      </c>
      <c r="I17" s="59">
        <v>370728596</v>
      </c>
      <c r="J17" s="39">
        <f t="shared" si="2"/>
        <v>12.615526975847411</v>
      </c>
      <c r="K17" s="28">
        <f t="shared" si="3"/>
        <v>15.771525672573283</v>
      </c>
      <c r="L17" s="82">
        <v>39796530</v>
      </c>
      <c r="M17" s="79">
        <v>33556334</v>
      </c>
      <c r="N17" s="29">
        <f t="shared" si="4"/>
        <v>96.517475267316016</v>
      </c>
      <c r="O17" s="28">
        <f t="shared" si="5"/>
        <v>143.89605551071222</v>
      </c>
      <c r="Q17" s="30"/>
    </row>
    <row r="18" spans="1:17" ht="16.5" x14ac:dyDescent="0.3">
      <c r="A18" s="1" t="s">
        <v>16</v>
      </c>
      <c r="B18" s="31" t="s">
        <v>27</v>
      </c>
      <c r="C18" s="60">
        <v>836852080</v>
      </c>
      <c r="D18" s="61">
        <v>876648610</v>
      </c>
      <c r="E18" s="62">
        <f t="shared" si="0"/>
        <v>39796530</v>
      </c>
      <c r="F18" s="60">
        <v>906542250</v>
      </c>
      <c r="G18" s="61">
        <v>940098584</v>
      </c>
      <c r="H18" s="62">
        <f t="shared" si="1"/>
        <v>33556334</v>
      </c>
      <c r="I18" s="62">
        <v>996633274</v>
      </c>
      <c r="J18" s="40">
        <f t="shared" si="2"/>
        <v>4.7555035054701662</v>
      </c>
      <c r="K18" s="33">
        <f t="shared" si="3"/>
        <v>3.7015741957972725</v>
      </c>
      <c r="L18" s="83">
        <v>39796530</v>
      </c>
      <c r="M18" s="81">
        <v>33556334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14694323</v>
      </c>
      <c r="D19" s="67">
        <v>-121625961</v>
      </c>
      <c r="E19" s="68">
        <f t="shared" si="0"/>
        <v>-136320284</v>
      </c>
      <c r="F19" s="69">
        <v>17875595</v>
      </c>
      <c r="G19" s="70">
        <v>-184432722</v>
      </c>
      <c r="H19" s="71">
        <f t="shared" si="1"/>
        <v>-202308317</v>
      </c>
      <c r="I19" s="71">
        <v>-205438899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145400</v>
      </c>
      <c r="M22" s="79">
        <v>-8462550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6475000</v>
      </c>
      <c r="E23" s="59">
        <f t="shared" si="0"/>
        <v>6475000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145400</v>
      </c>
      <c r="M23" s="79">
        <v>-8462550</v>
      </c>
      <c r="N23" s="29">
        <f t="shared" si="4"/>
        <v>4453.2324621733151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53899000</v>
      </c>
      <c r="D24" s="58">
        <v>47569400</v>
      </c>
      <c r="E24" s="59">
        <f t="shared" si="0"/>
        <v>-6329600</v>
      </c>
      <c r="F24" s="57">
        <v>58618000</v>
      </c>
      <c r="G24" s="58">
        <v>50155450</v>
      </c>
      <c r="H24" s="59">
        <f t="shared" si="1"/>
        <v>-8462550</v>
      </c>
      <c r="I24" s="59">
        <v>54484451</v>
      </c>
      <c r="J24" s="27">
        <f t="shared" si="2"/>
        <v>-11.743446075066327</v>
      </c>
      <c r="K24" s="28">
        <f t="shared" si="3"/>
        <v>-14.43677709918455</v>
      </c>
      <c r="L24" s="78">
        <v>145400</v>
      </c>
      <c r="M24" s="79">
        <v>-8462550</v>
      </c>
      <c r="N24" s="29">
        <f t="shared" si="4"/>
        <v>-4353.2324621733151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145400</v>
      </c>
      <c r="M25" s="79">
        <v>-8462550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53899000</v>
      </c>
      <c r="D26" s="61">
        <v>54044400</v>
      </c>
      <c r="E26" s="62">
        <f t="shared" si="0"/>
        <v>145400</v>
      </c>
      <c r="F26" s="60">
        <v>58618000</v>
      </c>
      <c r="G26" s="61">
        <v>50155450</v>
      </c>
      <c r="H26" s="62">
        <f t="shared" si="1"/>
        <v>-8462550</v>
      </c>
      <c r="I26" s="62">
        <v>54484451</v>
      </c>
      <c r="J26" s="40">
        <f t="shared" si="2"/>
        <v>0.26976381751052897</v>
      </c>
      <c r="K26" s="33">
        <f t="shared" si="3"/>
        <v>-14.43677709918455</v>
      </c>
      <c r="L26" s="83">
        <v>145400</v>
      </c>
      <c r="M26" s="81">
        <v>-8462550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145400</v>
      </c>
      <c r="M28" s="79">
        <v>-8462550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10449000</v>
      </c>
      <c r="D29" s="58">
        <v>5518000</v>
      </c>
      <c r="E29" s="59">
        <f t="shared" si="0"/>
        <v>-4931000</v>
      </c>
      <c r="F29" s="57">
        <v>10917000</v>
      </c>
      <c r="G29" s="58">
        <v>7205000</v>
      </c>
      <c r="H29" s="59">
        <f t="shared" si="1"/>
        <v>-3712000</v>
      </c>
      <c r="I29" s="59">
        <v>8000000</v>
      </c>
      <c r="J29" s="27">
        <f t="shared" si="2"/>
        <v>-47.191118767346154</v>
      </c>
      <c r="K29" s="28">
        <f t="shared" si="3"/>
        <v>-34.002015205642579</v>
      </c>
      <c r="L29" s="78">
        <v>145400</v>
      </c>
      <c r="M29" s="79">
        <v>-8462550</v>
      </c>
      <c r="N29" s="29">
        <f t="shared" si="4"/>
        <v>-3391.3342503438789</v>
      </c>
      <c r="O29" s="28">
        <f t="shared" si="5"/>
        <v>43.863847185540997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145400</v>
      </c>
      <c r="M30" s="79">
        <v>-8462550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19021000</v>
      </c>
      <c r="D31" s="58">
        <v>20929736</v>
      </c>
      <c r="E31" s="59">
        <f t="shared" si="0"/>
        <v>1908736</v>
      </c>
      <c r="F31" s="57">
        <v>17876000</v>
      </c>
      <c r="G31" s="58">
        <v>27660954</v>
      </c>
      <c r="H31" s="59">
        <f t="shared" si="1"/>
        <v>9784954</v>
      </c>
      <c r="I31" s="59">
        <v>46484451</v>
      </c>
      <c r="J31" s="27">
        <f t="shared" si="2"/>
        <v>10.034887755638506</v>
      </c>
      <c r="K31" s="28">
        <f t="shared" si="3"/>
        <v>54.737939136272097</v>
      </c>
      <c r="L31" s="78">
        <v>145400</v>
      </c>
      <c r="M31" s="79">
        <v>-8462550</v>
      </c>
      <c r="N31" s="29">
        <f t="shared" si="4"/>
        <v>1312.7482806052269</v>
      </c>
      <c r="O31" s="28">
        <f t="shared" si="5"/>
        <v>-115.62654282692569</v>
      </c>
      <c r="Q31" s="30"/>
    </row>
    <row r="32" spans="1:17" x14ac:dyDescent="0.2">
      <c r="A32" s="4" t="s">
        <v>16</v>
      </c>
      <c r="B32" s="26" t="s">
        <v>39</v>
      </c>
      <c r="C32" s="57">
        <v>24429000</v>
      </c>
      <c r="D32" s="58">
        <v>27596664</v>
      </c>
      <c r="E32" s="59">
        <f t="shared" si="0"/>
        <v>3167664</v>
      </c>
      <c r="F32" s="57">
        <v>29825000</v>
      </c>
      <c r="G32" s="58">
        <v>15289496</v>
      </c>
      <c r="H32" s="59">
        <f t="shared" si="1"/>
        <v>-14535504</v>
      </c>
      <c r="I32" s="59">
        <v>0</v>
      </c>
      <c r="J32" s="27">
        <f t="shared" si="2"/>
        <v>12.96681812599779</v>
      </c>
      <c r="K32" s="28">
        <f t="shared" si="3"/>
        <v>-48.735973176865045</v>
      </c>
      <c r="L32" s="78">
        <v>145400</v>
      </c>
      <c r="M32" s="79">
        <v>-8462550</v>
      </c>
      <c r="N32" s="29">
        <f t="shared" si="4"/>
        <v>2178.5859697386522</v>
      </c>
      <c r="O32" s="28">
        <f t="shared" si="5"/>
        <v>171.76269564138468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53899000</v>
      </c>
      <c r="D33" s="76">
        <v>54044400</v>
      </c>
      <c r="E33" s="77">
        <f t="shared" si="0"/>
        <v>145400</v>
      </c>
      <c r="F33" s="75">
        <v>58618000</v>
      </c>
      <c r="G33" s="76">
        <v>50155450</v>
      </c>
      <c r="H33" s="77">
        <f t="shared" si="1"/>
        <v>-8462550</v>
      </c>
      <c r="I33" s="77">
        <v>54484451</v>
      </c>
      <c r="J33" s="53">
        <f t="shared" si="2"/>
        <v>0.26976381751052897</v>
      </c>
      <c r="K33" s="54">
        <f t="shared" si="3"/>
        <v>-14.43677709918455</v>
      </c>
      <c r="L33" s="90">
        <v>145400</v>
      </c>
      <c r="M33" s="91">
        <v>-8462550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32216521</v>
      </c>
      <c r="D8" s="58">
        <v>32635337</v>
      </c>
      <c r="E8" s="59">
        <f>$D8       -$C8</f>
        <v>418816</v>
      </c>
      <c r="F8" s="57">
        <v>33730698</v>
      </c>
      <c r="G8" s="58">
        <v>34136563</v>
      </c>
      <c r="H8" s="59">
        <f>$G8       -$F8</f>
        <v>405865</v>
      </c>
      <c r="I8" s="59">
        <v>35706845</v>
      </c>
      <c r="J8" s="27">
        <f>IF(($C8       =0),0,(($E8       /$C8       )*100))</f>
        <v>1.3000038086049079</v>
      </c>
      <c r="K8" s="28">
        <f>IF(($F8       =0),0,(($H8       /$F8       )*100))</f>
        <v>1.2032511156454575</v>
      </c>
      <c r="L8" s="78">
        <v>2011701</v>
      </c>
      <c r="M8" s="79">
        <v>18784095</v>
      </c>
      <c r="N8" s="29">
        <f>IF(($L8       =0),0,(($E8       /$L8       )*100))</f>
        <v>20.818998449570785</v>
      </c>
      <c r="O8" s="28">
        <f>IF(($M8       =0),0,(($H8       /$M8       )*100))</f>
        <v>2.1606843449205297</v>
      </c>
      <c r="Q8" s="30"/>
    </row>
    <row r="9" spans="1:17" x14ac:dyDescent="0.2">
      <c r="A9" s="1" t="s">
        <v>16</v>
      </c>
      <c r="B9" s="26" t="s">
        <v>19</v>
      </c>
      <c r="C9" s="57">
        <v>1916192</v>
      </c>
      <c r="D9" s="58">
        <v>2011648</v>
      </c>
      <c r="E9" s="59">
        <f>$D9       -$C9</f>
        <v>95456</v>
      </c>
      <c r="F9" s="57">
        <v>2006253</v>
      </c>
      <c r="G9" s="58">
        <v>2104183</v>
      </c>
      <c r="H9" s="59">
        <f>$G9       -$F9</f>
        <v>97930</v>
      </c>
      <c r="I9" s="59">
        <v>2200976</v>
      </c>
      <c r="J9" s="27">
        <f>IF(($C9       =0),0,(($E9       /$C9       )*100))</f>
        <v>4.9815467343564732</v>
      </c>
      <c r="K9" s="28">
        <f>IF(($F9       =0),0,(($H9       /$F9       )*100))</f>
        <v>4.8812388068703205</v>
      </c>
      <c r="L9" s="78">
        <v>2011701</v>
      </c>
      <c r="M9" s="79">
        <v>18784095</v>
      </c>
      <c r="N9" s="29">
        <f>IF(($L9       =0),0,(($E9       /$L9       )*100))</f>
        <v>4.7450391484619239</v>
      </c>
      <c r="O9" s="28">
        <f>IF(($M9       =0),0,(($H9       /$M9       )*100))</f>
        <v>0.52134531900525416</v>
      </c>
      <c r="Q9" s="30"/>
    </row>
    <row r="10" spans="1:17" x14ac:dyDescent="0.2">
      <c r="A10" s="1" t="s">
        <v>16</v>
      </c>
      <c r="B10" s="26" t="s">
        <v>20</v>
      </c>
      <c r="C10" s="57">
        <v>223070382</v>
      </c>
      <c r="D10" s="58">
        <v>224567811</v>
      </c>
      <c r="E10" s="59">
        <f t="shared" ref="E10:E33" si="0">$D10      -$C10</f>
        <v>1497429</v>
      </c>
      <c r="F10" s="57">
        <v>214194489</v>
      </c>
      <c r="G10" s="58">
        <v>232474789</v>
      </c>
      <c r="H10" s="59">
        <f t="shared" ref="H10:H33" si="1">$G10      -$F10</f>
        <v>18280300</v>
      </c>
      <c r="I10" s="59">
        <v>243181015</v>
      </c>
      <c r="J10" s="27">
        <f t="shared" ref="J10:J33" si="2">IF(($C10      =0),0,(($E10      /$C10      )*100))</f>
        <v>0.67128095920865016</v>
      </c>
      <c r="K10" s="28">
        <f t="shared" ref="K10:K33" si="3">IF(($F10      =0),0,(($H10      /$F10      )*100))</f>
        <v>8.5344399313653678</v>
      </c>
      <c r="L10" s="78">
        <v>2011701</v>
      </c>
      <c r="M10" s="79">
        <v>18784095</v>
      </c>
      <c r="N10" s="29">
        <f t="shared" ref="N10:N33" si="4">IF(($L10      =0),0,(($E10      /$L10      )*100))</f>
        <v>74.435962401967288</v>
      </c>
      <c r="O10" s="28">
        <f t="shared" ref="O10:O33" si="5">IF(($M10      =0),0,(($H10      /$M10      )*100))</f>
        <v>97.317970336074211</v>
      </c>
      <c r="Q10" s="30"/>
    </row>
    <row r="11" spans="1:17" ht="16.5" x14ac:dyDescent="0.3">
      <c r="A11" s="4" t="s">
        <v>16</v>
      </c>
      <c r="B11" s="31" t="s">
        <v>21</v>
      </c>
      <c r="C11" s="60">
        <v>257203095</v>
      </c>
      <c r="D11" s="61">
        <v>259214796</v>
      </c>
      <c r="E11" s="62">
        <f t="shared" si="0"/>
        <v>2011701</v>
      </c>
      <c r="F11" s="60">
        <v>249931440</v>
      </c>
      <c r="G11" s="61">
        <v>268715535</v>
      </c>
      <c r="H11" s="62">
        <f t="shared" si="1"/>
        <v>18784095</v>
      </c>
      <c r="I11" s="62">
        <v>281088836</v>
      </c>
      <c r="J11" s="32">
        <f t="shared" si="2"/>
        <v>0.78214494269596568</v>
      </c>
      <c r="K11" s="33">
        <f t="shared" si="3"/>
        <v>7.5156991053226445</v>
      </c>
      <c r="L11" s="80">
        <v>2011701</v>
      </c>
      <c r="M11" s="81">
        <v>18784095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126359061</v>
      </c>
      <c r="D13" s="58">
        <v>120927080</v>
      </c>
      <c r="E13" s="59">
        <f t="shared" si="0"/>
        <v>-5431981</v>
      </c>
      <c r="F13" s="57">
        <v>132297936</v>
      </c>
      <c r="G13" s="58">
        <v>126404352</v>
      </c>
      <c r="H13" s="59">
        <f t="shared" si="1"/>
        <v>-5893584</v>
      </c>
      <c r="I13" s="59">
        <v>132218912</v>
      </c>
      <c r="J13" s="27">
        <f t="shared" si="2"/>
        <v>-4.2988456522322522</v>
      </c>
      <c r="K13" s="28">
        <f t="shared" si="3"/>
        <v>-4.4547815167728695</v>
      </c>
      <c r="L13" s="78">
        <v>-14895235</v>
      </c>
      <c r="M13" s="79">
        <v>-15751816</v>
      </c>
      <c r="N13" s="29">
        <f t="shared" si="4"/>
        <v>36.467910711042826</v>
      </c>
      <c r="O13" s="28">
        <f t="shared" si="5"/>
        <v>37.415266912716604</v>
      </c>
      <c r="Q13" s="30"/>
    </row>
    <row r="14" spans="1:17" x14ac:dyDescent="0.2">
      <c r="A14" s="1" t="s">
        <v>16</v>
      </c>
      <c r="B14" s="26" t="s">
        <v>24</v>
      </c>
      <c r="C14" s="57">
        <v>2098000</v>
      </c>
      <c r="D14" s="58">
        <v>3000000</v>
      </c>
      <c r="E14" s="59">
        <f t="shared" si="0"/>
        <v>902000</v>
      </c>
      <c r="F14" s="57">
        <v>2197000</v>
      </c>
      <c r="G14" s="58">
        <v>3138000</v>
      </c>
      <c r="H14" s="59">
        <f t="shared" si="1"/>
        <v>941000</v>
      </c>
      <c r="I14" s="59">
        <v>3282348</v>
      </c>
      <c r="J14" s="27">
        <f t="shared" si="2"/>
        <v>42.993326978074357</v>
      </c>
      <c r="K14" s="28">
        <f t="shared" si="3"/>
        <v>42.831133363677743</v>
      </c>
      <c r="L14" s="78">
        <v>-14895235</v>
      </c>
      <c r="M14" s="79">
        <v>-15751816</v>
      </c>
      <c r="N14" s="29">
        <f t="shared" si="4"/>
        <v>-6.0556278568280391</v>
      </c>
      <c r="O14" s="28">
        <f t="shared" si="5"/>
        <v>-5.9739143727935877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-14895235</v>
      </c>
      <c r="M15" s="79">
        <v>-15751816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-14895235</v>
      </c>
      <c r="M16" s="79">
        <v>-15751816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107198313</v>
      </c>
      <c r="D17" s="58">
        <v>96833059</v>
      </c>
      <c r="E17" s="59">
        <f t="shared" si="0"/>
        <v>-10365254</v>
      </c>
      <c r="F17" s="57">
        <v>111741869</v>
      </c>
      <c r="G17" s="58">
        <v>100942637</v>
      </c>
      <c r="H17" s="59">
        <f t="shared" si="1"/>
        <v>-10799232</v>
      </c>
      <c r="I17" s="59">
        <v>105741702</v>
      </c>
      <c r="J17" s="39">
        <f t="shared" si="2"/>
        <v>-9.6692323880134197</v>
      </c>
      <c r="K17" s="28">
        <f t="shared" si="3"/>
        <v>-9.6644454729855997</v>
      </c>
      <c r="L17" s="82">
        <v>-14895235</v>
      </c>
      <c r="M17" s="79">
        <v>-15751816</v>
      </c>
      <c r="N17" s="29">
        <f t="shared" si="4"/>
        <v>69.587717145785206</v>
      </c>
      <c r="O17" s="28">
        <f t="shared" si="5"/>
        <v>68.558647460076983</v>
      </c>
      <c r="Q17" s="30"/>
    </row>
    <row r="18" spans="1:17" ht="16.5" x14ac:dyDescent="0.3">
      <c r="A18" s="1" t="s">
        <v>16</v>
      </c>
      <c r="B18" s="31" t="s">
        <v>27</v>
      </c>
      <c r="C18" s="60">
        <v>235655374</v>
      </c>
      <c r="D18" s="61">
        <v>220760139</v>
      </c>
      <c r="E18" s="62">
        <f t="shared" si="0"/>
        <v>-14895235</v>
      </c>
      <c r="F18" s="60">
        <v>246236805</v>
      </c>
      <c r="G18" s="61">
        <v>230484989</v>
      </c>
      <c r="H18" s="62">
        <f t="shared" si="1"/>
        <v>-15751816</v>
      </c>
      <c r="I18" s="62">
        <v>241242962</v>
      </c>
      <c r="J18" s="40">
        <f t="shared" si="2"/>
        <v>-6.3207703466164116</v>
      </c>
      <c r="K18" s="33">
        <f t="shared" si="3"/>
        <v>-6.3970193245481726</v>
      </c>
      <c r="L18" s="83">
        <v>-14895235</v>
      </c>
      <c r="M18" s="81">
        <v>-15751816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21547721</v>
      </c>
      <c r="D19" s="67">
        <v>38454657</v>
      </c>
      <c r="E19" s="68">
        <f t="shared" si="0"/>
        <v>16906936</v>
      </c>
      <c r="F19" s="69">
        <v>3694635</v>
      </c>
      <c r="G19" s="70">
        <v>38230546</v>
      </c>
      <c r="H19" s="71">
        <f t="shared" si="1"/>
        <v>34535911</v>
      </c>
      <c r="I19" s="71">
        <v>39845874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-13488208</v>
      </c>
      <c r="M22" s="79">
        <v>-5019420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9924740</v>
      </c>
      <c r="D23" s="58">
        <v>3748706</v>
      </c>
      <c r="E23" s="59">
        <f t="shared" si="0"/>
        <v>-6176034</v>
      </c>
      <c r="F23" s="57">
        <v>3107724</v>
      </c>
      <c r="G23" s="58">
        <v>591217</v>
      </c>
      <c r="H23" s="59">
        <f t="shared" si="1"/>
        <v>-2516507</v>
      </c>
      <c r="I23" s="59">
        <v>618413</v>
      </c>
      <c r="J23" s="27">
        <f t="shared" si="2"/>
        <v>-62.228672992944901</v>
      </c>
      <c r="K23" s="28">
        <f t="shared" si="3"/>
        <v>-80.975884602364943</v>
      </c>
      <c r="L23" s="78">
        <v>-13488208</v>
      </c>
      <c r="M23" s="79">
        <v>-5019420</v>
      </c>
      <c r="N23" s="29">
        <f t="shared" si="4"/>
        <v>45.788395315374736</v>
      </c>
      <c r="O23" s="28">
        <f t="shared" si="5"/>
        <v>50.135414051822721</v>
      </c>
      <c r="Q23" s="30"/>
    </row>
    <row r="24" spans="1:17" x14ac:dyDescent="0.2">
      <c r="A24" s="4" t="s">
        <v>16</v>
      </c>
      <c r="B24" s="26" t="s">
        <v>32</v>
      </c>
      <c r="C24" s="57">
        <v>39420869</v>
      </c>
      <c r="D24" s="58">
        <v>32108695</v>
      </c>
      <c r="E24" s="59">
        <f t="shared" si="0"/>
        <v>-7312174</v>
      </c>
      <c r="F24" s="57">
        <v>41093913</v>
      </c>
      <c r="G24" s="58">
        <v>38591000</v>
      </c>
      <c r="H24" s="59">
        <f t="shared" si="1"/>
        <v>-2502913</v>
      </c>
      <c r="I24" s="59">
        <v>41703000</v>
      </c>
      <c r="J24" s="27">
        <f t="shared" si="2"/>
        <v>-18.548992413130215</v>
      </c>
      <c r="K24" s="28">
        <f t="shared" si="3"/>
        <v>-6.0907147002525655</v>
      </c>
      <c r="L24" s="78">
        <v>-13488208</v>
      </c>
      <c r="M24" s="79">
        <v>-5019420</v>
      </c>
      <c r="N24" s="29">
        <f t="shared" si="4"/>
        <v>54.211604684625271</v>
      </c>
      <c r="O24" s="28">
        <f t="shared" si="5"/>
        <v>49.864585948177279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-13488208</v>
      </c>
      <c r="M25" s="79">
        <v>-5019420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49345609</v>
      </c>
      <c r="D26" s="61">
        <v>35857401</v>
      </c>
      <c r="E26" s="62">
        <f t="shared" si="0"/>
        <v>-13488208</v>
      </c>
      <c r="F26" s="60">
        <v>44201637</v>
      </c>
      <c r="G26" s="61">
        <v>39182217</v>
      </c>
      <c r="H26" s="62">
        <f t="shared" si="1"/>
        <v>-5019420</v>
      </c>
      <c r="I26" s="62">
        <v>42321413</v>
      </c>
      <c r="J26" s="40">
        <f t="shared" si="2"/>
        <v>-27.334160573436229</v>
      </c>
      <c r="K26" s="33">
        <f t="shared" si="3"/>
        <v>-11.355733272955479</v>
      </c>
      <c r="L26" s="83">
        <v>-13488208</v>
      </c>
      <c r="M26" s="81">
        <v>-5019420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-13488208</v>
      </c>
      <c r="M28" s="79">
        <v>-5019420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5451304</v>
      </c>
      <c r="D29" s="58">
        <v>0</v>
      </c>
      <c r="E29" s="59">
        <f t="shared" si="0"/>
        <v>-5451304</v>
      </c>
      <c r="F29" s="57">
        <v>5695652</v>
      </c>
      <c r="G29" s="58">
        <v>0</v>
      </c>
      <c r="H29" s="59">
        <f t="shared" si="1"/>
        <v>-5695652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-13488208</v>
      </c>
      <c r="M29" s="79">
        <v>-5019420</v>
      </c>
      <c r="N29" s="29">
        <f t="shared" si="4"/>
        <v>40.415331673414286</v>
      </c>
      <c r="O29" s="28">
        <f t="shared" si="5"/>
        <v>113.47231353423304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-13488208</v>
      </c>
      <c r="M30" s="79">
        <v>-5019420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36578261</v>
      </c>
      <c r="D31" s="58">
        <v>25905848</v>
      </c>
      <c r="E31" s="59">
        <f t="shared" si="0"/>
        <v>-10672413</v>
      </c>
      <c r="F31" s="57">
        <v>35398261</v>
      </c>
      <c r="G31" s="58">
        <v>38591000</v>
      </c>
      <c r="H31" s="59">
        <f t="shared" si="1"/>
        <v>3192739</v>
      </c>
      <c r="I31" s="59">
        <v>41703000</v>
      </c>
      <c r="J31" s="27">
        <f t="shared" si="2"/>
        <v>-29.176928340032347</v>
      </c>
      <c r="K31" s="28">
        <f t="shared" si="3"/>
        <v>9.0194797987392654</v>
      </c>
      <c r="L31" s="78">
        <v>-13488208</v>
      </c>
      <c r="M31" s="79">
        <v>-5019420</v>
      </c>
      <c r="N31" s="29">
        <f t="shared" si="4"/>
        <v>79.12402448123575</v>
      </c>
      <c r="O31" s="28">
        <f t="shared" si="5"/>
        <v>-63.607727586055759</v>
      </c>
      <c r="Q31" s="30"/>
    </row>
    <row r="32" spans="1:17" x14ac:dyDescent="0.2">
      <c r="A32" s="4" t="s">
        <v>16</v>
      </c>
      <c r="B32" s="26" t="s">
        <v>39</v>
      </c>
      <c r="C32" s="57">
        <v>7316044</v>
      </c>
      <c r="D32" s="58">
        <v>9951553</v>
      </c>
      <c r="E32" s="59">
        <f t="shared" si="0"/>
        <v>2635509</v>
      </c>
      <c r="F32" s="57">
        <v>3107724</v>
      </c>
      <c r="G32" s="58">
        <v>591217</v>
      </c>
      <c r="H32" s="59">
        <f t="shared" si="1"/>
        <v>-2516507</v>
      </c>
      <c r="I32" s="59">
        <v>618413</v>
      </c>
      <c r="J32" s="27">
        <f t="shared" si="2"/>
        <v>36.023689852056656</v>
      </c>
      <c r="K32" s="28">
        <f t="shared" si="3"/>
        <v>-80.975884602364943</v>
      </c>
      <c r="L32" s="78">
        <v>-13488208</v>
      </c>
      <c r="M32" s="79">
        <v>-5019420</v>
      </c>
      <c r="N32" s="29">
        <f t="shared" si="4"/>
        <v>-19.539356154650047</v>
      </c>
      <c r="O32" s="28">
        <f t="shared" si="5"/>
        <v>50.135414051822721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49345609</v>
      </c>
      <c r="D33" s="76">
        <v>35857401</v>
      </c>
      <c r="E33" s="77">
        <f t="shared" si="0"/>
        <v>-13488208</v>
      </c>
      <c r="F33" s="75">
        <v>44201637</v>
      </c>
      <c r="G33" s="76">
        <v>39182217</v>
      </c>
      <c r="H33" s="77">
        <f t="shared" si="1"/>
        <v>-5019420</v>
      </c>
      <c r="I33" s="77">
        <v>42321413</v>
      </c>
      <c r="J33" s="53">
        <f t="shared" si="2"/>
        <v>-27.334160573436229</v>
      </c>
      <c r="K33" s="54">
        <f t="shared" si="3"/>
        <v>-11.355733272955479</v>
      </c>
      <c r="L33" s="90">
        <v>-13488208</v>
      </c>
      <c r="M33" s="91">
        <v>-5019420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120945826</v>
      </c>
      <c r="D8" s="58">
        <v>130555000</v>
      </c>
      <c r="E8" s="59">
        <f>$D8       -$C8</f>
        <v>9609174</v>
      </c>
      <c r="F8" s="57">
        <v>126681926</v>
      </c>
      <c r="G8" s="58">
        <v>131138066</v>
      </c>
      <c r="H8" s="59">
        <f>$G8       -$F8</f>
        <v>4456140</v>
      </c>
      <c r="I8" s="59">
        <v>137170417</v>
      </c>
      <c r="J8" s="27">
        <f>IF(($C8       =0),0,(($E8       /$C8       )*100))</f>
        <v>7.9450232536342345</v>
      </c>
      <c r="K8" s="28">
        <f>IF(($F8       =0),0,(($H8       /$F8       )*100))</f>
        <v>3.5175815056679829</v>
      </c>
      <c r="L8" s="78">
        <v>15294877</v>
      </c>
      <c r="M8" s="79">
        <v>-14740746</v>
      </c>
      <c r="N8" s="29">
        <f>IF(($L8       =0),0,(($E8       /$L8       )*100))</f>
        <v>62.826095299752978</v>
      </c>
      <c r="O8" s="28">
        <f>IF(($M8       =0),0,(($H8       /$M8       )*100))</f>
        <v>-30.230084691778831</v>
      </c>
      <c r="Q8" s="30"/>
    </row>
    <row r="9" spans="1:17" x14ac:dyDescent="0.2">
      <c r="A9" s="1" t="s">
        <v>16</v>
      </c>
      <c r="B9" s="26" t="s">
        <v>19</v>
      </c>
      <c r="C9" s="57">
        <v>108590198</v>
      </c>
      <c r="D9" s="58">
        <v>109184519</v>
      </c>
      <c r="E9" s="59">
        <f>$D9       -$C9</f>
        <v>594321</v>
      </c>
      <c r="F9" s="57">
        <v>113693935</v>
      </c>
      <c r="G9" s="58">
        <v>114207007</v>
      </c>
      <c r="H9" s="59">
        <f>$G9       -$F9</f>
        <v>513072</v>
      </c>
      <c r="I9" s="59">
        <v>119460529</v>
      </c>
      <c r="J9" s="27">
        <f>IF(($C9       =0),0,(($E9       /$C9       )*100))</f>
        <v>0.54730630475505715</v>
      </c>
      <c r="K9" s="28">
        <f>IF(($F9       =0),0,(($H9       /$F9       )*100))</f>
        <v>0.45127473158528641</v>
      </c>
      <c r="L9" s="78">
        <v>15294877</v>
      </c>
      <c r="M9" s="79">
        <v>-14740746</v>
      </c>
      <c r="N9" s="29">
        <f>IF(($L9       =0),0,(($E9       /$L9       )*100))</f>
        <v>3.8857520724096046</v>
      </c>
      <c r="O9" s="28">
        <f>IF(($M9       =0),0,(($H9       /$M9       )*100))</f>
        <v>-3.4806379541442474</v>
      </c>
      <c r="Q9" s="30"/>
    </row>
    <row r="10" spans="1:17" x14ac:dyDescent="0.2">
      <c r="A10" s="1" t="s">
        <v>16</v>
      </c>
      <c r="B10" s="26" t="s">
        <v>20</v>
      </c>
      <c r="C10" s="57">
        <v>259383617</v>
      </c>
      <c r="D10" s="58">
        <v>264474999</v>
      </c>
      <c r="E10" s="59">
        <f t="shared" ref="E10:E33" si="0">$D10      -$C10</f>
        <v>5091382</v>
      </c>
      <c r="F10" s="57">
        <v>271574645</v>
      </c>
      <c r="G10" s="58">
        <v>251864687</v>
      </c>
      <c r="H10" s="59">
        <f t="shared" ref="H10:H33" si="1">$G10      -$F10</f>
        <v>-19709958</v>
      </c>
      <c r="I10" s="59">
        <v>242616830</v>
      </c>
      <c r="J10" s="27">
        <f t="shared" ref="J10:J33" si="2">IF(($C10      =0),0,(($E10      /$C10      )*100))</f>
        <v>1.9628772467923445</v>
      </c>
      <c r="K10" s="28">
        <f t="shared" ref="K10:K33" si="3">IF(($F10      =0),0,(($H10      /$F10      )*100))</f>
        <v>-7.2576576506249326</v>
      </c>
      <c r="L10" s="78">
        <v>15294877</v>
      </c>
      <c r="M10" s="79">
        <v>-14740746</v>
      </c>
      <c r="N10" s="29">
        <f t="shared" ref="N10:N33" si="4">IF(($L10      =0),0,(($E10      /$L10      )*100))</f>
        <v>33.288152627837412</v>
      </c>
      <c r="O10" s="28">
        <f t="shared" ref="O10:O33" si="5">IF(($M10      =0),0,(($H10      /$M10      )*100))</f>
        <v>133.71072264592308</v>
      </c>
      <c r="Q10" s="30"/>
    </row>
    <row r="11" spans="1:17" ht="16.5" x14ac:dyDescent="0.3">
      <c r="A11" s="4" t="s">
        <v>16</v>
      </c>
      <c r="B11" s="31" t="s">
        <v>21</v>
      </c>
      <c r="C11" s="60">
        <v>488919641</v>
      </c>
      <c r="D11" s="61">
        <v>504214518</v>
      </c>
      <c r="E11" s="62">
        <f t="shared" si="0"/>
        <v>15294877</v>
      </c>
      <c r="F11" s="60">
        <v>511950506</v>
      </c>
      <c r="G11" s="61">
        <v>497209760</v>
      </c>
      <c r="H11" s="62">
        <f t="shared" si="1"/>
        <v>-14740746</v>
      </c>
      <c r="I11" s="62">
        <v>499247776</v>
      </c>
      <c r="J11" s="32">
        <f t="shared" si="2"/>
        <v>3.1283007916632259</v>
      </c>
      <c r="K11" s="33">
        <f t="shared" si="3"/>
        <v>-2.8793302921357009</v>
      </c>
      <c r="L11" s="80">
        <v>15294877</v>
      </c>
      <c r="M11" s="81">
        <v>-14740746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179654152</v>
      </c>
      <c r="D13" s="58">
        <v>179654473</v>
      </c>
      <c r="E13" s="59">
        <f t="shared" si="0"/>
        <v>321</v>
      </c>
      <c r="F13" s="57">
        <v>188097902</v>
      </c>
      <c r="G13" s="58">
        <v>187918582</v>
      </c>
      <c r="H13" s="59">
        <f t="shared" si="1"/>
        <v>-179320</v>
      </c>
      <c r="I13" s="59">
        <v>196562836</v>
      </c>
      <c r="J13" s="27">
        <f t="shared" si="2"/>
        <v>1.7867663865625549E-4</v>
      </c>
      <c r="K13" s="28">
        <f t="shared" si="3"/>
        <v>-9.5333333382952884E-2</v>
      </c>
      <c r="L13" s="78">
        <v>63603606</v>
      </c>
      <c r="M13" s="79">
        <v>49096957</v>
      </c>
      <c r="N13" s="29">
        <f t="shared" si="4"/>
        <v>5.0468836625395109E-4</v>
      </c>
      <c r="O13" s="28">
        <f t="shared" si="5"/>
        <v>-0.36523648502289052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63603606</v>
      </c>
      <c r="M14" s="79">
        <v>49096957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63603606</v>
      </c>
      <c r="M15" s="79">
        <v>49096957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142952475</v>
      </c>
      <c r="D16" s="58">
        <v>153581000</v>
      </c>
      <c r="E16" s="59">
        <f t="shared" si="0"/>
        <v>10628525</v>
      </c>
      <c r="F16" s="57">
        <v>149671241</v>
      </c>
      <c r="G16" s="58">
        <v>160645726</v>
      </c>
      <c r="H16" s="59">
        <f t="shared" si="1"/>
        <v>10974485</v>
      </c>
      <c r="I16" s="59">
        <v>168035430</v>
      </c>
      <c r="J16" s="27">
        <f t="shared" si="2"/>
        <v>7.43500593466465</v>
      </c>
      <c r="K16" s="28">
        <f t="shared" si="3"/>
        <v>7.332393936654805</v>
      </c>
      <c r="L16" s="78">
        <v>63603606</v>
      </c>
      <c r="M16" s="79">
        <v>49096957</v>
      </c>
      <c r="N16" s="29">
        <f t="shared" si="4"/>
        <v>16.710569837817058</v>
      </c>
      <c r="O16" s="28">
        <f t="shared" si="5"/>
        <v>22.352678598797883</v>
      </c>
      <c r="Q16" s="30"/>
    </row>
    <row r="17" spans="1:17" x14ac:dyDescent="0.2">
      <c r="A17" s="1" t="s">
        <v>16</v>
      </c>
      <c r="B17" s="26" t="s">
        <v>26</v>
      </c>
      <c r="C17" s="57">
        <v>120609228</v>
      </c>
      <c r="D17" s="58">
        <v>173583988</v>
      </c>
      <c r="E17" s="59">
        <f t="shared" si="0"/>
        <v>52974760</v>
      </c>
      <c r="F17" s="57">
        <v>126807362</v>
      </c>
      <c r="G17" s="58">
        <v>165109154</v>
      </c>
      <c r="H17" s="59">
        <f t="shared" si="1"/>
        <v>38301792</v>
      </c>
      <c r="I17" s="59">
        <v>177285417</v>
      </c>
      <c r="J17" s="39">
        <f t="shared" si="2"/>
        <v>43.922642469778516</v>
      </c>
      <c r="K17" s="28">
        <f t="shared" si="3"/>
        <v>30.20470688444729</v>
      </c>
      <c r="L17" s="82">
        <v>63603606</v>
      </c>
      <c r="M17" s="79">
        <v>49096957</v>
      </c>
      <c r="N17" s="29">
        <f t="shared" si="4"/>
        <v>83.28892547381669</v>
      </c>
      <c r="O17" s="28">
        <f t="shared" si="5"/>
        <v>78.012557886225011</v>
      </c>
      <c r="Q17" s="30"/>
    </row>
    <row r="18" spans="1:17" ht="16.5" x14ac:dyDescent="0.3">
      <c r="A18" s="1" t="s">
        <v>16</v>
      </c>
      <c r="B18" s="31" t="s">
        <v>27</v>
      </c>
      <c r="C18" s="60">
        <v>443215855</v>
      </c>
      <c r="D18" s="61">
        <v>506819461</v>
      </c>
      <c r="E18" s="62">
        <f t="shared" si="0"/>
        <v>63603606</v>
      </c>
      <c r="F18" s="60">
        <v>464576505</v>
      </c>
      <c r="G18" s="61">
        <v>513673462</v>
      </c>
      <c r="H18" s="62">
        <f t="shared" si="1"/>
        <v>49096957</v>
      </c>
      <c r="I18" s="62">
        <v>541883683</v>
      </c>
      <c r="J18" s="40">
        <f t="shared" si="2"/>
        <v>14.350480760666832</v>
      </c>
      <c r="K18" s="33">
        <f t="shared" si="3"/>
        <v>10.568110197479745</v>
      </c>
      <c r="L18" s="83">
        <v>63603606</v>
      </c>
      <c r="M18" s="81">
        <v>49096957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45703786</v>
      </c>
      <c r="D19" s="67">
        <v>-2604943</v>
      </c>
      <c r="E19" s="68">
        <f t="shared" si="0"/>
        <v>-48308729</v>
      </c>
      <c r="F19" s="69">
        <v>47374001</v>
      </c>
      <c r="G19" s="70">
        <v>-16463702</v>
      </c>
      <c r="H19" s="71">
        <f t="shared" si="1"/>
        <v>-63837703</v>
      </c>
      <c r="I19" s="71">
        <v>-42635907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9378672</v>
      </c>
      <c r="M22" s="79">
        <v>-6664751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2913397</v>
      </c>
      <c r="D23" s="58">
        <v>6269722</v>
      </c>
      <c r="E23" s="59">
        <f t="shared" si="0"/>
        <v>3356325</v>
      </c>
      <c r="F23" s="57">
        <v>3050326</v>
      </c>
      <c r="G23" s="58">
        <v>1591739</v>
      </c>
      <c r="H23" s="59">
        <f t="shared" si="1"/>
        <v>-1458587</v>
      </c>
      <c r="I23" s="59">
        <v>1664959</v>
      </c>
      <c r="J23" s="27">
        <f t="shared" si="2"/>
        <v>115.20314601820488</v>
      </c>
      <c r="K23" s="28">
        <f t="shared" si="3"/>
        <v>-47.817413614151405</v>
      </c>
      <c r="L23" s="78">
        <v>9378672</v>
      </c>
      <c r="M23" s="79">
        <v>-6664751</v>
      </c>
      <c r="N23" s="29">
        <f t="shared" si="4"/>
        <v>35.78678303282171</v>
      </c>
      <c r="O23" s="28">
        <f t="shared" si="5"/>
        <v>21.885093681669428</v>
      </c>
      <c r="Q23" s="30"/>
    </row>
    <row r="24" spans="1:17" x14ac:dyDescent="0.2">
      <c r="A24" s="4" t="s">
        <v>16</v>
      </c>
      <c r="B24" s="26" t="s">
        <v>32</v>
      </c>
      <c r="C24" s="57">
        <v>31468451</v>
      </c>
      <c r="D24" s="58">
        <v>37490798</v>
      </c>
      <c r="E24" s="59">
        <f t="shared" si="0"/>
        <v>6022347</v>
      </c>
      <c r="F24" s="57">
        <v>32947463</v>
      </c>
      <c r="G24" s="58">
        <v>27741299</v>
      </c>
      <c r="H24" s="59">
        <f t="shared" si="1"/>
        <v>-5206164</v>
      </c>
      <c r="I24" s="59">
        <v>29017399</v>
      </c>
      <c r="J24" s="27">
        <f t="shared" si="2"/>
        <v>19.137729403967167</v>
      </c>
      <c r="K24" s="28">
        <f t="shared" si="3"/>
        <v>-15.801410870390839</v>
      </c>
      <c r="L24" s="78">
        <v>9378672</v>
      </c>
      <c r="M24" s="79">
        <v>-6664751</v>
      </c>
      <c r="N24" s="29">
        <f t="shared" si="4"/>
        <v>64.213216967178298</v>
      </c>
      <c r="O24" s="28">
        <f t="shared" si="5"/>
        <v>78.114906318330569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9378672</v>
      </c>
      <c r="M25" s="79">
        <v>-6664751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34381848</v>
      </c>
      <c r="D26" s="61">
        <v>43760520</v>
      </c>
      <c r="E26" s="62">
        <f t="shared" si="0"/>
        <v>9378672</v>
      </c>
      <c r="F26" s="60">
        <v>35997789</v>
      </c>
      <c r="G26" s="61">
        <v>29333038</v>
      </c>
      <c r="H26" s="62">
        <f t="shared" si="1"/>
        <v>-6664751</v>
      </c>
      <c r="I26" s="62">
        <v>30682358</v>
      </c>
      <c r="J26" s="40">
        <f t="shared" si="2"/>
        <v>27.277975285098115</v>
      </c>
      <c r="K26" s="33">
        <f t="shared" si="3"/>
        <v>-18.51433431092115</v>
      </c>
      <c r="L26" s="83">
        <v>9378672</v>
      </c>
      <c r="M26" s="81">
        <v>-6664751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9378672</v>
      </c>
      <c r="M28" s="79">
        <v>-6664751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346957</v>
      </c>
      <c r="D29" s="58">
        <v>476522</v>
      </c>
      <c r="E29" s="59">
        <f t="shared" si="0"/>
        <v>129565</v>
      </c>
      <c r="F29" s="57">
        <v>363264</v>
      </c>
      <c r="G29" s="58">
        <v>0</v>
      </c>
      <c r="H29" s="59">
        <f t="shared" si="1"/>
        <v>-363264</v>
      </c>
      <c r="I29" s="59">
        <v>0</v>
      </c>
      <c r="J29" s="27">
        <f t="shared" si="2"/>
        <v>37.343244263698381</v>
      </c>
      <c r="K29" s="28">
        <f t="shared" si="3"/>
        <v>-100</v>
      </c>
      <c r="L29" s="78">
        <v>9378672</v>
      </c>
      <c r="M29" s="79">
        <v>-6664751</v>
      </c>
      <c r="N29" s="29">
        <f t="shared" si="4"/>
        <v>1.3814855664000192</v>
      </c>
      <c r="O29" s="28">
        <f t="shared" si="5"/>
        <v>5.450526208706072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9378672</v>
      </c>
      <c r="M30" s="79">
        <v>-6664751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4444469</v>
      </c>
      <c r="D31" s="58">
        <v>5312812</v>
      </c>
      <c r="E31" s="59">
        <f t="shared" si="0"/>
        <v>868343</v>
      </c>
      <c r="F31" s="57">
        <v>4653358</v>
      </c>
      <c r="G31" s="58">
        <v>4097185</v>
      </c>
      <c r="H31" s="59">
        <f t="shared" si="1"/>
        <v>-556173</v>
      </c>
      <c r="I31" s="59">
        <v>4285655</v>
      </c>
      <c r="J31" s="27">
        <f t="shared" si="2"/>
        <v>19.53760955470721</v>
      </c>
      <c r="K31" s="28">
        <f t="shared" si="3"/>
        <v>-11.952078477520963</v>
      </c>
      <c r="L31" s="78">
        <v>9378672</v>
      </c>
      <c r="M31" s="79">
        <v>-6664751</v>
      </c>
      <c r="N31" s="29">
        <f t="shared" si="4"/>
        <v>9.2586988861536046</v>
      </c>
      <c r="O31" s="28">
        <f t="shared" si="5"/>
        <v>8.3449929337195048</v>
      </c>
      <c r="Q31" s="30"/>
    </row>
    <row r="32" spans="1:17" x14ac:dyDescent="0.2">
      <c r="A32" s="4" t="s">
        <v>16</v>
      </c>
      <c r="B32" s="26" t="s">
        <v>39</v>
      </c>
      <c r="C32" s="57">
        <v>29590422</v>
      </c>
      <c r="D32" s="58">
        <v>37971186</v>
      </c>
      <c r="E32" s="59">
        <f t="shared" si="0"/>
        <v>8380764</v>
      </c>
      <c r="F32" s="57">
        <v>30981167</v>
      </c>
      <c r="G32" s="58">
        <v>25235853</v>
      </c>
      <c r="H32" s="59">
        <f t="shared" si="1"/>
        <v>-5745314</v>
      </c>
      <c r="I32" s="59">
        <v>26396703</v>
      </c>
      <c r="J32" s="27">
        <f t="shared" si="2"/>
        <v>28.322556535354583</v>
      </c>
      <c r="K32" s="28">
        <f t="shared" si="3"/>
        <v>-18.54453707311929</v>
      </c>
      <c r="L32" s="78">
        <v>9378672</v>
      </c>
      <c r="M32" s="79">
        <v>-6664751</v>
      </c>
      <c r="N32" s="29">
        <f t="shared" si="4"/>
        <v>89.359815547446374</v>
      </c>
      <c r="O32" s="28">
        <f t="shared" si="5"/>
        <v>86.204480857574424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34381848</v>
      </c>
      <c r="D33" s="76">
        <v>43760520</v>
      </c>
      <c r="E33" s="77">
        <f t="shared" si="0"/>
        <v>9378672</v>
      </c>
      <c r="F33" s="75">
        <v>35997789</v>
      </c>
      <c r="G33" s="76">
        <v>29333038</v>
      </c>
      <c r="H33" s="77">
        <f t="shared" si="1"/>
        <v>-6664751</v>
      </c>
      <c r="I33" s="77">
        <v>30682358</v>
      </c>
      <c r="J33" s="53">
        <f t="shared" si="2"/>
        <v>27.277975285098115</v>
      </c>
      <c r="K33" s="54">
        <f t="shared" si="3"/>
        <v>-18.51433431092115</v>
      </c>
      <c r="L33" s="90">
        <v>9378672</v>
      </c>
      <c r="M33" s="91">
        <v>-6664751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108678645</v>
      </c>
      <c r="M8" s="79">
        <v>11918982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71199024</v>
      </c>
      <c r="D9" s="58">
        <v>86026249</v>
      </c>
      <c r="E9" s="59">
        <f>$D9       -$C9</f>
        <v>14827225</v>
      </c>
      <c r="F9" s="57">
        <v>74616577</v>
      </c>
      <c r="G9" s="58">
        <v>89983458</v>
      </c>
      <c r="H9" s="59">
        <f>$G9       -$F9</f>
        <v>15366881</v>
      </c>
      <c r="I9" s="59">
        <v>94122698</v>
      </c>
      <c r="J9" s="27">
        <f>IF(($C9       =0),0,(($E9       /$C9       )*100))</f>
        <v>20.825039680319215</v>
      </c>
      <c r="K9" s="28">
        <f>IF(($F9       =0),0,(($H9       /$F9       )*100))</f>
        <v>20.594459861111023</v>
      </c>
      <c r="L9" s="78">
        <v>108678645</v>
      </c>
      <c r="M9" s="79">
        <v>11918982</v>
      </c>
      <c r="N9" s="29">
        <f>IF(($L9       =0),0,(($E9       /$L9       )*100))</f>
        <v>13.643181694066945</v>
      </c>
      <c r="O9" s="28">
        <f>IF(($M9       =0),0,(($H9       /$M9       )*100))</f>
        <v>128.92779769278951</v>
      </c>
      <c r="Q9" s="30"/>
    </row>
    <row r="10" spans="1:17" x14ac:dyDescent="0.2">
      <c r="A10" s="1" t="s">
        <v>16</v>
      </c>
      <c r="B10" s="26" t="s">
        <v>20</v>
      </c>
      <c r="C10" s="57">
        <v>685792124</v>
      </c>
      <c r="D10" s="58">
        <v>779643544</v>
      </c>
      <c r="E10" s="59">
        <f t="shared" ref="E10:E33" si="0">$D10      -$C10</f>
        <v>93851420</v>
      </c>
      <c r="F10" s="57">
        <v>727529606</v>
      </c>
      <c r="G10" s="58">
        <v>724081707</v>
      </c>
      <c r="H10" s="59">
        <f t="shared" ref="H10:H33" si="1">$G10      -$F10</f>
        <v>-3447899</v>
      </c>
      <c r="I10" s="59">
        <v>764700503</v>
      </c>
      <c r="J10" s="27">
        <f t="shared" ref="J10:J33" si="2">IF(($C10      =0),0,(($E10      /$C10      )*100))</f>
        <v>13.685111962586493</v>
      </c>
      <c r="K10" s="28">
        <f t="shared" ref="K10:K33" si="3">IF(($F10      =0),0,(($H10      /$F10      )*100))</f>
        <v>-0.47391872049809058</v>
      </c>
      <c r="L10" s="78">
        <v>108678645</v>
      </c>
      <c r="M10" s="79">
        <v>11918982</v>
      </c>
      <c r="N10" s="29">
        <f t="shared" ref="N10:N33" si="4">IF(($L10      =0),0,(($E10      /$L10      )*100))</f>
        <v>86.356818305933061</v>
      </c>
      <c r="O10" s="28">
        <f t="shared" ref="O10:O33" si="5">IF(($M10      =0),0,(($H10      /$M10      )*100))</f>
        <v>-28.927797692789536</v>
      </c>
      <c r="Q10" s="30"/>
    </row>
    <row r="11" spans="1:17" ht="16.5" x14ac:dyDescent="0.3">
      <c r="A11" s="4" t="s">
        <v>16</v>
      </c>
      <c r="B11" s="31" t="s">
        <v>21</v>
      </c>
      <c r="C11" s="60">
        <v>756991148</v>
      </c>
      <c r="D11" s="61">
        <v>865669793</v>
      </c>
      <c r="E11" s="62">
        <f t="shared" si="0"/>
        <v>108678645</v>
      </c>
      <c r="F11" s="60">
        <v>802146183</v>
      </c>
      <c r="G11" s="61">
        <v>814065165</v>
      </c>
      <c r="H11" s="62">
        <f t="shared" si="1"/>
        <v>11918982</v>
      </c>
      <c r="I11" s="62">
        <v>858823201</v>
      </c>
      <c r="J11" s="32">
        <f t="shared" si="2"/>
        <v>14.356659953968181</v>
      </c>
      <c r="K11" s="33">
        <f t="shared" si="3"/>
        <v>1.4858865195148601</v>
      </c>
      <c r="L11" s="80">
        <v>108678645</v>
      </c>
      <c r="M11" s="81">
        <v>11918982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297266420</v>
      </c>
      <c r="D13" s="58">
        <v>310171839</v>
      </c>
      <c r="E13" s="59">
        <f t="shared" si="0"/>
        <v>12905419</v>
      </c>
      <c r="F13" s="57">
        <v>311535201</v>
      </c>
      <c r="G13" s="58">
        <v>324439744</v>
      </c>
      <c r="H13" s="59">
        <f t="shared" si="1"/>
        <v>12904543</v>
      </c>
      <c r="I13" s="59">
        <v>339363962</v>
      </c>
      <c r="J13" s="27">
        <f t="shared" si="2"/>
        <v>4.3413645577593325</v>
      </c>
      <c r="K13" s="28">
        <f t="shared" si="3"/>
        <v>4.1422423400558195</v>
      </c>
      <c r="L13" s="78">
        <v>15621392</v>
      </c>
      <c r="M13" s="79">
        <v>-83949406</v>
      </c>
      <c r="N13" s="29">
        <f t="shared" si="4"/>
        <v>82.613758108112251</v>
      </c>
      <c r="O13" s="28">
        <f t="shared" si="5"/>
        <v>-15.371809777903611</v>
      </c>
      <c r="Q13" s="30"/>
    </row>
    <row r="14" spans="1:17" x14ac:dyDescent="0.2">
      <c r="A14" s="1" t="s">
        <v>16</v>
      </c>
      <c r="B14" s="26" t="s">
        <v>24</v>
      </c>
      <c r="C14" s="57">
        <v>10480001</v>
      </c>
      <c r="D14" s="58">
        <v>6000000</v>
      </c>
      <c r="E14" s="59">
        <f t="shared" si="0"/>
        <v>-4480001</v>
      </c>
      <c r="F14" s="57">
        <v>10983041</v>
      </c>
      <c r="G14" s="58">
        <v>6276000</v>
      </c>
      <c r="H14" s="59">
        <f t="shared" si="1"/>
        <v>-4707041</v>
      </c>
      <c r="I14" s="59">
        <v>6564696</v>
      </c>
      <c r="J14" s="27">
        <f t="shared" si="2"/>
        <v>-42.748097066021273</v>
      </c>
      <c r="K14" s="28">
        <f t="shared" si="3"/>
        <v>-42.857356173030766</v>
      </c>
      <c r="L14" s="78">
        <v>15621392</v>
      </c>
      <c r="M14" s="79">
        <v>-83949406</v>
      </c>
      <c r="N14" s="29">
        <f t="shared" si="4"/>
        <v>-28.678628639496402</v>
      </c>
      <c r="O14" s="28">
        <f t="shared" si="5"/>
        <v>5.6069973860208133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15621392</v>
      </c>
      <c r="M15" s="79">
        <v>-83949406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15621392</v>
      </c>
      <c r="M16" s="79">
        <v>-83949406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444268487</v>
      </c>
      <c r="D17" s="58">
        <v>451464461</v>
      </c>
      <c r="E17" s="59">
        <f t="shared" si="0"/>
        <v>7195974</v>
      </c>
      <c r="F17" s="57">
        <v>465562006</v>
      </c>
      <c r="G17" s="58">
        <v>373415098</v>
      </c>
      <c r="H17" s="59">
        <f t="shared" si="1"/>
        <v>-92146908</v>
      </c>
      <c r="I17" s="59">
        <v>390592207</v>
      </c>
      <c r="J17" s="39">
        <f t="shared" si="2"/>
        <v>1.6197354101327472</v>
      </c>
      <c r="K17" s="28">
        <f t="shared" si="3"/>
        <v>-19.792617699134151</v>
      </c>
      <c r="L17" s="82">
        <v>15621392</v>
      </c>
      <c r="M17" s="79">
        <v>-83949406</v>
      </c>
      <c r="N17" s="29">
        <f t="shared" si="4"/>
        <v>46.064870531384145</v>
      </c>
      <c r="O17" s="28">
        <f t="shared" si="5"/>
        <v>109.7648123918828</v>
      </c>
      <c r="Q17" s="30"/>
    </row>
    <row r="18" spans="1:17" ht="16.5" x14ac:dyDescent="0.3">
      <c r="A18" s="1" t="s">
        <v>16</v>
      </c>
      <c r="B18" s="31" t="s">
        <v>27</v>
      </c>
      <c r="C18" s="60">
        <v>752014908</v>
      </c>
      <c r="D18" s="61">
        <v>767636300</v>
      </c>
      <c r="E18" s="62">
        <f t="shared" si="0"/>
        <v>15621392</v>
      </c>
      <c r="F18" s="60">
        <v>788080248</v>
      </c>
      <c r="G18" s="61">
        <v>704130842</v>
      </c>
      <c r="H18" s="62">
        <f t="shared" si="1"/>
        <v>-83949406</v>
      </c>
      <c r="I18" s="62">
        <v>736520865</v>
      </c>
      <c r="J18" s="40">
        <f t="shared" si="2"/>
        <v>2.0772715851532029</v>
      </c>
      <c r="K18" s="33">
        <f t="shared" si="3"/>
        <v>-10.652393105022979</v>
      </c>
      <c r="L18" s="83">
        <v>15621392</v>
      </c>
      <c r="M18" s="81">
        <v>-83949406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4976240</v>
      </c>
      <c r="D19" s="67">
        <v>98033493</v>
      </c>
      <c r="E19" s="68">
        <f t="shared" si="0"/>
        <v>93057253</v>
      </c>
      <c r="F19" s="69">
        <v>14065935</v>
      </c>
      <c r="G19" s="70">
        <v>109934323</v>
      </c>
      <c r="H19" s="71">
        <f t="shared" si="1"/>
        <v>95868388</v>
      </c>
      <c r="I19" s="71">
        <v>122302336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19579215</v>
      </c>
      <c r="M22" s="79">
        <v>39746992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4347827</v>
      </c>
      <c r="E23" s="59">
        <f t="shared" si="0"/>
        <v>4347827</v>
      </c>
      <c r="F23" s="57">
        <v>0</v>
      </c>
      <c r="G23" s="58">
        <v>4547827</v>
      </c>
      <c r="H23" s="59">
        <f t="shared" si="1"/>
        <v>4547827</v>
      </c>
      <c r="I23" s="59">
        <v>4757027</v>
      </c>
      <c r="J23" s="27">
        <f t="shared" si="2"/>
        <v>0</v>
      </c>
      <c r="K23" s="28">
        <f t="shared" si="3"/>
        <v>0</v>
      </c>
      <c r="L23" s="78">
        <v>19579215</v>
      </c>
      <c r="M23" s="79">
        <v>39746992</v>
      </c>
      <c r="N23" s="29">
        <f t="shared" si="4"/>
        <v>22.206339733232412</v>
      </c>
      <c r="O23" s="28">
        <f t="shared" si="5"/>
        <v>11.44194005926285</v>
      </c>
      <c r="Q23" s="30"/>
    </row>
    <row r="24" spans="1:17" x14ac:dyDescent="0.2">
      <c r="A24" s="4" t="s">
        <v>16</v>
      </c>
      <c r="B24" s="26" t="s">
        <v>32</v>
      </c>
      <c r="C24" s="57">
        <v>480841740</v>
      </c>
      <c r="D24" s="58">
        <v>496073128</v>
      </c>
      <c r="E24" s="59">
        <f t="shared" si="0"/>
        <v>15231388</v>
      </c>
      <c r="F24" s="57">
        <v>531752173</v>
      </c>
      <c r="G24" s="58">
        <v>566951338</v>
      </c>
      <c r="H24" s="59">
        <f t="shared" si="1"/>
        <v>35199165</v>
      </c>
      <c r="I24" s="59">
        <v>803249295</v>
      </c>
      <c r="J24" s="27">
        <f t="shared" si="2"/>
        <v>3.1676509614161201</v>
      </c>
      <c r="K24" s="28">
        <f t="shared" si="3"/>
        <v>6.6194680129685146</v>
      </c>
      <c r="L24" s="78">
        <v>19579215</v>
      </c>
      <c r="M24" s="79">
        <v>39746992</v>
      </c>
      <c r="N24" s="29">
        <f t="shared" si="4"/>
        <v>77.793660266767588</v>
      </c>
      <c r="O24" s="28">
        <f t="shared" si="5"/>
        <v>88.558059940737152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19579215</v>
      </c>
      <c r="M25" s="79">
        <v>39746992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480841740</v>
      </c>
      <c r="D26" s="61">
        <v>500420955</v>
      </c>
      <c r="E26" s="62">
        <f t="shared" si="0"/>
        <v>19579215</v>
      </c>
      <c r="F26" s="60">
        <v>531752173</v>
      </c>
      <c r="G26" s="61">
        <v>571499165</v>
      </c>
      <c r="H26" s="62">
        <f t="shared" si="1"/>
        <v>39746992</v>
      </c>
      <c r="I26" s="62">
        <v>808006322</v>
      </c>
      <c r="J26" s="40">
        <f t="shared" si="2"/>
        <v>4.0718626049394127</v>
      </c>
      <c r="K26" s="33">
        <f t="shared" si="3"/>
        <v>7.4747211235185684</v>
      </c>
      <c r="L26" s="83">
        <v>19579215</v>
      </c>
      <c r="M26" s="81">
        <v>39746992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471898262</v>
      </c>
      <c r="D28" s="58">
        <v>489059236</v>
      </c>
      <c r="E28" s="59">
        <f t="shared" si="0"/>
        <v>17160974</v>
      </c>
      <c r="F28" s="57">
        <v>520531304</v>
      </c>
      <c r="G28" s="58">
        <v>559614807</v>
      </c>
      <c r="H28" s="59">
        <f t="shared" si="1"/>
        <v>39083503</v>
      </c>
      <c r="I28" s="59">
        <v>795575284</v>
      </c>
      <c r="J28" s="27">
        <f t="shared" si="2"/>
        <v>3.6365834295020139</v>
      </c>
      <c r="K28" s="28">
        <f t="shared" si="3"/>
        <v>7.5083866617943116</v>
      </c>
      <c r="L28" s="78">
        <v>19295737</v>
      </c>
      <c r="M28" s="79">
        <v>39471514</v>
      </c>
      <c r="N28" s="29">
        <f t="shared" si="4"/>
        <v>88.936608122301834</v>
      </c>
      <c r="O28" s="28">
        <f t="shared" si="5"/>
        <v>99.016984755132526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19295737</v>
      </c>
      <c r="M29" s="79">
        <v>39471514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19295737</v>
      </c>
      <c r="M30" s="79">
        <v>39471514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2306957</v>
      </c>
      <c r="D31" s="58">
        <v>2306957</v>
      </c>
      <c r="E31" s="59">
        <f t="shared" si="0"/>
        <v>0</v>
      </c>
      <c r="F31" s="57">
        <v>2410435</v>
      </c>
      <c r="G31" s="58">
        <v>2413077</v>
      </c>
      <c r="H31" s="59">
        <f t="shared" si="1"/>
        <v>2642</v>
      </c>
      <c r="I31" s="59">
        <v>2524078</v>
      </c>
      <c r="J31" s="27">
        <f t="shared" si="2"/>
        <v>0</v>
      </c>
      <c r="K31" s="28">
        <f t="shared" si="3"/>
        <v>0.10960677222161144</v>
      </c>
      <c r="L31" s="78">
        <v>19295737</v>
      </c>
      <c r="M31" s="79">
        <v>39471514</v>
      </c>
      <c r="N31" s="29">
        <f t="shared" si="4"/>
        <v>0</v>
      </c>
      <c r="O31" s="28">
        <f t="shared" si="5"/>
        <v>6.6934346627798465E-3</v>
      </c>
      <c r="Q31" s="30"/>
    </row>
    <row r="32" spans="1:17" x14ac:dyDescent="0.2">
      <c r="A32" s="4" t="s">
        <v>16</v>
      </c>
      <c r="B32" s="26" t="s">
        <v>39</v>
      </c>
      <c r="C32" s="57">
        <v>7093912</v>
      </c>
      <c r="D32" s="58">
        <v>9228675</v>
      </c>
      <c r="E32" s="59">
        <f t="shared" si="0"/>
        <v>2134763</v>
      </c>
      <c r="F32" s="57">
        <v>9267825</v>
      </c>
      <c r="G32" s="58">
        <v>9653194</v>
      </c>
      <c r="H32" s="59">
        <f t="shared" si="1"/>
        <v>385369</v>
      </c>
      <c r="I32" s="59">
        <v>10097241</v>
      </c>
      <c r="J32" s="27">
        <f t="shared" si="2"/>
        <v>30.092888098978392</v>
      </c>
      <c r="K32" s="28">
        <f t="shared" si="3"/>
        <v>4.1581385060680365</v>
      </c>
      <c r="L32" s="78">
        <v>19295737</v>
      </c>
      <c r="M32" s="79">
        <v>39471514</v>
      </c>
      <c r="N32" s="29">
        <f t="shared" si="4"/>
        <v>11.063391877698168</v>
      </c>
      <c r="O32" s="28">
        <f t="shared" si="5"/>
        <v>0.97632181020469599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481299131</v>
      </c>
      <c r="D33" s="76">
        <v>500594868</v>
      </c>
      <c r="E33" s="77">
        <f t="shared" si="0"/>
        <v>19295737</v>
      </c>
      <c r="F33" s="75">
        <v>532209564</v>
      </c>
      <c r="G33" s="76">
        <v>571681078</v>
      </c>
      <c r="H33" s="77">
        <f t="shared" si="1"/>
        <v>39471514</v>
      </c>
      <c r="I33" s="77">
        <v>808196603</v>
      </c>
      <c r="J33" s="53">
        <f t="shared" si="2"/>
        <v>4.0090945021880788</v>
      </c>
      <c r="K33" s="54">
        <f t="shared" si="3"/>
        <v>7.4165360170040096</v>
      </c>
      <c r="L33" s="90">
        <v>19295737</v>
      </c>
      <c r="M33" s="91">
        <v>39471514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26256491</v>
      </c>
      <c r="D8" s="58">
        <v>30108866</v>
      </c>
      <c r="E8" s="59">
        <f>$D8       -$C8</f>
        <v>3852375</v>
      </c>
      <c r="F8" s="57">
        <v>27464290</v>
      </c>
      <c r="G8" s="58">
        <v>31493874</v>
      </c>
      <c r="H8" s="59">
        <f>$G8       -$F8</f>
        <v>4029584</v>
      </c>
      <c r="I8" s="59">
        <v>32911097</v>
      </c>
      <c r="J8" s="27">
        <f>IF(($C8       =0),0,(($E8       /$C8       )*100))</f>
        <v>14.672086228125455</v>
      </c>
      <c r="K8" s="28">
        <f>IF(($F8       =0),0,(($H8       /$F8       )*100))</f>
        <v>14.672085096683729</v>
      </c>
      <c r="L8" s="78">
        <v>13553633</v>
      </c>
      <c r="M8" s="79">
        <v>8869056</v>
      </c>
      <c r="N8" s="29">
        <f>IF(($L8       =0),0,(($E8       /$L8       )*100))</f>
        <v>28.423191036676293</v>
      </c>
      <c r="O8" s="28">
        <f>IF(($M8       =0),0,(($H8       /$M8       )*100))</f>
        <v>45.434192770910457</v>
      </c>
      <c r="Q8" s="30"/>
    </row>
    <row r="9" spans="1:17" x14ac:dyDescent="0.2">
      <c r="A9" s="1" t="s">
        <v>16</v>
      </c>
      <c r="B9" s="26" t="s">
        <v>19</v>
      </c>
      <c r="C9" s="57">
        <v>492985</v>
      </c>
      <c r="D9" s="58">
        <v>408655</v>
      </c>
      <c r="E9" s="59">
        <f>$D9       -$C9</f>
        <v>-84330</v>
      </c>
      <c r="F9" s="57">
        <v>516157</v>
      </c>
      <c r="G9" s="58">
        <v>427453</v>
      </c>
      <c r="H9" s="59">
        <f>$G9       -$F9</f>
        <v>-88704</v>
      </c>
      <c r="I9" s="59">
        <v>446689</v>
      </c>
      <c r="J9" s="27">
        <f>IF(($C9       =0),0,(($E9       /$C9       )*100))</f>
        <v>-17.105997139872407</v>
      </c>
      <c r="K9" s="28">
        <f>IF(($F9       =0),0,(($H9       /$F9       )*100))</f>
        <v>-17.185468762411439</v>
      </c>
      <c r="L9" s="78">
        <v>13553633</v>
      </c>
      <c r="M9" s="79">
        <v>8869056</v>
      </c>
      <c r="N9" s="29">
        <f>IF(($L9       =0),0,(($E9       /$L9       )*100))</f>
        <v>-0.62219480193981935</v>
      </c>
      <c r="O9" s="28">
        <f>IF(($M9       =0),0,(($H9       /$M9       )*100))</f>
        <v>-1.0001515381118351</v>
      </c>
      <c r="Q9" s="30"/>
    </row>
    <row r="10" spans="1:17" x14ac:dyDescent="0.2">
      <c r="A10" s="1" t="s">
        <v>16</v>
      </c>
      <c r="B10" s="26" t="s">
        <v>20</v>
      </c>
      <c r="C10" s="57">
        <v>265166684</v>
      </c>
      <c r="D10" s="58">
        <v>274952272</v>
      </c>
      <c r="E10" s="59">
        <f t="shared" ref="E10:E33" si="0">$D10      -$C10</f>
        <v>9785588</v>
      </c>
      <c r="F10" s="57">
        <v>260789891</v>
      </c>
      <c r="G10" s="58">
        <v>265718067</v>
      </c>
      <c r="H10" s="59">
        <f t="shared" ref="H10:H33" si="1">$G10      -$F10</f>
        <v>4928176</v>
      </c>
      <c r="I10" s="59">
        <v>259701740</v>
      </c>
      <c r="J10" s="27">
        <f t="shared" ref="J10:J33" si="2">IF(($C10      =0),0,(($E10      /$C10      )*100))</f>
        <v>3.6903534985564019</v>
      </c>
      <c r="K10" s="28">
        <f t="shared" ref="K10:K33" si="3">IF(($F10      =0),0,(($H10      /$F10      )*100))</f>
        <v>1.8897112848595805</v>
      </c>
      <c r="L10" s="78">
        <v>13553633</v>
      </c>
      <c r="M10" s="79">
        <v>8869056</v>
      </c>
      <c r="N10" s="29">
        <f t="shared" ref="N10:N33" si="4">IF(($L10      =0),0,(($E10      /$L10      )*100))</f>
        <v>72.199003765263527</v>
      </c>
      <c r="O10" s="28">
        <f t="shared" ref="O10:O33" si="5">IF(($M10      =0),0,(($H10      /$M10      )*100))</f>
        <v>55.565958767201387</v>
      </c>
      <c r="Q10" s="30"/>
    </row>
    <row r="11" spans="1:17" ht="16.5" x14ac:dyDescent="0.3">
      <c r="A11" s="4" t="s">
        <v>16</v>
      </c>
      <c r="B11" s="31" t="s">
        <v>21</v>
      </c>
      <c r="C11" s="60">
        <v>291916160</v>
      </c>
      <c r="D11" s="61">
        <v>305469793</v>
      </c>
      <c r="E11" s="62">
        <f t="shared" si="0"/>
        <v>13553633</v>
      </c>
      <c r="F11" s="60">
        <v>288770338</v>
      </c>
      <c r="G11" s="61">
        <v>297639394</v>
      </c>
      <c r="H11" s="62">
        <f t="shared" si="1"/>
        <v>8869056</v>
      </c>
      <c r="I11" s="62">
        <v>293059526</v>
      </c>
      <c r="J11" s="32">
        <f t="shared" si="2"/>
        <v>4.642988247036409</v>
      </c>
      <c r="K11" s="33">
        <f t="shared" si="3"/>
        <v>3.0713182182859793</v>
      </c>
      <c r="L11" s="80">
        <v>13553633</v>
      </c>
      <c r="M11" s="81">
        <v>8869056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99918571</v>
      </c>
      <c r="D13" s="58">
        <v>102505903</v>
      </c>
      <c r="E13" s="59">
        <f t="shared" si="0"/>
        <v>2587332</v>
      </c>
      <c r="F13" s="57">
        <v>104397276</v>
      </c>
      <c r="G13" s="58">
        <v>106606336</v>
      </c>
      <c r="H13" s="59">
        <f t="shared" si="1"/>
        <v>2209060</v>
      </c>
      <c r="I13" s="59">
        <v>110365841</v>
      </c>
      <c r="J13" s="27">
        <f t="shared" si="2"/>
        <v>2.5894405555499787</v>
      </c>
      <c r="K13" s="28">
        <f t="shared" si="3"/>
        <v>2.1160130653217428</v>
      </c>
      <c r="L13" s="78">
        <v>35115280</v>
      </c>
      <c r="M13" s="79">
        <v>52356742</v>
      </c>
      <c r="N13" s="29">
        <f t="shared" si="4"/>
        <v>7.3681086979799106</v>
      </c>
      <c r="O13" s="28">
        <f t="shared" si="5"/>
        <v>4.2192464916934673</v>
      </c>
      <c r="Q13" s="30"/>
    </row>
    <row r="14" spans="1:17" x14ac:dyDescent="0.2">
      <c r="A14" s="1" t="s">
        <v>16</v>
      </c>
      <c r="B14" s="26" t="s">
        <v>24</v>
      </c>
      <c r="C14" s="57">
        <v>4538840</v>
      </c>
      <c r="D14" s="58">
        <v>7586347</v>
      </c>
      <c r="E14" s="59">
        <f t="shared" si="0"/>
        <v>3047507</v>
      </c>
      <c r="F14" s="57">
        <v>4747627</v>
      </c>
      <c r="G14" s="58">
        <v>9639282</v>
      </c>
      <c r="H14" s="59">
        <f t="shared" si="1"/>
        <v>4891655</v>
      </c>
      <c r="I14" s="59">
        <v>10073044</v>
      </c>
      <c r="J14" s="27">
        <f t="shared" si="2"/>
        <v>67.142860290294436</v>
      </c>
      <c r="K14" s="28">
        <f t="shared" si="3"/>
        <v>103.03368398570485</v>
      </c>
      <c r="L14" s="78">
        <v>35115280</v>
      </c>
      <c r="M14" s="79">
        <v>52356742</v>
      </c>
      <c r="N14" s="29">
        <f t="shared" si="4"/>
        <v>8.67857810047364</v>
      </c>
      <c r="O14" s="28">
        <f t="shared" si="5"/>
        <v>9.3429323772667132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35115280</v>
      </c>
      <c r="M15" s="79">
        <v>52356742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35115280</v>
      </c>
      <c r="M16" s="79">
        <v>52356742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150930925</v>
      </c>
      <c r="D17" s="58">
        <v>180411366</v>
      </c>
      <c r="E17" s="59">
        <f t="shared" si="0"/>
        <v>29480441</v>
      </c>
      <c r="F17" s="57">
        <v>142524611</v>
      </c>
      <c r="G17" s="58">
        <v>187780638</v>
      </c>
      <c r="H17" s="59">
        <f t="shared" si="1"/>
        <v>45256027</v>
      </c>
      <c r="I17" s="59">
        <v>196212325</v>
      </c>
      <c r="J17" s="39">
        <f t="shared" si="2"/>
        <v>19.532405966504214</v>
      </c>
      <c r="K17" s="28">
        <f t="shared" si="3"/>
        <v>31.753131394268465</v>
      </c>
      <c r="L17" s="82">
        <v>35115280</v>
      </c>
      <c r="M17" s="79">
        <v>52356742</v>
      </c>
      <c r="N17" s="29">
        <f t="shared" si="4"/>
        <v>83.95331320154645</v>
      </c>
      <c r="O17" s="28">
        <f t="shared" si="5"/>
        <v>86.437821131039811</v>
      </c>
      <c r="Q17" s="30"/>
    </row>
    <row r="18" spans="1:17" ht="16.5" x14ac:dyDescent="0.3">
      <c r="A18" s="1" t="s">
        <v>16</v>
      </c>
      <c r="B18" s="31" t="s">
        <v>27</v>
      </c>
      <c r="C18" s="60">
        <v>255388336</v>
      </c>
      <c r="D18" s="61">
        <v>290503616</v>
      </c>
      <c r="E18" s="62">
        <f t="shared" si="0"/>
        <v>35115280</v>
      </c>
      <c r="F18" s="60">
        <v>251669514</v>
      </c>
      <c r="G18" s="61">
        <v>304026256</v>
      </c>
      <c r="H18" s="62">
        <f t="shared" si="1"/>
        <v>52356742</v>
      </c>
      <c r="I18" s="62">
        <v>316651210</v>
      </c>
      <c r="J18" s="40">
        <f t="shared" si="2"/>
        <v>13.749758720382593</v>
      </c>
      <c r="K18" s="33">
        <f t="shared" si="3"/>
        <v>20.803768071805472</v>
      </c>
      <c r="L18" s="83">
        <v>35115280</v>
      </c>
      <c r="M18" s="81">
        <v>52356742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36527824</v>
      </c>
      <c r="D19" s="67">
        <v>14966177</v>
      </c>
      <c r="E19" s="68">
        <f t="shared" si="0"/>
        <v>-21561647</v>
      </c>
      <c r="F19" s="69">
        <v>37100824</v>
      </c>
      <c r="G19" s="70">
        <v>-6386862</v>
      </c>
      <c r="H19" s="71">
        <f t="shared" si="1"/>
        <v>-43487686</v>
      </c>
      <c r="I19" s="71">
        <v>-23591684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-3746418</v>
      </c>
      <c r="M22" s="79">
        <v>-4599831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11257873</v>
      </c>
      <c r="D23" s="58">
        <v>7434784</v>
      </c>
      <c r="E23" s="59">
        <f t="shared" si="0"/>
        <v>-3823089</v>
      </c>
      <c r="F23" s="57">
        <v>11320846</v>
      </c>
      <c r="G23" s="58">
        <v>2819652</v>
      </c>
      <c r="H23" s="59">
        <f t="shared" si="1"/>
        <v>-8501194</v>
      </c>
      <c r="I23" s="59">
        <v>2946537</v>
      </c>
      <c r="J23" s="27">
        <f t="shared" si="2"/>
        <v>-33.959247897005056</v>
      </c>
      <c r="K23" s="28">
        <f t="shared" si="3"/>
        <v>-75.093274831227276</v>
      </c>
      <c r="L23" s="78">
        <v>-3746418</v>
      </c>
      <c r="M23" s="79">
        <v>-4599831</v>
      </c>
      <c r="N23" s="29">
        <f t="shared" si="4"/>
        <v>102.04651483096654</v>
      </c>
      <c r="O23" s="28">
        <f t="shared" si="5"/>
        <v>184.81535517283135</v>
      </c>
      <c r="Q23" s="30"/>
    </row>
    <row r="24" spans="1:17" x14ac:dyDescent="0.2">
      <c r="A24" s="4" t="s">
        <v>16</v>
      </c>
      <c r="B24" s="26" t="s">
        <v>32</v>
      </c>
      <c r="C24" s="57">
        <v>34034390</v>
      </c>
      <c r="D24" s="58">
        <v>34111061</v>
      </c>
      <c r="E24" s="59">
        <f t="shared" si="0"/>
        <v>76671</v>
      </c>
      <c r="F24" s="57">
        <v>30904740</v>
      </c>
      <c r="G24" s="58">
        <v>34806103</v>
      </c>
      <c r="H24" s="59">
        <f t="shared" si="1"/>
        <v>3901363</v>
      </c>
      <c r="I24" s="59">
        <v>38369566</v>
      </c>
      <c r="J24" s="27">
        <f t="shared" si="2"/>
        <v>0.22527508205670796</v>
      </c>
      <c r="K24" s="28">
        <f t="shared" si="3"/>
        <v>12.623833754951505</v>
      </c>
      <c r="L24" s="78">
        <v>-3746418</v>
      </c>
      <c r="M24" s="79">
        <v>-4599831</v>
      </c>
      <c r="N24" s="29">
        <f t="shared" si="4"/>
        <v>-2.0465148309665393</v>
      </c>
      <c r="O24" s="28">
        <f t="shared" si="5"/>
        <v>-84.815355172831346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-3746418</v>
      </c>
      <c r="M25" s="79">
        <v>-4599831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45292263</v>
      </c>
      <c r="D26" s="61">
        <v>41545845</v>
      </c>
      <c r="E26" s="62">
        <f t="shared" si="0"/>
        <v>-3746418</v>
      </c>
      <c r="F26" s="60">
        <v>42225586</v>
      </c>
      <c r="G26" s="61">
        <v>37625755</v>
      </c>
      <c r="H26" s="62">
        <f t="shared" si="1"/>
        <v>-4599831</v>
      </c>
      <c r="I26" s="62">
        <v>41316103</v>
      </c>
      <c r="J26" s="40">
        <f t="shared" si="2"/>
        <v>-8.2716511647916562</v>
      </c>
      <c r="K26" s="33">
        <f t="shared" si="3"/>
        <v>-10.893468713495178</v>
      </c>
      <c r="L26" s="83">
        <v>-3746418</v>
      </c>
      <c r="M26" s="81">
        <v>-4599831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-3746418</v>
      </c>
      <c r="M28" s="79">
        <v>-4599831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260870</v>
      </c>
      <c r="E29" s="59">
        <f t="shared" si="0"/>
        <v>260870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-3746418</v>
      </c>
      <c r="M29" s="79">
        <v>-4599831</v>
      </c>
      <c r="N29" s="29">
        <f t="shared" si="4"/>
        <v>-6.963184567231953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-3746418</v>
      </c>
      <c r="M30" s="79">
        <v>-4599831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34371931</v>
      </c>
      <c r="E31" s="59">
        <f t="shared" si="0"/>
        <v>34371931</v>
      </c>
      <c r="F31" s="57">
        <v>0</v>
      </c>
      <c r="G31" s="58">
        <v>34806103</v>
      </c>
      <c r="H31" s="59">
        <f t="shared" si="1"/>
        <v>34806103</v>
      </c>
      <c r="I31" s="59">
        <v>38369566</v>
      </c>
      <c r="J31" s="27">
        <f t="shared" si="2"/>
        <v>0</v>
      </c>
      <c r="K31" s="28">
        <f t="shared" si="3"/>
        <v>0</v>
      </c>
      <c r="L31" s="78">
        <v>-3746418</v>
      </c>
      <c r="M31" s="79">
        <v>-4599831</v>
      </c>
      <c r="N31" s="29">
        <f t="shared" si="4"/>
        <v>-917.46118559114325</v>
      </c>
      <c r="O31" s="28">
        <f t="shared" si="5"/>
        <v>-756.6822128899953</v>
      </c>
      <c r="Q31" s="30"/>
    </row>
    <row r="32" spans="1:17" x14ac:dyDescent="0.2">
      <c r="A32" s="4" t="s">
        <v>16</v>
      </c>
      <c r="B32" s="26" t="s">
        <v>39</v>
      </c>
      <c r="C32" s="57">
        <v>45292263</v>
      </c>
      <c r="D32" s="58">
        <v>6913044</v>
      </c>
      <c r="E32" s="59">
        <f t="shared" si="0"/>
        <v>-38379219</v>
      </c>
      <c r="F32" s="57">
        <v>42225586</v>
      </c>
      <c r="G32" s="58">
        <v>2819652</v>
      </c>
      <c r="H32" s="59">
        <f t="shared" si="1"/>
        <v>-39405934</v>
      </c>
      <c r="I32" s="59">
        <v>2946537</v>
      </c>
      <c r="J32" s="27">
        <f t="shared" si="2"/>
        <v>-84.736810346614831</v>
      </c>
      <c r="K32" s="28">
        <f t="shared" si="3"/>
        <v>-93.322408835249789</v>
      </c>
      <c r="L32" s="78">
        <v>-3746418</v>
      </c>
      <c r="M32" s="79">
        <v>-4599831</v>
      </c>
      <c r="N32" s="29">
        <f t="shared" si="4"/>
        <v>1024.4243701583753</v>
      </c>
      <c r="O32" s="28">
        <f t="shared" si="5"/>
        <v>856.68221288999518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45292263</v>
      </c>
      <c r="D33" s="76">
        <v>41545845</v>
      </c>
      <c r="E33" s="77">
        <f t="shared" si="0"/>
        <v>-3746418</v>
      </c>
      <c r="F33" s="75">
        <v>42225586</v>
      </c>
      <c r="G33" s="76">
        <v>37625755</v>
      </c>
      <c r="H33" s="77">
        <f t="shared" si="1"/>
        <v>-4599831</v>
      </c>
      <c r="I33" s="77">
        <v>41316103</v>
      </c>
      <c r="J33" s="53">
        <f t="shared" si="2"/>
        <v>-8.2716511647916562</v>
      </c>
      <c r="K33" s="54">
        <f t="shared" si="3"/>
        <v>-10.893468713495178</v>
      </c>
      <c r="L33" s="90">
        <v>-3746418</v>
      </c>
      <c r="M33" s="91">
        <v>-4599831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40779477</v>
      </c>
      <c r="D8" s="58">
        <v>42649514</v>
      </c>
      <c r="E8" s="59">
        <f>$D8       -$C8</f>
        <v>1870037</v>
      </c>
      <c r="F8" s="57">
        <v>62655583</v>
      </c>
      <c r="G8" s="58">
        <v>44739342</v>
      </c>
      <c r="H8" s="59">
        <f>$G8       -$F8</f>
        <v>-17916241</v>
      </c>
      <c r="I8" s="59">
        <v>46773592</v>
      </c>
      <c r="J8" s="27">
        <f>IF(($C8       =0),0,(($E8       /$C8       )*100))</f>
        <v>4.5857307095919841</v>
      </c>
      <c r="K8" s="28">
        <f>IF(($F8       =0),0,(($H8       /$F8       )*100))</f>
        <v>-28.594803754359766</v>
      </c>
      <c r="L8" s="78">
        <v>7045545</v>
      </c>
      <c r="M8" s="79">
        <v>-40533554</v>
      </c>
      <c r="N8" s="29">
        <f>IF(($L8       =0),0,(($E8       /$L8       )*100))</f>
        <v>26.542119878589947</v>
      </c>
      <c r="O8" s="28">
        <f>IF(($M8       =0),0,(($H8       /$M8       )*100))</f>
        <v>44.201011833307291</v>
      </c>
      <c r="Q8" s="30"/>
    </row>
    <row r="9" spans="1:17" x14ac:dyDescent="0.2">
      <c r="A9" s="1" t="s">
        <v>16</v>
      </c>
      <c r="B9" s="26" t="s">
        <v>19</v>
      </c>
      <c r="C9" s="57">
        <v>4355772</v>
      </c>
      <c r="D9" s="58">
        <v>5126488</v>
      </c>
      <c r="E9" s="59">
        <f>$D9       -$C9</f>
        <v>770716</v>
      </c>
      <c r="F9" s="57">
        <v>4556137</v>
      </c>
      <c r="G9" s="58">
        <v>5028302</v>
      </c>
      <c r="H9" s="59">
        <f>$G9       -$F9</f>
        <v>472165</v>
      </c>
      <c r="I9" s="59">
        <v>5264632</v>
      </c>
      <c r="J9" s="27">
        <f>IF(($C9       =0),0,(($E9       /$C9       )*100))</f>
        <v>17.694130914106616</v>
      </c>
      <c r="K9" s="28">
        <f>IF(($F9       =0),0,(($H9       /$F9       )*100))</f>
        <v>10.363274853236415</v>
      </c>
      <c r="L9" s="78">
        <v>7045545</v>
      </c>
      <c r="M9" s="79">
        <v>-40533554</v>
      </c>
      <c r="N9" s="29">
        <f>IF(($L9       =0),0,(($E9       /$L9       )*100))</f>
        <v>10.939054395366151</v>
      </c>
      <c r="O9" s="28">
        <f>IF(($M9       =0),0,(($H9       /$M9       )*100))</f>
        <v>-1.1648744149106687</v>
      </c>
      <c r="Q9" s="30"/>
    </row>
    <row r="10" spans="1:17" x14ac:dyDescent="0.2">
      <c r="A10" s="1" t="s">
        <v>16</v>
      </c>
      <c r="B10" s="26" t="s">
        <v>20</v>
      </c>
      <c r="C10" s="57">
        <v>290653350</v>
      </c>
      <c r="D10" s="58">
        <v>295058142</v>
      </c>
      <c r="E10" s="59">
        <f t="shared" ref="E10:E33" si="0">$D10      -$C10</f>
        <v>4404792</v>
      </c>
      <c r="F10" s="57">
        <v>312934179</v>
      </c>
      <c r="G10" s="58">
        <v>289844701</v>
      </c>
      <c r="H10" s="59">
        <f t="shared" ref="H10:H33" si="1">$G10      -$F10</f>
        <v>-23089478</v>
      </c>
      <c r="I10" s="59">
        <v>281193540</v>
      </c>
      <c r="J10" s="27">
        <f t="shared" ref="J10:J33" si="2">IF(($C10      =0),0,(($E10      /$C10      )*100))</f>
        <v>1.5154795222556354</v>
      </c>
      <c r="K10" s="28">
        <f t="shared" ref="K10:K33" si="3">IF(($F10      =0),0,(($H10      /$F10      )*100))</f>
        <v>-7.3783816372451918</v>
      </c>
      <c r="L10" s="78">
        <v>7045545</v>
      </c>
      <c r="M10" s="79">
        <v>-40533554</v>
      </c>
      <c r="N10" s="29">
        <f t="shared" ref="N10:N33" si="4">IF(($L10      =0),0,(($E10      /$L10      )*100))</f>
        <v>62.5188257260439</v>
      </c>
      <c r="O10" s="28">
        <f t="shared" ref="O10:O33" si="5">IF(($M10      =0),0,(($H10      /$M10      )*100))</f>
        <v>56.963862581603372</v>
      </c>
      <c r="Q10" s="30"/>
    </row>
    <row r="11" spans="1:17" ht="16.5" x14ac:dyDescent="0.3">
      <c r="A11" s="4" t="s">
        <v>16</v>
      </c>
      <c r="B11" s="31" t="s">
        <v>21</v>
      </c>
      <c r="C11" s="60">
        <v>335788599</v>
      </c>
      <c r="D11" s="61">
        <v>342834144</v>
      </c>
      <c r="E11" s="62">
        <f t="shared" si="0"/>
        <v>7045545</v>
      </c>
      <c r="F11" s="60">
        <v>380145899</v>
      </c>
      <c r="G11" s="61">
        <v>339612345</v>
      </c>
      <c r="H11" s="62">
        <f t="shared" si="1"/>
        <v>-40533554</v>
      </c>
      <c r="I11" s="62">
        <v>333231764</v>
      </c>
      <c r="J11" s="32">
        <f t="shared" si="2"/>
        <v>2.0982085219635462</v>
      </c>
      <c r="K11" s="33">
        <f t="shared" si="3"/>
        <v>-10.662630875836438</v>
      </c>
      <c r="L11" s="80">
        <v>7045545</v>
      </c>
      <c r="M11" s="81">
        <v>-40533554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141963505</v>
      </c>
      <c r="D13" s="58">
        <v>153089680</v>
      </c>
      <c r="E13" s="59">
        <f t="shared" si="0"/>
        <v>11126175</v>
      </c>
      <c r="F13" s="57">
        <v>167866409</v>
      </c>
      <c r="G13" s="58">
        <v>160923182</v>
      </c>
      <c r="H13" s="59">
        <f t="shared" si="1"/>
        <v>-6943227</v>
      </c>
      <c r="I13" s="59">
        <v>169773957</v>
      </c>
      <c r="J13" s="27">
        <f t="shared" si="2"/>
        <v>7.8373487608663934</v>
      </c>
      <c r="K13" s="28">
        <f t="shared" si="3"/>
        <v>-4.1361622264761735</v>
      </c>
      <c r="L13" s="78">
        <v>11460735</v>
      </c>
      <c r="M13" s="79">
        <v>-10710704</v>
      </c>
      <c r="N13" s="29">
        <f t="shared" si="4"/>
        <v>97.080815497435367</v>
      </c>
      <c r="O13" s="28">
        <f t="shared" si="5"/>
        <v>64.825122606319809</v>
      </c>
      <c r="Q13" s="30"/>
    </row>
    <row r="14" spans="1:17" x14ac:dyDescent="0.2">
      <c r="A14" s="1" t="s">
        <v>16</v>
      </c>
      <c r="B14" s="26" t="s">
        <v>24</v>
      </c>
      <c r="C14" s="57">
        <v>19373651</v>
      </c>
      <c r="D14" s="58">
        <v>2626488</v>
      </c>
      <c r="E14" s="59">
        <f t="shared" si="0"/>
        <v>-16747163</v>
      </c>
      <c r="F14" s="57">
        <v>20303586</v>
      </c>
      <c r="G14" s="58">
        <v>2749932</v>
      </c>
      <c r="H14" s="59">
        <f t="shared" si="1"/>
        <v>-17553654</v>
      </c>
      <c r="I14" s="59">
        <v>2884679</v>
      </c>
      <c r="J14" s="27">
        <f t="shared" si="2"/>
        <v>-86.442988985400831</v>
      </c>
      <c r="K14" s="28">
        <f t="shared" si="3"/>
        <v>-86.455929509200985</v>
      </c>
      <c r="L14" s="78">
        <v>11460735</v>
      </c>
      <c r="M14" s="79">
        <v>-10710704</v>
      </c>
      <c r="N14" s="29">
        <f t="shared" si="4"/>
        <v>-146.12643080919329</v>
      </c>
      <c r="O14" s="28">
        <f t="shared" si="5"/>
        <v>163.88889096365656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11460735</v>
      </c>
      <c r="M15" s="79">
        <v>-10710704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11460735</v>
      </c>
      <c r="M16" s="79">
        <v>-10710704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157516238</v>
      </c>
      <c r="D17" s="58">
        <v>174597961</v>
      </c>
      <c r="E17" s="59">
        <f t="shared" si="0"/>
        <v>17081723</v>
      </c>
      <c r="F17" s="57">
        <v>168479285</v>
      </c>
      <c r="G17" s="58">
        <v>182265462</v>
      </c>
      <c r="H17" s="59">
        <f t="shared" si="1"/>
        <v>13786177</v>
      </c>
      <c r="I17" s="59">
        <v>190704982</v>
      </c>
      <c r="J17" s="39">
        <f t="shared" si="2"/>
        <v>10.844420370171614</v>
      </c>
      <c r="K17" s="28">
        <f t="shared" si="3"/>
        <v>8.1827133822416211</v>
      </c>
      <c r="L17" s="82">
        <v>11460735</v>
      </c>
      <c r="M17" s="79">
        <v>-10710704</v>
      </c>
      <c r="N17" s="29">
        <f t="shared" si="4"/>
        <v>149.04561531175793</v>
      </c>
      <c r="O17" s="28">
        <f t="shared" si="5"/>
        <v>-128.71401356997637</v>
      </c>
      <c r="Q17" s="30"/>
    </row>
    <row r="18" spans="1:17" ht="16.5" x14ac:dyDescent="0.3">
      <c r="A18" s="1" t="s">
        <v>16</v>
      </c>
      <c r="B18" s="31" t="s">
        <v>27</v>
      </c>
      <c r="C18" s="60">
        <v>318853394</v>
      </c>
      <c r="D18" s="61">
        <v>330314129</v>
      </c>
      <c r="E18" s="62">
        <f t="shared" si="0"/>
        <v>11460735</v>
      </c>
      <c r="F18" s="60">
        <v>356649280</v>
      </c>
      <c r="G18" s="61">
        <v>345938576</v>
      </c>
      <c r="H18" s="62">
        <f t="shared" si="1"/>
        <v>-10710704</v>
      </c>
      <c r="I18" s="62">
        <v>363363618</v>
      </c>
      <c r="J18" s="40">
        <f t="shared" si="2"/>
        <v>3.59435879173988</v>
      </c>
      <c r="K18" s="33">
        <f t="shared" si="3"/>
        <v>-3.0031475179201261</v>
      </c>
      <c r="L18" s="83">
        <v>11460735</v>
      </c>
      <c r="M18" s="81">
        <v>-10710704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16935205</v>
      </c>
      <c r="D19" s="67">
        <v>12520015</v>
      </c>
      <c r="E19" s="68">
        <f t="shared" si="0"/>
        <v>-4415190</v>
      </c>
      <c r="F19" s="69">
        <v>23496619</v>
      </c>
      <c r="G19" s="70">
        <v>-6326231</v>
      </c>
      <c r="H19" s="71">
        <f t="shared" si="1"/>
        <v>-29822850</v>
      </c>
      <c r="I19" s="71">
        <v>-30131854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27450607</v>
      </c>
      <c r="M22" s="79">
        <v>26273647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8507166</v>
      </c>
      <c r="D23" s="58">
        <v>30250871</v>
      </c>
      <c r="E23" s="59">
        <f t="shared" si="0"/>
        <v>21743705</v>
      </c>
      <c r="F23" s="57">
        <v>9100395</v>
      </c>
      <c r="G23" s="58">
        <v>31693162</v>
      </c>
      <c r="H23" s="59">
        <f t="shared" si="1"/>
        <v>22592767</v>
      </c>
      <c r="I23" s="59">
        <v>33182741</v>
      </c>
      <c r="J23" s="27">
        <f t="shared" si="2"/>
        <v>255.59281434028676</v>
      </c>
      <c r="K23" s="28">
        <f t="shared" si="3"/>
        <v>248.26138865400901</v>
      </c>
      <c r="L23" s="78">
        <v>27450607</v>
      </c>
      <c r="M23" s="79">
        <v>26273647</v>
      </c>
      <c r="N23" s="29">
        <f t="shared" si="4"/>
        <v>79.210288501088527</v>
      </c>
      <c r="O23" s="28">
        <f t="shared" si="5"/>
        <v>85.990220543040721</v>
      </c>
      <c r="Q23" s="30"/>
    </row>
    <row r="24" spans="1:17" x14ac:dyDescent="0.2">
      <c r="A24" s="4" t="s">
        <v>16</v>
      </c>
      <c r="B24" s="26" t="s">
        <v>32</v>
      </c>
      <c r="C24" s="57">
        <v>38125916</v>
      </c>
      <c r="D24" s="58">
        <v>43832818</v>
      </c>
      <c r="E24" s="59">
        <f t="shared" si="0"/>
        <v>5706902</v>
      </c>
      <c r="F24" s="57">
        <v>39880149</v>
      </c>
      <c r="G24" s="58">
        <v>43561029</v>
      </c>
      <c r="H24" s="59">
        <f t="shared" si="1"/>
        <v>3680880</v>
      </c>
      <c r="I24" s="59">
        <v>45312208</v>
      </c>
      <c r="J24" s="27">
        <f t="shared" si="2"/>
        <v>14.96856364054309</v>
      </c>
      <c r="K24" s="28">
        <f t="shared" si="3"/>
        <v>9.2298551843424654</v>
      </c>
      <c r="L24" s="78">
        <v>27450607</v>
      </c>
      <c r="M24" s="79">
        <v>26273647</v>
      </c>
      <c r="N24" s="29">
        <f t="shared" si="4"/>
        <v>20.78971149891148</v>
      </c>
      <c r="O24" s="28">
        <f t="shared" si="5"/>
        <v>14.009779456959286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27450607</v>
      </c>
      <c r="M25" s="79">
        <v>26273647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46633082</v>
      </c>
      <c r="D26" s="61">
        <v>74083689</v>
      </c>
      <c r="E26" s="62">
        <f t="shared" si="0"/>
        <v>27450607</v>
      </c>
      <c r="F26" s="60">
        <v>48980544</v>
      </c>
      <c r="G26" s="61">
        <v>75254191</v>
      </c>
      <c r="H26" s="62">
        <f t="shared" si="1"/>
        <v>26273647</v>
      </c>
      <c r="I26" s="62">
        <v>78494949</v>
      </c>
      <c r="J26" s="40">
        <f t="shared" si="2"/>
        <v>58.865092811150674</v>
      </c>
      <c r="K26" s="33">
        <f t="shared" si="3"/>
        <v>53.640986510888901</v>
      </c>
      <c r="L26" s="83">
        <v>27450607</v>
      </c>
      <c r="M26" s="81">
        <v>26273647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28146259</v>
      </c>
      <c r="M28" s="79">
        <v>27003386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908696</v>
      </c>
      <c r="D29" s="58">
        <v>0</v>
      </c>
      <c r="E29" s="59">
        <f t="shared" si="0"/>
        <v>-908696</v>
      </c>
      <c r="F29" s="57">
        <v>950496</v>
      </c>
      <c r="G29" s="58">
        <v>0</v>
      </c>
      <c r="H29" s="59">
        <f t="shared" si="1"/>
        <v>-950496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28146259</v>
      </c>
      <c r="M29" s="79">
        <v>27003386</v>
      </c>
      <c r="N29" s="29">
        <f t="shared" si="4"/>
        <v>-3.2284787829174739</v>
      </c>
      <c r="O29" s="28">
        <f t="shared" si="5"/>
        <v>-3.5199141322499337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28146259</v>
      </c>
      <c r="M30" s="79">
        <v>27003386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22053799</v>
      </c>
      <c r="D31" s="58">
        <v>24629383</v>
      </c>
      <c r="E31" s="59">
        <f t="shared" si="0"/>
        <v>2575584</v>
      </c>
      <c r="F31" s="57">
        <v>23068274</v>
      </c>
      <c r="G31" s="58">
        <v>23416626</v>
      </c>
      <c r="H31" s="59">
        <f t="shared" si="1"/>
        <v>348352</v>
      </c>
      <c r="I31" s="59">
        <v>24221018</v>
      </c>
      <c r="J31" s="27">
        <f t="shared" si="2"/>
        <v>11.678640945262991</v>
      </c>
      <c r="K31" s="28">
        <f t="shared" si="3"/>
        <v>1.5100913054873546</v>
      </c>
      <c r="L31" s="78">
        <v>28146259</v>
      </c>
      <c r="M31" s="79">
        <v>27003386</v>
      </c>
      <c r="N31" s="29">
        <f t="shared" si="4"/>
        <v>9.1507151980659316</v>
      </c>
      <c r="O31" s="28">
        <f t="shared" si="5"/>
        <v>1.2900308131728369</v>
      </c>
      <c r="Q31" s="30"/>
    </row>
    <row r="32" spans="1:17" x14ac:dyDescent="0.2">
      <c r="A32" s="4" t="s">
        <v>16</v>
      </c>
      <c r="B32" s="26" t="s">
        <v>39</v>
      </c>
      <c r="C32" s="57">
        <v>23670587</v>
      </c>
      <c r="D32" s="58">
        <v>50149958</v>
      </c>
      <c r="E32" s="59">
        <f t="shared" si="0"/>
        <v>26479371</v>
      </c>
      <c r="F32" s="57">
        <v>24961774</v>
      </c>
      <c r="G32" s="58">
        <v>52567304</v>
      </c>
      <c r="H32" s="59">
        <f t="shared" si="1"/>
        <v>27605530</v>
      </c>
      <c r="I32" s="59">
        <v>55037968</v>
      </c>
      <c r="J32" s="27">
        <f t="shared" si="2"/>
        <v>111.86613580812339</v>
      </c>
      <c r="K32" s="28">
        <f t="shared" si="3"/>
        <v>110.5912183965771</v>
      </c>
      <c r="L32" s="78">
        <v>28146259</v>
      </c>
      <c r="M32" s="79">
        <v>27003386</v>
      </c>
      <c r="N32" s="29">
        <f t="shared" si="4"/>
        <v>94.077763584851553</v>
      </c>
      <c r="O32" s="28">
        <f t="shared" si="5"/>
        <v>102.2298833190771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46633082</v>
      </c>
      <c r="D33" s="76">
        <v>74779341</v>
      </c>
      <c r="E33" s="77">
        <f t="shared" si="0"/>
        <v>28146259</v>
      </c>
      <c r="F33" s="75">
        <v>48980544</v>
      </c>
      <c r="G33" s="76">
        <v>75983930</v>
      </c>
      <c r="H33" s="77">
        <f t="shared" si="1"/>
        <v>27003386</v>
      </c>
      <c r="I33" s="77">
        <v>79258986</v>
      </c>
      <c r="J33" s="53">
        <f t="shared" si="2"/>
        <v>60.356849242775759</v>
      </c>
      <c r="K33" s="54">
        <f t="shared" si="3"/>
        <v>55.130841339777689</v>
      </c>
      <c r="L33" s="90">
        <v>28146259</v>
      </c>
      <c r="M33" s="91">
        <v>27003386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54878499</v>
      </c>
      <c r="D8" s="58">
        <v>55013116</v>
      </c>
      <c r="E8" s="59">
        <f>$D8       -$C8</f>
        <v>134617</v>
      </c>
      <c r="F8" s="57">
        <v>55041849</v>
      </c>
      <c r="G8" s="58">
        <v>57763774</v>
      </c>
      <c r="H8" s="59">
        <f>$G8       -$F8</f>
        <v>2721925</v>
      </c>
      <c r="I8" s="59">
        <v>61229599</v>
      </c>
      <c r="J8" s="27">
        <f>IF(($C8       =0),0,(($E8       /$C8       )*100))</f>
        <v>0.24530007644706173</v>
      </c>
      <c r="K8" s="28">
        <f>IF(($F8       =0),0,(($H8       /$F8       )*100))</f>
        <v>4.9451917939747991</v>
      </c>
      <c r="L8" s="78">
        <v>-4690851</v>
      </c>
      <c r="M8" s="79">
        <v>8159728</v>
      </c>
      <c r="N8" s="29">
        <f>IF(($L8       =0),0,(($E8       /$L8       )*100))</f>
        <v>-2.8697777865892564</v>
      </c>
      <c r="O8" s="28">
        <f>IF(($M8       =0),0,(($H8       /$M8       )*100))</f>
        <v>33.358035954139645</v>
      </c>
      <c r="Q8" s="30"/>
    </row>
    <row r="9" spans="1:17" x14ac:dyDescent="0.2">
      <c r="A9" s="1" t="s">
        <v>16</v>
      </c>
      <c r="B9" s="26" t="s">
        <v>19</v>
      </c>
      <c r="C9" s="57">
        <v>8092270</v>
      </c>
      <c r="D9" s="58">
        <v>6878998</v>
      </c>
      <c r="E9" s="59">
        <f>$D9       -$C9</f>
        <v>-1213272</v>
      </c>
      <c r="F9" s="57">
        <v>8609679</v>
      </c>
      <c r="G9" s="58">
        <v>7222947</v>
      </c>
      <c r="H9" s="59">
        <f>$G9       -$F9</f>
        <v>-1386732</v>
      </c>
      <c r="I9" s="59">
        <v>7656324</v>
      </c>
      <c r="J9" s="27">
        <f>IF(($C9       =0),0,(($E9       /$C9       )*100))</f>
        <v>-14.992974777163887</v>
      </c>
      <c r="K9" s="28">
        <f>IF(($F9       =0),0,(($H9       /$F9       )*100))</f>
        <v>-16.106663210091803</v>
      </c>
      <c r="L9" s="78">
        <v>-4690851</v>
      </c>
      <c r="M9" s="79">
        <v>8159728</v>
      </c>
      <c r="N9" s="29">
        <f>IF(($L9       =0),0,(($E9       /$L9       )*100))</f>
        <v>25.864645881951908</v>
      </c>
      <c r="O9" s="28">
        <f>IF(($M9       =0),0,(($H9       /$M9       )*100))</f>
        <v>-16.994831200255696</v>
      </c>
      <c r="Q9" s="30"/>
    </row>
    <row r="10" spans="1:17" x14ac:dyDescent="0.2">
      <c r="A10" s="1" t="s">
        <v>16</v>
      </c>
      <c r="B10" s="26" t="s">
        <v>20</v>
      </c>
      <c r="C10" s="57">
        <v>294395524</v>
      </c>
      <c r="D10" s="58">
        <v>290783328</v>
      </c>
      <c r="E10" s="59">
        <f t="shared" ref="E10:E33" si="0">$D10      -$C10</f>
        <v>-3612196</v>
      </c>
      <c r="F10" s="57">
        <v>295017143</v>
      </c>
      <c r="G10" s="58">
        <v>301841678</v>
      </c>
      <c r="H10" s="59">
        <f t="shared" ref="H10:H33" si="1">$G10      -$F10</f>
        <v>6824535</v>
      </c>
      <c r="I10" s="59">
        <v>318919312</v>
      </c>
      <c r="J10" s="27">
        <f t="shared" ref="J10:J33" si="2">IF(($C10      =0),0,(($E10      /$C10      )*100))</f>
        <v>-1.2269874048764409</v>
      </c>
      <c r="K10" s="28">
        <f t="shared" ref="K10:K33" si="3">IF(($F10      =0),0,(($H10      /$F10      )*100))</f>
        <v>2.3132672666415188</v>
      </c>
      <c r="L10" s="78">
        <v>-4690851</v>
      </c>
      <c r="M10" s="79">
        <v>8159728</v>
      </c>
      <c r="N10" s="29">
        <f t="shared" ref="N10:N33" si="4">IF(($L10      =0),0,(($E10      /$L10      )*100))</f>
        <v>77.005131904637352</v>
      </c>
      <c r="O10" s="28">
        <f t="shared" ref="O10:O33" si="5">IF(($M10      =0),0,(($H10      /$M10      )*100))</f>
        <v>83.636795246116051</v>
      </c>
      <c r="Q10" s="30"/>
    </row>
    <row r="11" spans="1:17" ht="16.5" x14ac:dyDescent="0.3">
      <c r="A11" s="4" t="s">
        <v>16</v>
      </c>
      <c r="B11" s="31" t="s">
        <v>21</v>
      </c>
      <c r="C11" s="60">
        <v>357366293</v>
      </c>
      <c r="D11" s="61">
        <v>352675442</v>
      </c>
      <c r="E11" s="62">
        <f t="shared" si="0"/>
        <v>-4690851</v>
      </c>
      <c r="F11" s="60">
        <v>358668671</v>
      </c>
      <c r="G11" s="61">
        <v>366828399</v>
      </c>
      <c r="H11" s="62">
        <f t="shared" si="1"/>
        <v>8159728</v>
      </c>
      <c r="I11" s="62">
        <v>387805235</v>
      </c>
      <c r="J11" s="32">
        <f t="shared" si="2"/>
        <v>-1.3126170799773778</v>
      </c>
      <c r="K11" s="33">
        <f t="shared" si="3"/>
        <v>2.275004386987566</v>
      </c>
      <c r="L11" s="80">
        <v>-4690851</v>
      </c>
      <c r="M11" s="81">
        <v>8159728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126528848</v>
      </c>
      <c r="D13" s="58">
        <v>134131691</v>
      </c>
      <c r="E13" s="59">
        <f t="shared" si="0"/>
        <v>7602843</v>
      </c>
      <c r="F13" s="57">
        <v>133537603</v>
      </c>
      <c r="G13" s="58">
        <v>140838284</v>
      </c>
      <c r="H13" s="59">
        <f t="shared" si="1"/>
        <v>7300681</v>
      </c>
      <c r="I13" s="59">
        <v>149229579</v>
      </c>
      <c r="J13" s="27">
        <f t="shared" si="2"/>
        <v>6.0087822818081769</v>
      </c>
      <c r="K13" s="28">
        <f t="shared" si="3"/>
        <v>5.4671349762059149</v>
      </c>
      <c r="L13" s="78">
        <v>7640087</v>
      </c>
      <c r="M13" s="79">
        <v>2970792</v>
      </c>
      <c r="N13" s="29">
        <f t="shared" si="4"/>
        <v>99.512518640167315</v>
      </c>
      <c r="O13" s="28">
        <f t="shared" si="5"/>
        <v>245.74864211294499</v>
      </c>
      <c r="Q13" s="30"/>
    </row>
    <row r="14" spans="1:17" x14ac:dyDescent="0.2">
      <c r="A14" s="1" t="s">
        <v>16</v>
      </c>
      <c r="B14" s="26" t="s">
        <v>24</v>
      </c>
      <c r="C14" s="57">
        <v>11981419</v>
      </c>
      <c r="D14" s="58">
        <v>10303151</v>
      </c>
      <c r="E14" s="59">
        <f t="shared" si="0"/>
        <v>-1678268</v>
      </c>
      <c r="F14" s="57">
        <v>12640397</v>
      </c>
      <c r="G14" s="58">
        <v>10818309</v>
      </c>
      <c r="H14" s="59">
        <f t="shared" si="1"/>
        <v>-1822088</v>
      </c>
      <c r="I14" s="59">
        <v>11467407</v>
      </c>
      <c r="J14" s="27">
        <f t="shared" si="2"/>
        <v>-14.00725573490085</v>
      </c>
      <c r="K14" s="28">
        <f t="shared" si="3"/>
        <v>-14.414800421220948</v>
      </c>
      <c r="L14" s="78">
        <v>7640087</v>
      </c>
      <c r="M14" s="79">
        <v>2970792</v>
      </c>
      <c r="N14" s="29">
        <f t="shared" si="4"/>
        <v>-21.966608495426819</v>
      </c>
      <c r="O14" s="28">
        <f t="shared" si="5"/>
        <v>-61.33340873410188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7640087</v>
      </c>
      <c r="M15" s="79">
        <v>2970792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7640087</v>
      </c>
      <c r="M16" s="79">
        <v>2970792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162482749</v>
      </c>
      <c r="D17" s="58">
        <v>164198261</v>
      </c>
      <c r="E17" s="59">
        <f t="shared" si="0"/>
        <v>1715512</v>
      </c>
      <c r="F17" s="57">
        <v>174915973</v>
      </c>
      <c r="G17" s="58">
        <v>172408172</v>
      </c>
      <c r="H17" s="59">
        <f t="shared" si="1"/>
        <v>-2507801</v>
      </c>
      <c r="I17" s="59">
        <v>182752204</v>
      </c>
      <c r="J17" s="39">
        <f t="shared" si="2"/>
        <v>1.055811777285969</v>
      </c>
      <c r="K17" s="28">
        <f t="shared" si="3"/>
        <v>-1.4337175484825504</v>
      </c>
      <c r="L17" s="82">
        <v>7640087</v>
      </c>
      <c r="M17" s="79">
        <v>2970792</v>
      </c>
      <c r="N17" s="29">
        <f t="shared" si="4"/>
        <v>22.4540898552595</v>
      </c>
      <c r="O17" s="28">
        <f t="shared" si="5"/>
        <v>-84.415233378843084</v>
      </c>
      <c r="Q17" s="30"/>
    </row>
    <row r="18" spans="1:17" ht="16.5" x14ac:dyDescent="0.3">
      <c r="A18" s="1" t="s">
        <v>16</v>
      </c>
      <c r="B18" s="31" t="s">
        <v>27</v>
      </c>
      <c r="C18" s="60">
        <v>300993016</v>
      </c>
      <c r="D18" s="61">
        <v>308633103</v>
      </c>
      <c r="E18" s="62">
        <f t="shared" si="0"/>
        <v>7640087</v>
      </c>
      <c r="F18" s="60">
        <v>321093973</v>
      </c>
      <c r="G18" s="61">
        <v>324064765</v>
      </c>
      <c r="H18" s="62">
        <f t="shared" si="1"/>
        <v>2970792</v>
      </c>
      <c r="I18" s="62">
        <v>343449190</v>
      </c>
      <c r="J18" s="40">
        <f t="shared" si="2"/>
        <v>2.5382937788828963</v>
      </c>
      <c r="K18" s="33">
        <f t="shared" si="3"/>
        <v>0.92520951802480578</v>
      </c>
      <c r="L18" s="83">
        <v>7640087</v>
      </c>
      <c r="M18" s="81">
        <v>2970792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56373277</v>
      </c>
      <c r="D19" s="67">
        <v>44042339</v>
      </c>
      <c r="E19" s="68">
        <f t="shared" si="0"/>
        <v>-12330938</v>
      </c>
      <c r="F19" s="69">
        <v>37574698</v>
      </c>
      <c r="G19" s="70">
        <v>42763634</v>
      </c>
      <c r="H19" s="71">
        <f t="shared" si="1"/>
        <v>5188936</v>
      </c>
      <c r="I19" s="71">
        <v>44356045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3837003</v>
      </c>
      <c r="M22" s="79">
        <v>8917744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6117272</v>
      </c>
      <c r="D23" s="58">
        <v>23920000</v>
      </c>
      <c r="E23" s="59">
        <f t="shared" si="0"/>
        <v>17802728</v>
      </c>
      <c r="F23" s="57">
        <v>6458193</v>
      </c>
      <c r="G23" s="58">
        <v>25116000</v>
      </c>
      <c r="H23" s="59">
        <f t="shared" si="1"/>
        <v>18657807</v>
      </c>
      <c r="I23" s="59">
        <v>26622960</v>
      </c>
      <c r="J23" s="27">
        <f t="shared" si="2"/>
        <v>291.02397277740801</v>
      </c>
      <c r="K23" s="28">
        <f t="shared" si="3"/>
        <v>288.90135367586566</v>
      </c>
      <c r="L23" s="78">
        <v>3837003</v>
      </c>
      <c r="M23" s="79">
        <v>8917744</v>
      </c>
      <c r="N23" s="29">
        <f t="shared" si="4"/>
        <v>463.97482618595814</v>
      </c>
      <c r="O23" s="28">
        <f t="shared" si="5"/>
        <v>209.22115503652043</v>
      </c>
      <c r="Q23" s="30"/>
    </row>
    <row r="24" spans="1:17" x14ac:dyDescent="0.2">
      <c r="A24" s="4" t="s">
        <v>16</v>
      </c>
      <c r="B24" s="26" t="s">
        <v>32</v>
      </c>
      <c r="C24" s="57">
        <v>44807517</v>
      </c>
      <c r="D24" s="58">
        <v>30841792</v>
      </c>
      <c r="E24" s="59">
        <f t="shared" si="0"/>
        <v>-13965725</v>
      </c>
      <c r="F24" s="57">
        <v>41500629</v>
      </c>
      <c r="G24" s="58">
        <v>31760566</v>
      </c>
      <c r="H24" s="59">
        <f t="shared" si="1"/>
        <v>-9740063</v>
      </c>
      <c r="I24" s="59">
        <v>34316477</v>
      </c>
      <c r="J24" s="27">
        <f t="shared" si="2"/>
        <v>-31.168263575060408</v>
      </c>
      <c r="K24" s="28">
        <f t="shared" si="3"/>
        <v>-23.469675604193853</v>
      </c>
      <c r="L24" s="78">
        <v>3837003</v>
      </c>
      <c r="M24" s="79">
        <v>8917744</v>
      </c>
      <c r="N24" s="29">
        <f t="shared" si="4"/>
        <v>-363.97482618595814</v>
      </c>
      <c r="O24" s="28">
        <f t="shared" si="5"/>
        <v>-109.22115503652046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3837003</v>
      </c>
      <c r="M25" s="79">
        <v>8917744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50924789</v>
      </c>
      <c r="D26" s="61">
        <v>54761792</v>
      </c>
      <c r="E26" s="62">
        <f t="shared" si="0"/>
        <v>3837003</v>
      </c>
      <c r="F26" s="60">
        <v>47958822</v>
      </c>
      <c r="G26" s="61">
        <v>56876566</v>
      </c>
      <c r="H26" s="62">
        <f t="shared" si="1"/>
        <v>8917744</v>
      </c>
      <c r="I26" s="62">
        <v>60939437</v>
      </c>
      <c r="J26" s="40">
        <f t="shared" si="2"/>
        <v>7.5346468298572624</v>
      </c>
      <c r="K26" s="33">
        <f t="shared" si="3"/>
        <v>18.594585163080112</v>
      </c>
      <c r="L26" s="83">
        <v>3837003</v>
      </c>
      <c r="M26" s="81">
        <v>8917744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3837003</v>
      </c>
      <c r="M28" s="79">
        <v>8917744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3837003</v>
      </c>
      <c r="M29" s="79">
        <v>8917744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3837003</v>
      </c>
      <c r="M30" s="79">
        <v>8917744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13376925</v>
      </c>
      <c r="D31" s="58">
        <v>2285607</v>
      </c>
      <c r="E31" s="59">
        <f t="shared" si="0"/>
        <v>-11091318</v>
      </c>
      <c r="F31" s="57">
        <v>8184201</v>
      </c>
      <c r="G31" s="58">
        <v>2223240</v>
      </c>
      <c r="H31" s="59">
        <f t="shared" si="1"/>
        <v>-5960961</v>
      </c>
      <c r="I31" s="59">
        <v>2402153</v>
      </c>
      <c r="J31" s="27">
        <f t="shared" si="2"/>
        <v>-82.913808666790018</v>
      </c>
      <c r="K31" s="28">
        <f t="shared" si="3"/>
        <v>-72.834978026566063</v>
      </c>
      <c r="L31" s="78">
        <v>3837003</v>
      </c>
      <c r="M31" s="79">
        <v>8917744</v>
      </c>
      <c r="N31" s="29">
        <f t="shared" si="4"/>
        <v>-289.06201011570749</v>
      </c>
      <c r="O31" s="28">
        <f t="shared" si="5"/>
        <v>-66.84382283232172</v>
      </c>
      <c r="Q31" s="30"/>
    </row>
    <row r="32" spans="1:17" x14ac:dyDescent="0.2">
      <c r="A32" s="4" t="s">
        <v>16</v>
      </c>
      <c r="B32" s="26" t="s">
        <v>39</v>
      </c>
      <c r="C32" s="57">
        <v>37547864</v>
      </c>
      <c r="D32" s="58">
        <v>52476185</v>
      </c>
      <c r="E32" s="59">
        <f t="shared" si="0"/>
        <v>14928321</v>
      </c>
      <c r="F32" s="57">
        <v>39774621</v>
      </c>
      <c r="G32" s="58">
        <v>54653326</v>
      </c>
      <c r="H32" s="59">
        <f t="shared" si="1"/>
        <v>14878705</v>
      </c>
      <c r="I32" s="59">
        <v>58537284</v>
      </c>
      <c r="J32" s="27">
        <f t="shared" si="2"/>
        <v>39.75810980885624</v>
      </c>
      <c r="K32" s="28">
        <f t="shared" si="3"/>
        <v>37.407534316920334</v>
      </c>
      <c r="L32" s="78">
        <v>3837003</v>
      </c>
      <c r="M32" s="79">
        <v>8917744</v>
      </c>
      <c r="N32" s="29">
        <f t="shared" si="4"/>
        <v>389.06201011570749</v>
      </c>
      <c r="O32" s="28">
        <f t="shared" si="5"/>
        <v>166.84382283232171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50924789</v>
      </c>
      <c r="D33" s="76">
        <v>54761792</v>
      </c>
      <c r="E33" s="77">
        <f t="shared" si="0"/>
        <v>3837003</v>
      </c>
      <c r="F33" s="75">
        <v>47958822</v>
      </c>
      <c r="G33" s="76">
        <v>56876566</v>
      </c>
      <c r="H33" s="77">
        <f t="shared" si="1"/>
        <v>8917744</v>
      </c>
      <c r="I33" s="77">
        <v>60939437</v>
      </c>
      <c r="J33" s="53">
        <f t="shared" si="2"/>
        <v>7.5346468298572624</v>
      </c>
      <c r="K33" s="54">
        <f t="shared" si="3"/>
        <v>18.594585163080112</v>
      </c>
      <c r="L33" s="90">
        <v>3837003</v>
      </c>
      <c r="M33" s="91">
        <v>8917744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28688292</v>
      </c>
      <c r="D8" s="58">
        <v>30616332</v>
      </c>
      <c r="E8" s="59">
        <f>$D8       -$C8</f>
        <v>1928040</v>
      </c>
      <c r="F8" s="57">
        <v>29835820</v>
      </c>
      <c r="G8" s="58">
        <v>31840986</v>
      </c>
      <c r="H8" s="59">
        <f>$G8       -$F8</f>
        <v>2005166</v>
      </c>
      <c r="I8" s="59">
        <v>33114624</v>
      </c>
      <c r="J8" s="27">
        <f>IF(($C8       =0),0,(($E8       /$C8       )*100))</f>
        <v>6.7206510586269825</v>
      </c>
      <c r="K8" s="28">
        <f>IF(($F8       =0),0,(($H8       /$F8       )*100))</f>
        <v>6.7206666349374684</v>
      </c>
      <c r="L8" s="78">
        <v>11545721</v>
      </c>
      <c r="M8" s="79">
        <v>13198173</v>
      </c>
      <c r="N8" s="29">
        <f>IF(($L8       =0),0,(($E8       /$L8       )*100))</f>
        <v>16.699173659228382</v>
      </c>
      <c r="O8" s="28">
        <f>IF(($M8       =0),0,(($H8       /$M8       )*100))</f>
        <v>15.192754330466801</v>
      </c>
      <c r="Q8" s="30"/>
    </row>
    <row r="9" spans="1:17" x14ac:dyDescent="0.2">
      <c r="A9" s="1" t="s">
        <v>16</v>
      </c>
      <c r="B9" s="26" t="s">
        <v>19</v>
      </c>
      <c r="C9" s="57">
        <v>1889992</v>
      </c>
      <c r="D9" s="58">
        <v>1965600</v>
      </c>
      <c r="E9" s="59">
        <f>$D9       -$C9</f>
        <v>75608</v>
      </c>
      <c r="F9" s="57">
        <v>1965592</v>
      </c>
      <c r="G9" s="58">
        <v>2044224</v>
      </c>
      <c r="H9" s="59">
        <f>$G9       -$F9</f>
        <v>78632</v>
      </c>
      <c r="I9" s="59">
        <v>2125993</v>
      </c>
      <c r="J9" s="27">
        <f>IF(($C9       =0),0,(($E9       /$C9       )*100))</f>
        <v>4.0004402135035493</v>
      </c>
      <c r="K9" s="28">
        <f>IF(($F9       =0),0,(($H9       /$F9       )*100))</f>
        <v>4.0004232821460404</v>
      </c>
      <c r="L9" s="78">
        <v>11545721</v>
      </c>
      <c r="M9" s="79">
        <v>13198173</v>
      </c>
      <c r="N9" s="29">
        <f>IF(($L9       =0),0,(($E9       /$L9       )*100))</f>
        <v>0.65485732766277649</v>
      </c>
      <c r="O9" s="28">
        <f>IF(($M9       =0),0,(($H9       /$M9       )*100))</f>
        <v>0.59577943098639485</v>
      </c>
      <c r="Q9" s="30"/>
    </row>
    <row r="10" spans="1:17" x14ac:dyDescent="0.2">
      <c r="A10" s="1" t="s">
        <v>16</v>
      </c>
      <c r="B10" s="26" t="s">
        <v>20</v>
      </c>
      <c r="C10" s="57">
        <v>169870282</v>
      </c>
      <c r="D10" s="58">
        <v>179412355</v>
      </c>
      <c r="E10" s="59">
        <f t="shared" ref="E10:E33" si="0">$D10      -$C10</f>
        <v>9542073</v>
      </c>
      <c r="F10" s="57">
        <v>176665094</v>
      </c>
      <c r="G10" s="58">
        <v>187779469</v>
      </c>
      <c r="H10" s="59">
        <f t="shared" ref="H10:H33" si="1">$G10      -$F10</f>
        <v>11114375</v>
      </c>
      <c r="I10" s="59">
        <v>195290647</v>
      </c>
      <c r="J10" s="27">
        <f t="shared" ref="J10:J33" si="2">IF(($C10      =0),0,(($E10      /$C10      )*100))</f>
        <v>5.6172703592733182</v>
      </c>
      <c r="K10" s="28">
        <f t="shared" ref="K10:K33" si="3">IF(($F10      =0),0,(($H10      /$F10      )*100))</f>
        <v>6.2912116640313789</v>
      </c>
      <c r="L10" s="78">
        <v>11545721</v>
      </c>
      <c r="M10" s="79">
        <v>13198173</v>
      </c>
      <c r="N10" s="29">
        <f t="shared" ref="N10:N33" si="4">IF(($L10      =0),0,(($E10      /$L10      )*100))</f>
        <v>82.645969013108839</v>
      </c>
      <c r="O10" s="28">
        <f t="shared" ref="O10:O33" si="5">IF(($M10      =0),0,(($H10      /$M10      )*100))</f>
        <v>84.211466238546805</v>
      </c>
      <c r="Q10" s="30"/>
    </row>
    <row r="11" spans="1:17" ht="16.5" x14ac:dyDescent="0.3">
      <c r="A11" s="4" t="s">
        <v>16</v>
      </c>
      <c r="B11" s="31" t="s">
        <v>21</v>
      </c>
      <c r="C11" s="60">
        <v>200448566</v>
      </c>
      <c r="D11" s="61">
        <v>211994287</v>
      </c>
      <c r="E11" s="62">
        <f t="shared" si="0"/>
        <v>11545721</v>
      </c>
      <c r="F11" s="60">
        <v>208466506</v>
      </c>
      <c r="G11" s="61">
        <v>221664679</v>
      </c>
      <c r="H11" s="62">
        <f t="shared" si="1"/>
        <v>13198173</v>
      </c>
      <c r="I11" s="62">
        <v>230531264</v>
      </c>
      <c r="J11" s="32">
        <f t="shared" si="2"/>
        <v>5.7599419294423884</v>
      </c>
      <c r="K11" s="33">
        <f t="shared" si="3"/>
        <v>6.3310760338641634</v>
      </c>
      <c r="L11" s="80">
        <v>11545721</v>
      </c>
      <c r="M11" s="81">
        <v>13198173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96434400</v>
      </c>
      <c r="D13" s="58">
        <v>97285513</v>
      </c>
      <c r="E13" s="59">
        <f t="shared" si="0"/>
        <v>851113</v>
      </c>
      <c r="F13" s="57">
        <v>100291781</v>
      </c>
      <c r="G13" s="58">
        <v>101176929</v>
      </c>
      <c r="H13" s="59">
        <f t="shared" si="1"/>
        <v>885148</v>
      </c>
      <c r="I13" s="59">
        <v>105224009</v>
      </c>
      <c r="J13" s="27">
        <f t="shared" si="2"/>
        <v>0.88258235650348837</v>
      </c>
      <c r="K13" s="28">
        <f t="shared" si="3"/>
        <v>0.88257282019949379</v>
      </c>
      <c r="L13" s="78">
        <v>24462051</v>
      </c>
      <c r="M13" s="79">
        <v>27211245</v>
      </c>
      <c r="N13" s="29">
        <f t="shared" si="4"/>
        <v>3.4793198656972795</v>
      </c>
      <c r="O13" s="28">
        <f t="shared" si="5"/>
        <v>3.2528757871975351</v>
      </c>
      <c r="Q13" s="30"/>
    </row>
    <row r="14" spans="1:17" x14ac:dyDescent="0.2">
      <c r="A14" s="1" t="s">
        <v>16</v>
      </c>
      <c r="B14" s="26" t="s">
        <v>24</v>
      </c>
      <c r="C14" s="57">
        <v>12030855</v>
      </c>
      <c r="D14" s="58">
        <v>10786440</v>
      </c>
      <c r="E14" s="59">
        <f t="shared" si="0"/>
        <v>-1244415</v>
      </c>
      <c r="F14" s="57">
        <v>11716031</v>
      </c>
      <c r="G14" s="58">
        <v>11795504</v>
      </c>
      <c r="H14" s="59">
        <f t="shared" si="1"/>
        <v>79473</v>
      </c>
      <c r="I14" s="59">
        <v>12267324</v>
      </c>
      <c r="J14" s="27">
        <f t="shared" si="2"/>
        <v>-10.343529200543102</v>
      </c>
      <c r="K14" s="28">
        <f t="shared" si="3"/>
        <v>0.67832698633180466</v>
      </c>
      <c r="L14" s="78">
        <v>24462051</v>
      </c>
      <c r="M14" s="79">
        <v>27211245</v>
      </c>
      <c r="N14" s="29">
        <f t="shared" si="4"/>
        <v>-5.0871245424187856</v>
      </c>
      <c r="O14" s="28">
        <f t="shared" si="5"/>
        <v>0.29205940411767267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24462051</v>
      </c>
      <c r="M15" s="79">
        <v>27211245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24462051</v>
      </c>
      <c r="M16" s="79">
        <v>27211245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103788367</v>
      </c>
      <c r="D17" s="58">
        <v>128643720</v>
      </c>
      <c r="E17" s="59">
        <f t="shared" si="0"/>
        <v>24855353</v>
      </c>
      <c r="F17" s="57">
        <v>107939898</v>
      </c>
      <c r="G17" s="58">
        <v>134186522</v>
      </c>
      <c r="H17" s="59">
        <f t="shared" si="1"/>
        <v>26246624</v>
      </c>
      <c r="I17" s="59">
        <v>139553987</v>
      </c>
      <c r="J17" s="39">
        <f t="shared" si="2"/>
        <v>23.948110677952954</v>
      </c>
      <c r="K17" s="28">
        <f t="shared" si="3"/>
        <v>24.315961462183335</v>
      </c>
      <c r="L17" s="82">
        <v>24462051</v>
      </c>
      <c r="M17" s="79">
        <v>27211245</v>
      </c>
      <c r="N17" s="29">
        <f t="shared" si="4"/>
        <v>101.6078046767215</v>
      </c>
      <c r="O17" s="28">
        <f t="shared" si="5"/>
        <v>96.455064808684781</v>
      </c>
      <c r="Q17" s="30"/>
    </row>
    <row r="18" spans="1:17" ht="16.5" x14ac:dyDescent="0.3">
      <c r="A18" s="1" t="s">
        <v>16</v>
      </c>
      <c r="B18" s="31" t="s">
        <v>27</v>
      </c>
      <c r="C18" s="60">
        <v>212253622</v>
      </c>
      <c r="D18" s="61">
        <v>236715673</v>
      </c>
      <c r="E18" s="62">
        <f t="shared" si="0"/>
        <v>24462051</v>
      </c>
      <c r="F18" s="60">
        <v>219947710</v>
      </c>
      <c r="G18" s="61">
        <v>247158955</v>
      </c>
      <c r="H18" s="62">
        <f t="shared" si="1"/>
        <v>27211245</v>
      </c>
      <c r="I18" s="62">
        <v>257045320</v>
      </c>
      <c r="J18" s="40">
        <f t="shared" si="2"/>
        <v>11.524915697316111</v>
      </c>
      <c r="K18" s="33">
        <f t="shared" si="3"/>
        <v>12.371688252630591</v>
      </c>
      <c r="L18" s="83">
        <v>24462051</v>
      </c>
      <c r="M18" s="81">
        <v>27211245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-11805056</v>
      </c>
      <c r="D19" s="67">
        <v>-24721386</v>
      </c>
      <c r="E19" s="68">
        <f t="shared" si="0"/>
        <v>-12916330</v>
      </c>
      <c r="F19" s="69">
        <v>-11481204</v>
      </c>
      <c r="G19" s="70">
        <v>-25494276</v>
      </c>
      <c r="H19" s="71">
        <f t="shared" si="1"/>
        <v>-14013072</v>
      </c>
      <c r="I19" s="71">
        <v>-26514056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-6815644</v>
      </c>
      <c r="M22" s="79">
        <v>-5615084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7777391</v>
      </c>
      <c r="D23" s="58">
        <v>9793477</v>
      </c>
      <c r="E23" s="59">
        <f t="shared" si="0"/>
        <v>2016086</v>
      </c>
      <c r="F23" s="57">
        <v>8088486</v>
      </c>
      <c r="G23" s="58">
        <v>11658400</v>
      </c>
      <c r="H23" s="59">
        <f t="shared" si="1"/>
        <v>3569914</v>
      </c>
      <c r="I23" s="59">
        <v>12124736</v>
      </c>
      <c r="J23" s="27">
        <f t="shared" si="2"/>
        <v>25.922394797947025</v>
      </c>
      <c r="K23" s="28">
        <f t="shared" si="3"/>
        <v>44.135750497682757</v>
      </c>
      <c r="L23" s="78">
        <v>-6815644</v>
      </c>
      <c r="M23" s="79">
        <v>-5615084</v>
      </c>
      <c r="N23" s="29">
        <f t="shared" si="4"/>
        <v>-29.580271504791039</v>
      </c>
      <c r="O23" s="28">
        <f t="shared" si="5"/>
        <v>-63.577214517182647</v>
      </c>
      <c r="Q23" s="30"/>
    </row>
    <row r="24" spans="1:17" x14ac:dyDescent="0.2">
      <c r="A24" s="4" t="s">
        <v>16</v>
      </c>
      <c r="B24" s="26" t="s">
        <v>32</v>
      </c>
      <c r="C24" s="57">
        <v>29017990</v>
      </c>
      <c r="D24" s="58">
        <v>20186260</v>
      </c>
      <c r="E24" s="59">
        <f t="shared" si="0"/>
        <v>-8831730</v>
      </c>
      <c r="F24" s="57">
        <v>30178708</v>
      </c>
      <c r="G24" s="58">
        <v>20993710</v>
      </c>
      <c r="H24" s="59">
        <f t="shared" si="1"/>
        <v>-9184998</v>
      </c>
      <c r="I24" s="59">
        <v>21833459</v>
      </c>
      <c r="J24" s="27">
        <f t="shared" si="2"/>
        <v>-30.43536096056274</v>
      </c>
      <c r="K24" s="28">
        <f t="shared" si="3"/>
        <v>-30.435358597856478</v>
      </c>
      <c r="L24" s="78">
        <v>-6815644</v>
      </c>
      <c r="M24" s="79">
        <v>-5615084</v>
      </c>
      <c r="N24" s="29">
        <f t="shared" si="4"/>
        <v>129.58027150479103</v>
      </c>
      <c r="O24" s="28">
        <f t="shared" si="5"/>
        <v>163.57721451718265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-6815644</v>
      </c>
      <c r="M25" s="79">
        <v>-5615084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36795381</v>
      </c>
      <c r="D26" s="61">
        <v>29979737</v>
      </c>
      <c r="E26" s="62">
        <f t="shared" si="0"/>
        <v>-6815644</v>
      </c>
      <c r="F26" s="60">
        <v>38267194</v>
      </c>
      <c r="G26" s="61">
        <v>32652110</v>
      </c>
      <c r="H26" s="62">
        <f t="shared" si="1"/>
        <v>-5615084</v>
      </c>
      <c r="I26" s="62">
        <v>33958195</v>
      </c>
      <c r="J26" s="40">
        <f t="shared" si="2"/>
        <v>-18.523096689772011</v>
      </c>
      <c r="K26" s="33">
        <f t="shared" si="3"/>
        <v>-14.673362253840718</v>
      </c>
      <c r="L26" s="83">
        <v>-6815644</v>
      </c>
      <c r="M26" s="81">
        <v>-5615084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-6815644</v>
      </c>
      <c r="M28" s="79">
        <v>-5615084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-6815644</v>
      </c>
      <c r="M29" s="79">
        <v>-5615084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-6815644</v>
      </c>
      <c r="M30" s="79">
        <v>-5615084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3727903</v>
      </c>
      <c r="D31" s="58">
        <v>7628599</v>
      </c>
      <c r="E31" s="59">
        <f t="shared" si="0"/>
        <v>3900696</v>
      </c>
      <c r="F31" s="57">
        <v>3877019</v>
      </c>
      <c r="G31" s="58">
        <v>0</v>
      </c>
      <c r="H31" s="59">
        <f t="shared" si="1"/>
        <v>-3877019</v>
      </c>
      <c r="I31" s="59">
        <v>0</v>
      </c>
      <c r="J31" s="27">
        <f t="shared" si="2"/>
        <v>104.63512596760162</v>
      </c>
      <c r="K31" s="28">
        <f t="shared" si="3"/>
        <v>-100</v>
      </c>
      <c r="L31" s="78">
        <v>-6815644</v>
      </c>
      <c r="M31" s="79">
        <v>-5615084</v>
      </c>
      <c r="N31" s="29">
        <f t="shared" si="4"/>
        <v>-57.231510331232094</v>
      </c>
      <c r="O31" s="28">
        <f t="shared" si="5"/>
        <v>69.046500461969941</v>
      </c>
      <c r="Q31" s="30"/>
    </row>
    <row r="32" spans="1:17" x14ac:dyDescent="0.2">
      <c r="A32" s="4" t="s">
        <v>16</v>
      </c>
      <c r="B32" s="26" t="s">
        <v>39</v>
      </c>
      <c r="C32" s="57">
        <v>33067478</v>
      </c>
      <c r="D32" s="58">
        <v>22351138</v>
      </c>
      <c r="E32" s="59">
        <f t="shared" si="0"/>
        <v>-10716340</v>
      </c>
      <c r="F32" s="57">
        <v>34390175</v>
      </c>
      <c r="G32" s="58">
        <v>32652110</v>
      </c>
      <c r="H32" s="59">
        <f t="shared" si="1"/>
        <v>-1738065</v>
      </c>
      <c r="I32" s="59">
        <v>33958195</v>
      </c>
      <c r="J32" s="27">
        <f t="shared" si="2"/>
        <v>-32.40749113071157</v>
      </c>
      <c r="K32" s="28">
        <f t="shared" si="3"/>
        <v>-5.0539579981782587</v>
      </c>
      <c r="L32" s="78">
        <v>-6815644</v>
      </c>
      <c r="M32" s="79">
        <v>-5615084</v>
      </c>
      <c r="N32" s="29">
        <f t="shared" si="4"/>
        <v>157.23151033123207</v>
      </c>
      <c r="O32" s="28">
        <f t="shared" si="5"/>
        <v>30.953499538030066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36795381</v>
      </c>
      <c r="D33" s="76">
        <v>29979737</v>
      </c>
      <c r="E33" s="77">
        <f t="shared" si="0"/>
        <v>-6815644</v>
      </c>
      <c r="F33" s="75">
        <v>38267194</v>
      </c>
      <c r="G33" s="76">
        <v>32652110</v>
      </c>
      <c r="H33" s="77">
        <f t="shared" si="1"/>
        <v>-5615084</v>
      </c>
      <c r="I33" s="77">
        <v>33958195</v>
      </c>
      <c r="J33" s="53">
        <f t="shared" si="2"/>
        <v>-18.523096689772011</v>
      </c>
      <c r="K33" s="54">
        <f t="shared" si="3"/>
        <v>-14.673362253840718</v>
      </c>
      <c r="L33" s="90">
        <v>-6815644</v>
      </c>
      <c r="M33" s="91">
        <v>-5615084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14366691</v>
      </c>
      <c r="M8" s="79">
        <v>-3482789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43015927</v>
      </c>
      <c r="D9" s="58">
        <v>58934461</v>
      </c>
      <c r="E9" s="59">
        <f>$D9       -$C9</f>
        <v>15918534</v>
      </c>
      <c r="F9" s="57">
        <v>45166725</v>
      </c>
      <c r="G9" s="58">
        <v>59030446</v>
      </c>
      <c r="H9" s="59">
        <f>$G9       -$F9</f>
        <v>13863721</v>
      </c>
      <c r="I9" s="59">
        <v>61741469</v>
      </c>
      <c r="J9" s="27">
        <f>IF(($C9       =0),0,(($E9       /$C9       )*100))</f>
        <v>37.006139609638076</v>
      </c>
      <c r="K9" s="28">
        <f>IF(($F9       =0),0,(($H9       /$F9       )*100))</f>
        <v>30.694545597450336</v>
      </c>
      <c r="L9" s="78">
        <v>14366691</v>
      </c>
      <c r="M9" s="79">
        <v>-3482789</v>
      </c>
      <c r="N9" s="29">
        <f>IF(($L9       =0),0,(($E9       /$L9       )*100))</f>
        <v>110.80167312013603</v>
      </c>
      <c r="O9" s="28">
        <f>IF(($M9       =0),0,(($H9       /$M9       )*100))</f>
        <v>-398.06376441409458</v>
      </c>
      <c r="Q9" s="30"/>
    </row>
    <row r="10" spans="1:17" x14ac:dyDescent="0.2">
      <c r="A10" s="1" t="s">
        <v>16</v>
      </c>
      <c r="B10" s="26" t="s">
        <v>20</v>
      </c>
      <c r="C10" s="57">
        <v>675504044</v>
      </c>
      <c r="D10" s="58">
        <v>673952201</v>
      </c>
      <c r="E10" s="59">
        <f t="shared" ref="E10:E33" si="0">$D10      -$C10</f>
        <v>-1551843</v>
      </c>
      <c r="F10" s="57">
        <v>722074352</v>
      </c>
      <c r="G10" s="58">
        <v>704727842</v>
      </c>
      <c r="H10" s="59">
        <f t="shared" ref="H10:H33" si="1">$G10      -$F10</f>
        <v>-17346510</v>
      </c>
      <c r="I10" s="59">
        <v>743197145</v>
      </c>
      <c r="J10" s="27">
        <f t="shared" ref="J10:J33" si="2">IF(($C10      =0),0,(($E10      /$C10      )*100))</f>
        <v>-0.2297311191226562</v>
      </c>
      <c r="K10" s="28">
        <f t="shared" ref="K10:K33" si="3">IF(($F10      =0),0,(($H10      /$F10      )*100))</f>
        <v>-2.4023163199127175</v>
      </c>
      <c r="L10" s="78">
        <v>14366691</v>
      </c>
      <c r="M10" s="79">
        <v>-3482789</v>
      </c>
      <c r="N10" s="29">
        <f t="shared" ref="N10:N33" si="4">IF(($L10      =0),0,(($E10      /$L10      )*100))</f>
        <v>-10.801673120136014</v>
      </c>
      <c r="O10" s="28">
        <f t="shared" ref="O10:O33" si="5">IF(($M10      =0),0,(($H10      /$M10      )*100))</f>
        <v>498.06376441409458</v>
      </c>
      <c r="Q10" s="30"/>
    </row>
    <row r="11" spans="1:17" ht="16.5" x14ac:dyDescent="0.3">
      <c r="A11" s="4" t="s">
        <v>16</v>
      </c>
      <c r="B11" s="31" t="s">
        <v>21</v>
      </c>
      <c r="C11" s="60">
        <v>718519971</v>
      </c>
      <c r="D11" s="61">
        <v>732886662</v>
      </c>
      <c r="E11" s="62">
        <f t="shared" si="0"/>
        <v>14366691</v>
      </c>
      <c r="F11" s="60">
        <v>767241077</v>
      </c>
      <c r="G11" s="61">
        <v>763758288</v>
      </c>
      <c r="H11" s="62">
        <f t="shared" si="1"/>
        <v>-3482789</v>
      </c>
      <c r="I11" s="62">
        <v>804938614</v>
      </c>
      <c r="J11" s="32">
        <f t="shared" si="2"/>
        <v>1.9994838807340543</v>
      </c>
      <c r="K11" s="33">
        <f t="shared" si="3"/>
        <v>-0.45393672268149426</v>
      </c>
      <c r="L11" s="80">
        <v>14366691</v>
      </c>
      <c r="M11" s="81">
        <v>-3482789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252374805</v>
      </c>
      <c r="D13" s="58">
        <v>246260647</v>
      </c>
      <c r="E13" s="59">
        <f t="shared" si="0"/>
        <v>-6114158</v>
      </c>
      <c r="F13" s="57">
        <v>278823572</v>
      </c>
      <c r="G13" s="58">
        <v>254196151</v>
      </c>
      <c r="H13" s="59">
        <f t="shared" si="1"/>
        <v>-24627421</v>
      </c>
      <c r="I13" s="59">
        <v>262547045</v>
      </c>
      <c r="J13" s="27">
        <f t="shared" si="2"/>
        <v>-2.4226499154699694</v>
      </c>
      <c r="K13" s="28">
        <f t="shared" si="3"/>
        <v>-8.832617996874383</v>
      </c>
      <c r="L13" s="78">
        <v>11118369</v>
      </c>
      <c r="M13" s="79">
        <v>-20786127</v>
      </c>
      <c r="N13" s="29">
        <f t="shared" si="4"/>
        <v>-54.991501001630724</v>
      </c>
      <c r="O13" s="28">
        <f t="shared" si="5"/>
        <v>118.4800852991998</v>
      </c>
      <c r="Q13" s="30"/>
    </row>
    <row r="14" spans="1:17" x14ac:dyDescent="0.2">
      <c r="A14" s="1" t="s">
        <v>16</v>
      </c>
      <c r="B14" s="26" t="s">
        <v>24</v>
      </c>
      <c r="C14" s="57">
        <v>30859371</v>
      </c>
      <c r="D14" s="58">
        <v>12564500</v>
      </c>
      <c r="E14" s="59">
        <f t="shared" si="0"/>
        <v>-18294871</v>
      </c>
      <c r="F14" s="57">
        <v>30859371</v>
      </c>
      <c r="G14" s="58">
        <v>13142467</v>
      </c>
      <c r="H14" s="59">
        <f t="shared" si="1"/>
        <v>-17716904</v>
      </c>
      <c r="I14" s="59">
        <v>13733878</v>
      </c>
      <c r="J14" s="27">
        <f t="shared" si="2"/>
        <v>-59.284652950314509</v>
      </c>
      <c r="K14" s="28">
        <f t="shared" si="3"/>
        <v>-57.41174698602898</v>
      </c>
      <c r="L14" s="78">
        <v>11118369</v>
      </c>
      <c r="M14" s="79">
        <v>-20786127</v>
      </c>
      <c r="N14" s="29">
        <f t="shared" si="4"/>
        <v>-164.54635567500952</v>
      </c>
      <c r="O14" s="28">
        <f t="shared" si="5"/>
        <v>85.234271877584504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11118369</v>
      </c>
      <c r="M15" s="79">
        <v>-20786127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32939368</v>
      </c>
      <c r="D16" s="58">
        <v>26034901</v>
      </c>
      <c r="E16" s="59">
        <f t="shared" si="0"/>
        <v>-6904467</v>
      </c>
      <c r="F16" s="57">
        <v>36101548</v>
      </c>
      <c r="G16" s="58">
        <v>27232507</v>
      </c>
      <c r="H16" s="59">
        <f t="shared" si="1"/>
        <v>-8869041</v>
      </c>
      <c r="I16" s="59">
        <v>28457970</v>
      </c>
      <c r="J16" s="27">
        <f t="shared" si="2"/>
        <v>-20.961139873721923</v>
      </c>
      <c r="K16" s="28">
        <f t="shared" si="3"/>
        <v>-24.566927157804979</v>
      </c>
      <c r="L16" s="78">
        <v>11118369</v>
      </c>
      <c r="M16" s="79">
        <v>-20786127</v>
      </c>
      <c r="N16" s="29">
        <f t="shared" si="4"/>
        <v>-62.099638894877472</v>
      </c>
      <c r="O16" s="28">
        <f t="shared" si="5"/>
        <v>42.668078569903862</v>
      </c>
      <c r="Q16" s="30"/>
    </row>
    <row r="17" spans="1:17" x14ac:dyDescent="0.2">
      <c r="A17" s="1" t="s">
        <v>16</v>
      </c>
      <c r="B17" s="26" t="s">
        <v>26</v>
      </c>
      <c r="C17" s="57">
        <v>402346430</v>
      </c>
      <c r="D17" s="58">
        <v>444778295</v>
      </c>
      <c r="E17" s="59">
        <f t="shared" si="0"/>
        <v>42431865</v>
      </c>
      <c r="F17" s="57">
        <v>421456592</v>
      </c>
      <c r="G17" s="58">
        <v>451883831</v>
      </c>
      <c r="H17" s="59">
        <f t="shared" si="1"/>
        <v>30427239</v>
      </c>
      <c r="I17" s="59">
        <v>482447734</v>
      </c>
      <c r="J17" s="39">
        <f t="shared" si="2"/>
        <v>10.546102024566242</v>
      </c>
      <c r="K17" s="28">
        <f t="shared" si="3"/>
        <v>7.2195427898301805</v>
      </c>
      <c r="L17" s="82">
        <v>11118369</v>
      </c>
      <c r="M17" s="79">
        <v>-20786127</v>
      </c>
      <c r="N17" s="29">
        <f t="shared" si="4"/>
        <v>381.63749557151772</v>
      </c>
      <c r="O17" s="28">
        <f t="shared" si="5"/>
        <v>-146.38243574668817</v>
      </c>
      <c r="Q17" s="30"/>
    </row>
    <row r="18" spans="1:17" ht="16.5" x14ac:dyDescent="0.3">
      <c r="A18" s="1" t="s">
        <v>16</v>
      </c>
      <c r="B18" s="31" t="s">
        <v>27</v>
      </c>
      <c r="C18" s="60">
        <v>718519974</v>
      </c>
      <c r="D18" s="61">
        <v>729638343</v>
      </c>
      <c r="E18" s="62">
        <f t="shared" si="0"/>
        <v>11118369</v>
      </c>
      <c r="F18" s="60">
        <v>767241083</v>
      </c>
      <c r="G18" s="61">
        <v>746454956</v>
      </c>
      <c r="H18" s="62">
        <f t="shared" si="1"/>
        <v>-20786127</v>
      </c>
      <c r="I18" s="62">
        <v>787186627</v>
      </c>
      <c r="J18" s="40">
        <f t="shared" si="2"/>
        <v>1.5473987366146624</v>
      </c>
      <c r="K18" s="33">
        <f t="shared" si="3"/>
        <v>-2.7092041159636393</v>
      </c>
      <c r="L18" s="83">
        <v>11118369</v>
      </c>
      <c r="M18" s="81">
        <v>-20786127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</v>
      </c>
      <c r="D19" s="67">
        <v>3248319</v>
      </c>
      <c r="E19" s="68">
        <f t="shared" si="0"/>
        <v>3248322</v>
      </c>
      <c r="F19" s="69">
        <v>-6</v>
      </c>
      <c r="G19" s="70">
        <v>17303332</v>
      </c>
      <c r="H19" s="71">
        <f t="shared" si="1"/>
        <v>17303338</v>
      </c>
      <c r="I19" s="71">
        <v>17751987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-9172508</v>
      </c>
      <c r="M22" s="79">
        <v>20280568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6000000</v>
      </c>
      <c r="E23" s="59">
        <f t="shared" si="0"/>
        <v>6000000</v>
      </c>
      <c r="F23" s="57">
        <v>0</v>
      </c>
      <c r="G23" s="58">
        <v>5217391</v>
      </c>
      <c r="H23" s="59">
        <f t="shared" si="1"/>
        <v>5217391</v>
      </c>
      <c r="I23" s="59">
        <v>0</v>
      </c>
      <c r="J23" s="27">
        <f t="shared" si="2"/>
        <v>0</v>
      </c>
      <c r="K23" s="28">
        <f t="shared" si="3"/>
        <v>0</v>
      </c>
      <c r="L23" s="78">
        <v>-9172508</v>
      </c>
      <c r="M23" s="79">
        <v>20280568</v>
      </c>
      <c r="N23" s="29">
        <f t="shared" si="4"/>
        <v>-65.412862000229381</v>
      </c>
      <c r="O23" s="28">
        <f t="shared" si="5"/>
        <v>25.726059546261226</v>
      </c>
      <c r="Q23" s="30"/>
    </row>
    <row r="24" spans="1:17" x14ac:dyDescent="0.2">
      <c r="A24" s="4" t="s">
        <v>16</v>
      </c>
      <c r="B24" s="26" t="s">
        <v>32</v>
      </c>
      <c r="C24" s="57">
        <v>223978681</v>
      </c>
      <c r="D24" s="58">
        <v>208806173</v>
      </c>
      <c r="E24" s="59">
        <f t="shared" si="0"/>
        <v>-15172508</v>
      </c>
      <c r="F24" s="57">
        <v>198090345</v>
      </c>
      <c r="G24" s="58">
        <v>213153522</v>
      </c>
      <c r="H24" s="59">
        <f t="shared" si="1"/>
        <v>15063177</v>
      </c>
      <c r="I24" s="59">
        <v>232993546</v>
      </c>
      <c r="J24" s="27">
        <f t="shared" si="2"/>
        <v>-6.774085788995249</v>
      </c>
      <c r="K24" s="28">
        <f t="shared" si="3"/>
        <v>7.6041954493037007</v>
      </c>
      <c r="L24" s="78">
        <v>-9172508</v>
      </c>
      <c r="M24" s="79">
        <v>20280568</v>
      </c>
      <c r="N24" s="29">
        <f t="shared" si="4"/>
        <v>165.41286200022938</v>
      </c>
      <c r="O24" s="28">
        <f t="shared" si="5"/>
        <v>74.273940453738774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-9172508</v>
      </c>
      <c r="M25" s="79">
        <v>20280568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223978681</v>
      </c>
      <c r="D26" s="61">
        <v>214806173</v>
      </c>
      <c r="E26" s="62">
        <f t="shared" si="0"/>
        <v>-9172508</v>
      </c>
      <c r="F26" s="60">
        <v>198090345</v>
      </c>
      <c r="G26" s="61">
        <v>218370913</v>
      </c>
      <c r="H26" s="62">
        <f t="shared" si="1"/>
        <v>20280568</v>
      </c>
      <c r="I26" s="62">
        <v>232993546</v>
      </c>
      <c r="J26" s="40">
        <f t="shared" si="2"/>
        <v>-4.0952594055145815</v>
      </c>
      <c r="K26" s="33">
        <f t="shared" si="3"/>
        <v>10.23803961773099</v>
      </c>
      <c r="L26" s="83">
        <v>-9172508</v>
      </c>
      <c r="M26" s="81">
        <v>20280568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117887958</v>
      </c>
      <c r="D28" s="58">
        <v>63307226</v>
      </c>
      <c r="E28" s="59">
        <f t="shared" si="0"/>
        <v>-54580732</v>
      </c>
      <c r="F28" s="57">
        <v>132872955</v>
      </c>
      <c r="G28" s="58">
        <v>109358677</v>
      </c>
      <c r="H28" s="59">
        <f t="shared" si="1"/>
        <v>-23514278</v>
      </c>
      <c r="I28" s="59">
        <v>126922927</v>
      </c>
      <c r="J28" s="27">
        <f t="shared" si="2"/>
        <v>-46.298818747882628</v>
      </c>
      <c r="K28" s="28">
        <f t="shared" si="3"/>
        <v>-17.696812718585207</v>
      </c>
      <c r="L28" s="78">
        <v>-9172508</v>
      </c>
      <c r="M28" s="79">
        <v>20280568</v>
      </c>
      <c r="N28" s="29">
        <f t="shared" si="4"/>
        <v>595.04698169791732</v>
      </c>
      <c r="O28" s="28">
        <f t="shared" si="5"/>
        <v>-115.94486899972426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-9172508</v>
      </c>
      <c r="M29" s="79">
        <v>20280568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-9172508</v>
      </c>
      <c r="M30" s="79">
        <v>20280568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-9172508</v>
      </c>
      <c r="M31" s="79">
        <v>20280568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106090723</v>
      </c>
      <c r="D32" s="58">
        <v>151498947</v>
      </c>
      <c r="E32" s="59">
        <f t="shared" si="0"/>
        <v>45408224</v>
      </c>
      <c r="F32" s="57">
        <v>65217390</v>
      </c>
      <c r="G32" s="58">
        <v>109012236</v>
      </c>
      <c r="H32" s="59">
        <f t="shared" si="1"/>
        <v>43794846</v>
      </c>
      <c r="I32" s="59">
        <v>106070619</v>
      </c>
      <c r="J32" s="27">
        <f t="shared" si="2"/>
        <v>42.801314493822424</v>
      </c>
      <c r="K32" s="28">
        <f t="shared" si="3"/>
        <v>67.152098543041973</v>
      </c>
      <c r="L32" s="78">
        <v>-9172508</v>
      </c>
      <c r="M32" s="79">
        <v>20280568</v>
      </c>
      <c r="N32" s="29">
        <f t="shared" si="4"/>
        <v>-495.04698169791732</v>
      </c>
      <c r="O32" s="28">
        <f t="shared" si="5"/>
        <v>215.94486899972426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223978681</v>
      </c>
      <c r="D33" s="76">
        <v>214806173</v>
      </c>
      <c r="E33" s="77">
        <f t="shared" si="0"/>
        <v>-9172508</v>
      </c>
      <c r="F33" s="75">
        <v>198090345</v>
      </c>
      <c r="G33" s="76">
        <v>218370913</v>
      </c>
      <c r="H33" s="77">
        <f t="shared" si="1"/>
        <v>20280568</v>
      </c>
      <c r="I33" s="77">
        <v>232993546</v>
      </c>
      <c r="J33" s="53">
        <f t="shared" si="2"/>
        <v>-4.0952594055145815</v>
      </c>
      <c r="K33" s="54">
        <f t="shared" si="3"/>
        <v>10.23803961773099</v>
      </c>
      <c r="L33" s="90">
        <v>-9172508</v>
      </c>
      <c r="M33" s="91">
        <v>20280568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31602873</v>
      </c>
      <c r="D8" s="58">
        <v>43679249</v>
      </c>
      <c r="E8" s="59">
        <f>$D8       -$C8</f>
        <v>12076376</v>
      </c>
      <c r="F8" s="57">
        <v>33183017</v>
      </c>
      <c r="G8" s="58">
        <v>46302824</v>
      </c>
      <c r="H8" s="59">
        <f>$G8       -$F8</f>
        <v>13119807</v>
      </c>
      <c r="I8" s="59">
        <v>49080993</v>
      </c>
      <c r="J8" s="27">
        <f>IF(($C8       =0),0,(($E8       /$C8       )*100))</f>
        <v>38.212905516533255</v>
      </c>
      <c r="K8" s="28">
        <f>IF(($F8       =0),0,(($H8       /$F8       )*100))</f>
        <v>39.53771593463005</v>
      </c>
      <c r="L8" s="78">
        <v>11167133</v>
      </c>
      <c r="M8" s="79">
        <v>24139089</v>
      </c>
      <c r="N8" s="29">
        <f>IF(($L8       =0),0,(($E8       /$L8       )*100))</f>
        <v>108.14213460160276</v>
      </c>
      <c r="O8" s="28">
        <f>IF(($M8       =0),0,(($H8       /$M8       )*100))</f>
        <v>54.350878775914033</v>
      </c>
      <c r="Q8" s="30"/>
    </row>
    <row r="9" spans="1:17" x14ac:dyDescent="0.2">
      <c r="A9" s="1" t="s">
        <v>16</v>
      </c>
      <c r="B9" s="26" t="s">
        <v>19</v>
      </c>
      <c r="C9" s="57">
        <v>742212</v>
      </c>
      <c r="D9" s="58">
        <v>679544</v>
      </c>
      <c r="E9" s="59">
        <f>$D9       -$C9</f>
        <v>-62668</v>
      </c>
      <c r="F9" s="57">
        <v>779322</v>
      </c>
      <c r="G9" s="58">
        <v>706725</v>
      </c>
      <c r="H9" s="59">
        <f>$G9       -$F9</f>
        <v>-72597</v>
      </c>
      <c r="I9" s="59">
        <v>734994</v>
      </c>
      <c r="J9" s="27">
        <f>IF(($C9       =0),0,(($E9       /$C9       )*100))</f>
        <v>-8.4434096996545449</v>
      </c>
      <c r="K9" s="28">
        <f>IF(($F9       =0),0,(($H9       /$F9       )*100))</f>
        <v>-9.3154049288997349</v>
      </c>
      <c r="L9" s="78">
        <v>11167133</v>
      </c>
      <c r="M9" s="79">
        <v>24139089</v>
      </c>
      <c r="N9" s="29">
        <f>IF(($L9       =0),0,(($E9       /$L9       )*100))</f>
        <v>-0.56118253449654443</v>
      </c>
      <c r="O9" s="28">
        <f>IF(($M9       =0),0,(($H9       /$M9       )*100))</f>
        <v>-0.30074457242359059</v>
      </c>
      <c r="Q9" s="30"/>
    </row>
    <row r="10" spans="1:17" x14ac:dyDescent="0.2">
      <c r="A10" s="1" t="s">
        <v>16</v>
      </c>
      <c r="B10" s="26" t="s">
        <v>20</v>
      </c>
      <c r="C10" s="57">
        <v>203676140</v>
      </c>
      <c r="D10" s="58">
        <v>202829565</v>
      </c>
      <c r="E10" s="59">
        <f t="shared" ref="E10:E33" si="0">$D10      -$C10</f>
        <v>-846575</v>
      </c>
      <c r="F10" s="57">
        <v>197167136</v>
      </c>
      <c r="G10" s="58">
        <v>208259015</v>
      </c>
      <c r="H10" s="59">
        <f t="shared" ref="H10:H33" si="1">$G10      -$F10</f>
        <v>11091879</v>
      </c>
      <c r="I10" s="59">
        <v>200261968</v>
      </c>
      <c r="J10" s="27">
        <f t="shared" ref="J10:J33" si="2">IF(($C10      =0),0,(($E10      /$C10      )*100))</f>
        <v>-0.41564760604752232</v>
      </c>
      <c r="K10" s="28">
        <f t="shared" ref="K10:K33" si="3">IF(($F10      =0),0,(($H10      /$F10      )*100))</f>
        <v>5.6256226189743916</v>
      </c>
      <c r="L10" s="78">
        <v>11167133</v>
      </c>
      <c r="M10" s="79">
        <v>24139089</v>
      </c>
      <c r="N10" s="29">
        <f t="shared" ref="N10:N33" si="4">IF(($L10      =0),0,(($E10      /$L10      )*100))</f>
        <v>-7.5809520671062129</v>
      </c>
      <c r="O10" s="28">
        <f t="shared" ref="O10:O33" si="5">IF(($M10      =0),0,(($H10      /$M10      )*100))</f>
        <v>45.949865796509556</v>
      </c>
      <c r="Q10" s="30"/>
    </row>
    <row r="11" spans="1:17" ht="16.5" x14ac:dyDescent="0.3">
      <c r="A11" s="4" t="s">
        <v>16</v>
      </c>
      <c r="B11" s="31" t="s">
        <v>21</v>
      </c>
      <c r="C11" s="60">
        <v>236021225</v>
      </c>
      <c r="D11" s="61">
        <v>247188358</v>
      </c>
      <c r="E11" s="62">
        <f t="shared" si="0"/>
        <v>11167133</v>
      </c>
      <c r="F11" s="60">
        <v>231129475</v>
      </c>
      <c r="G11" s="61">
        <v>255268564</v>
      </c>
      <c r="H11" s="62">
        <f t="shared" si="1"/>
        <v>24139089</v>
      </c>
      <c r="I11" s="62">
        <v>250077955</v>
      </c>
      <c r="J11" s="32">
        <f t="shared" si="2"/>
        <v>4.7314104907302301</v>
      </c>
      <c r="K11" s="33">
        <f t="shared" si="3"/>
        <v>10.443968256320401</v>
      </c>
      <c r="L11" s="80">
        <v>11167133</v>
      </c>
      <c r="M11" s="81">
        <v>24139089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95878812</v>
      </c>
      <c r="D13" s="58">
        <v>98608194</v>
      </c>
      <c r="E13" s="59">
        <f t="shared" si="0"/>
        <v>2729382</v>
      </c>
      <c r="F13" s="57">
        <v>100058679</v>
      </c>
      <c r="G13" s="58">
        <v>103453858</v>
      </c>
      <c r="H13" s="59">
        <f t="shared" si="1"/>
        <v>3395179</v>
      </c>
      <c r="I13" s="59">
        <v>109187531</v>
      </c>
      <c r="J13" s="27">
        <f t="shared" si="2"/>
        <v>2.8466998527265854</v>
      </c>
      <c r="K13" s="28">
        <f t="shared" si="3"/>
        <v>3.3931879112655485</v>
      </c>
      <c r="L13" s="78">
        <v>11481372</v>
      </c>
      <c r="M13" s="79">
        <v>19894244</v>
      </c>
      <c r="N13" s="29">
        <f t="shared" si="4"/>
        <v>23.772263454228295</v>
      </c>
      <c r="O13" s="28">
        <f t="shared" si="5"/>
        <v>17.066137320925591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2708954</v>
      </c>
      <c r="E14" s="59">
        <f t="shared" si="0"/>
        <v>2708954</v>
      </c>
      <c r="F14" s="57">
        <v>0</v>
      </c>
      <c r="G14" s="58">
        <v>2871692</v>
      </c>
      <c r="H14" s="59">
        <f t="shared" si="1"/>
        <v>2871692</v>
      </c>
      <c r="I14" s="59">
        <v>3043993</v>
      </c>
      <c r="J14" s="27">
        <f t="shared" si="2"/>
        <v>0</v>
      </c>
      <c r="K14" s="28">
        <f t="shared" si="3"/>
        <v>0</v>
      </c>
      <c r="L14" s="78">
        <v>11481372</v>
      </c>
      <c r="M14" s="79">
        <v>19894244</v>
      </c>
      <c r="N14" s="29">
        <f t="shared" si="4"/>
        <v>23.594340467323942</v>
      </c>
      <c r="O14" s="28">
        <f t="shared" si="5"/>
        <v>14.434788273432256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11481372</v>
      </c>
      <c r="M15" s="79">
        <v>19894244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11481372</v>
      </c>
      <c r="M16" s="79">
        <v>19894244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138442070</v>
      </c>
      <c r="D17" s="58">
        <v>144485106</v>
      </c>
      <c r="E17" s="59">
        <f t="shared" si="0"/>
        <v>6043036</v>
      </c>
      <c r="F17" s="57">
        <v>128413729</v>
      </c>
      <c r="G17" s="58">
        <v>142041102</v>
      </c>
      <c r="H17" s="59">
        <f t="shared" si="1"/>
        <v>13627373</v>
      </c>
      <c r="I17" s="59">
        <v>131713243</v>
      </c>
      <c r="J17" s="39">
        <f t="shared" si="2"/>
        <v>4.3650286361652926</v>
      </c>
      <c r="K17" s="28">
        <f t="shared" si="3"/>
        <v>10.612084164303024</v>
      </c>
      <c r="L17" s="82">
        <v>11481372</v>
      </c>
      <c r="M17" s="79">
        <v>19894244</v>
      </c>
      <c r="N17" s="29">
        <f t="shared" si="4"/>
        <v>52.633396078447767</v>
      </c>
      <c r="O17" s="28">
        <f t="shared" si="5"/>
        <v>68.499074405642162</v>
      </c>
      <c r="Q17" s="30"/>
    </row>
    <row r="18" spans="1:17" ht="16.5" x14ac:dyDescent="0.3">
      <c r="A18" s="1" t="s">
        <v>16</v>
      </c>
      <c r="B18" s="31" t="s">
        <v>27</v>
      </c>
      <c r="C18" s="60">
        <v>234320882</v>
      </c>
      <c r="D18" s="61">
        <v>245802254</v>
      </c>
      <c r="E18" s="62">
        <f t="shared" si="0"/>
        <v>11481372</v>
      </c>
      <c r="F18" s="60">
        <v>228472408</v>
      </c>
      <c r="G18" s="61">
        <v>248366652</v>
      </c>
      <c r="H18" s="62">
        <f t="shared" si="1"/>
        <v>19894244</v>
      </c>
      <c r="I18" s="62">
        <v>243944767</v>
      </c>
      <c r="J18" s="40">
        <f t="shared" si="2"/>
        <v>4.899850112377095</v>
      </c>
      <c r="K18" s="33">
        <f t="shared" si="3"/>
        <v>8.7075039713329421</v>
      </c>
      <c r="L18" s="83">
        <v>11481372</v>
      </c>
      <c r="M18" s="81">
        <v>19894244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1700343</v>
      </c>
      <c r="D19" s="67">
        <v>1386104</v>
      </c>
      <c r="E19" s="68">
        <f t="shared" si="0"/>
        <v>-314239</v>
      </c>
      <c r="F19" s="69">
        <v>2657067</v>
      </c>
      <c r="G19" s="70">
        <v>6901912</v>
      </c>
      <c r="H19" s="71">
        <f t="shared" si="1"/>
        <v>4244845</v>
      </c>
      <c r="I19" s="71">
        <v>6133188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15446145</v>
      </c>
      <c r="M22" s="79">
        <v>3433884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1092681</v>
      </c>
      <c r="D23" s="58">
        <v>10802000</v>
      </c>
      <c r="E23" s="59">
        <f t="shared" si="0"/>
        <v>9709319</v>
      </c>
      <c r="F23" s="57">
        <v>1092681</v>
      </c>
      <c r="G23" s="58">
        <v>5902000</v>
      </c>
      <c r="H23" s="59">
        <f t="shared" si="1"/>
        <v>4809319</v>
      </c>
      <c r="I23" s="59">
        <v>5202000</v>
      </c>
      <c r="J23" s="27">
        <f t="shared" si="2"/>
        <v>888.57763610788504</v>
      </c>
      <c r="K23" s="28">
        <f t="shared" si="3"/>
        <v>440.13934533500628</v>
      </c>
      <c r="L23" s="78">
        <v>15446145</v>
      </c>
      <c r="M23" s="79">
        <v>3433884</v>
      </c>
      <c r="N23" s="29">
        <f t="shared" si="4"/>
        <v>62.85917295221558</v>
      </c>
      <c r="O23" s="28">
        <f t="shared" si="5"/>
        <v>140.05478927069171</v>
      </c>
      <c r="Q23" s="30"/>
    </row>
    <row r="24" spans="1:17" x14ac:dyDescent="0.2">
      <c r="A24" s="4" t="s">
        <v>16</v>
      </c>
      <c r="B24" s="26" t="s">
        <v>32</v>
      </c>
      <c r="C24" s="57">
        <v>26356304</v>
      </c>
      <c r="D24" s="58">
        <v>32093130</v>
      </c>
      <c r="E24" s="59">
        <f t="shared" si="0"/>
        <v>5736826</v>
      </c>
      <c r="F24" s="57">
        <v>27427739</v>
      </c>
      <c r="G24" s="58">
        <v>26052304</v>
      </c>
      <c r="H24" s="59">
        <f t="shared" si="1"/>
        <v>-1375435</v>
      </c>
      <c r="I24" s="59">
        <v>28079521</v>
      </c>
      <c r="J24" s="27">
        <f t="shared" si="2"/>
        <v>21.766428251852005</v>
      </c>
      <c r="K24" s="28">
        <f t="shared" si="3"/>
        <v>-5.0147589635441703</v>
      </c>
      <c r="L24" s="78">
        <v>15446145</v>
      </c>
      <c r="M24" s="79">
        <v>3433884</v>
      </c>
      <c r="N24" s="29">
        <f t="shared" si="4"/>
        <v>37.140827047784413</v>
      </c>
      <c r="O24" s="28">
        <f t="shared" si="5"/>
        <v>-40.054789270691735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15446145</v>
      </c>
      <c r="M25" s="79">
        <v>3433884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27448985</v>
      </c>
      <c r="D26" s="61">
        <v>42895130</v>
      </c>
      <c r="E26" s="62">
        <f t="shared" si="0"/>
        <v>15446145</v>
      </c>
      <c r="F26" s="60">
        <v>28520420</v>
      </c>
      <c r="G26" s="61">
        <v>31954304</v>
      </c>
      <c r="H26" s="62">
        <f t="shared" si="1"/>
        <v>3433884</v>
      </c>
      <c r="I26" s="62">
        <v>33281521</v>
      </c>
      <c r="J26" s="40">
        <f t="shared" si="2"/>
        <v>56.272190028155869</v>
      </c>
      <c r="K26" s="33">
        <f t="shared" si="3"/>
        <v>12.040089171197339</v>
      </c>
      <c r="L26" s="83">
        <v>15446145</v>
      </c>
      <c r="M26" s="81">
        <v>3433884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15446145</v>
      </c>
      <c r="M28" s="79">
        <v>3433884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15446145</v>
      </c>
      <c r="M29" s="79">
        <v>3433884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15446145</v>
      </c>
      <c r="M30" s="79">
        <v>3433884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26356304</v>
      </c>
      <c r="D31" s="58">
        <v>18758910</v>
      </c>
      <c r="E31" s="59">
        <f t="shared" si="0"/>
        <v>-7597394</v>
      </c>
      <c r="F31" s="57">
        <v>27427739</v>
      </c>
      <c r="G31" s="58">
        <v>26052304</v>
      </c>
      <c r="H31" s="59">
        <f t="shared" si="1"/>
        <v>-1375435</v>
      </c>
      <c r="I31" s="59">
        <v>28079521</v>
      </c>
      <c r="J31" s="27">
        <f t="shared" si="2"/>
        <v>-28.825718507420461</v>
      </c>
      <c r="K31" s="28">
        <f t="shared" si="3"/>
        <v>-5.0147589635441703</v>
      </c>
      <c r="L31" s="78">
        <v>15446145</v>
      </c>
      <c r="M31" s="79">
        <v>3433884</v>
      </c>
      <c r="N31" s="29">
        <f t="shared" si="4"/>
        <v>-49.186343906521664</v>
      </c>
      <c r="O31" s="28">
        <f t="shared" si="5"/>
        <v>-40.054789270691735</v>
      </c>
      <c r="Q31" s="30"/>
    </row>
    <row r="32" spans="1:17" x14ac:dyDescent="0.2">
      <c r="A32" s="4" t="s">
        <v>16</v>
      </c>
      <c r="B32" s="26" t="s">
        <v>39</v>
      </c>
      <c r="C32" s="57">
        <v>1092681</v>
      </c>
      <c r="D32" s="58">
        <v>24136220</v>
      </c>
      <c r="E32" s="59">
        <f t="shared" si="0"/>
        <v>23043539</v>
      </c>
      <c r="F32" s="57">
        <v>1092681</v>
      </c>
      <c r="G32" s="58">
        <v>5902000</v>
      </c>
      <c r="H32" s="59">
        <f t="shared" si="1"/>
        <v>4809319</v>
      </c>
      <c r="I32" s="59">
        <v>5202000</v>
      </c>
      <c r="J32" s="27">
        <f t="shared" si="2"/>
        <v>2108.8990290853412</v>
      </c>
      <c r="K32" s="28">
        <f t="shared" si="3"/>
        <v>440.13934533500628</v>
      </c>
      <c r="L32" s="78">
        <v>15446145</v>
      </c>
      <c r="M32" s="79">
        <v>3433884</v>
      </c>
      <c r="N32" s="29">
        <f t="shared" si="4"/>
        <v>149.18634390652164</v>
      </c>
      <c r="O32" s="28">
        <f t="shared" si="5"/>
        <v>140.05478927069171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27448985</v>
      </c>
      <c r="D33" s="76">
        <v>42895130</v>
      </c>
      <c r="E33" s="77">
        <f t="shared" si="0"/>
        <v>15446145</v>
      </c>
      <c r="F33" s="75">
        <v>28520420</v>
      </c>
      <c r="G33" s="76">
        <v>31954304</v>
      </c>
      <c r="H33" s="77">
        <f t="shared" si="1"/>
        <v>3433884</v>
      </c>
      <c r="I33" s="77">
        <v>33281521</v>
      </c>
      <c r="J33" s="53">
        <f t="shared" si="2"/>
        <v>56.272190028155869</v>
      </c>
      <c r="K33" s="54">
        <f t="shared" si="3"/>
        <v>12.040089171197339</v>
      </c>
      <c r="L33" s="90">
        <v>15446145</v>
      </c>
      <c r="M33" s="91">
        <v>3433884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773670800</v>
      </c>
      <c r="D8" s="58">
        <v>778223600</v>
      </c>
      <c r="E8" s="59">
        <f>$D8       -$C8</f>
        <v>4552800</v>
      </c>
      <c r="F8" s="57">
        <v>823959300</v>
      </c>
      <c r="G8" s="58">
        <v>817134900</v>
      </c>
      <c r="H8" s="59">
        <f>$G8       -$F8</f>
        <v>-6824400</v>
      </c>
      <c r="I8" s="59">
        <v>857991900</v>
      </c>
      <c r="J8" s="27">
        <f>IF(($C8       =0),0,(($E8       /$C8       )*100))</f>
        <v>0.58846734295775416</v>
      </c>
      <c r="K8" s="28">
        <f>IF(($F8       =0),0,(($H8       /$F8       )*100))</f>
        <v>-0.82824479315907962</v>
      </c>
      <c r="L8" s="78">
        <v>279826300</v>
      </c>
      <c r="M8" s="79">
        <v>186999800</v>
      </c>
      <c r="N8" s="29">
        <f>IF(($L8       =0),0,(($E8       /$L8       )*100))</f>
        <v>1.6270093268574111</v>
      </c>
      <c r="O8" s="28">
        <f>IF(($M8       =0),0,(($H8       /$M8       )*100))</f>
        <v>-3.6494156678242433</v>
      </c>
      <c r="Q8" s="30"/>
    </row>
    <row r="9" spans="1:17" x14ac:dyDescent="0.2">
      <c r="A9" s="1" t="s">
        <v>16</v>
      </c>
      <c r="B9" s="26" t="s">
        <v>19</v>
      </c>
      <c r="C9" s="57">
        <v>3248885200</v>
      </c>
      <c r="D9" s="58">
        <v>3439005900</v>
      </c>
      <c r="E9" s="59">
        <f>$D9       -$C9</f>
        <v>190120700</v>
      </c>
      <c r="F9" s="57">
        <v>3579799400</v>
      </c>
      <c r="G9" s="58">
        <v>3709280400</v>
      </c>
      <c r="H9" s="59">
        <f>$G9       -$F9</f>
        <v>129481000</v>
      </c>
      <c r="I9" s="59">
        <v>4004011400</v>
      </c>
      <c r="J9" s="27">
        <f>IF(($C9       =0),0,(($E9       /$C9       )*100))</f>
        <v>5.8518749754531179</v>
      </c>
      <c r="K9" s="28">
        <f>IF(($F9       =0),0,(($H9       /$F9       )*100))</f>
        <v>3.616990382198511</v>
      </c>
      <c r="L9" s="78">
        <v>279826300</v>
      </c>
      <c r="M9" s="79">
        <v>186999800</v>
      </c>
      <c r="N9" s="29">
        <f>IF(($L9       =0),0,(($E9       /$L9       )*100))</f>
        <v>67.942398552244725</v>
      </c>
      <c r="O9" s="28">
        <f>IF(($M9       =0),0,(($H9       /$M9       )*100))</f>
        <v>69.241250525401625</v>
      </c>
      <c r="Q9" s="30"/>
    </row>
    <row r="10" spans="1:17" x14ac:dyDescent="0.2">
      <c r="A10" s="1" t="s">
        <v>16</v>
      </c>
      <c r="B10" s="26" t="s">
        <v>20</v>
      </c>
      <c r="C10" s="57">
        <v>1297069500</v>
      </c>
      <c r="D10" s="58">
        <v>1382222300</v>
      </c>
      <c r="E10" s="59">
        <f t="shared" ref="E10:E33" si="0">$D10      -$C10</f>
        <v>85152800</v>
      </c>
      <c r="F10" s="57">
        <v>1374271700</v>
      </c>
      <c r="G10" s="58">
        <v>1438614900</v>
      </c>
      <c r="H10" s="59">
        <f t="shared" ref="H10:H33" si="1">$G10      -$F10</f>
        <v>64343200</v>
      </c>
      <c r="I10" s="59">
        <v>1540325000</v>
      </c>
      <c r="J10" s="27">
        <f t="shared" ref="J10:J33" si="2">IF(($C10      =0),0,(($E10      /$C10      )*100))</f>
        <v>6.5650144421713712</v>
      </c>
      <c r="K10" s="28">
        <f t="shared" ref="K10:K33" si="3">IF(($F10      =0),0,(($H10      /$F10      )*100))</f>
        <v>4.6819853745078213</v>
      </c>
      <c r="L10" s="78">
        <v>279826300</v>
      </c>
      <c r="M10" s="79">
        <v>186999800</v>
      </c>
      <c r="N10" s="29">
        <f t="shared" ref="N10:N33" si="4">IF(($L10      =0),0,(($E10      /$L10      )*100))</f>
        <v>30.43059212089786</v>
      </c>
      <c r="O10" s="28">
        <f t="shared" ref="O10:O33" si="5">IF(($M10      =0),0,(($H10      /$M10      )*100))</f>
        <v>34.408165142422611</v>
      </c>
      <c r="Q10" s="30"/>
    </row>
    <row r="11" spans="1:17" ht="16.5" x14ac:dyDescent="0.3">
      <c r="A11" s="4" t="s">
        <v>16</v>
      </c>
      <c r="B11" s="31" t="s">
        <v>21</v>
      </c>
      <c r="C11" s="60">
        <v>5319625500</v>
      </c>
      <c r="D11" s="61">
        <v>5599451800</v>
      </c>
      <c r="E11" s="62">
        <f t="shared" si="0"/>
        <v>279826300</v>
      </c>
      <c r="F11" s="60">
        <v>5778030400</v>
      </c>
      <c r="G11" s="61">
        <v>5965030200</v>
      </c>
      <c r="H11" s="62">
        <f t="shared" si="1"/>
        <v>186999800</v>
      </c>
      <c r="I11" s="62">
        <v>6402328300</v>
      </c>
      <c r="J11" s="32">
        <f t="shared" si="2"/>
        <v>5.2602631519831613</v>
      </c>
      <c r="K11" s="33">
        <f t="shared" si="3"/>
        <v>3.2363934949182682</v>
      </c>
      <c r="L11" s="80">
        <v>279826300</v>
      </c>
      <c r="M11" s="81">
        <v>186999800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1283578700</v>
      </c>
      <c r="D13" s="58">
        <v>1257067700</v>
      </c>
      <c r="E13" s="59">
        <f t="shared" si="0"/>
        <v>-26511000</v>
      </c>
      <c r="F13" s="57">
        <v>1351175700</v>
      </c>
      <c r="G13" s="58">
        <v>1315507900</v>
      </c>
      <c r="H13" s="59">
        <f t="shared" si="1"/>
        <v>-35667800</v>
      </c>
      <c r="I13" s="59">
        <v>1381000900</v>
      </c>
      <c r="J13" s="27">
        <f t="shared" si="2"/>
        <v>-2.0653973145550015</v>
      </c>
      <c r="K13" s="28">
        <f t="shared" si="3"/>
        <v>-2.6397603213260865</v>
      </c>
      <c r="L13" s="78">
        <v>293610700</v>
      </c>
      <c r="M13" s="79">
        <v>196232000</v>
      </c>
      <c r="N13" s="29">
        <f t="shared" si="4"/>
        <v>-9.0293030873874827</v>
      </c>
      <c r="O13" s="28">
        <f t="shared" si="5"/>
        <v>-18.176342288719475</v>
      </c>
      <c r="Q13" s="30"/>
    </row>
    <row r="14" spans="1:17" x14ac:dyDescent="0.2">
      <c r="A14" s="1" t="s">
        <v>16</v>
      </c>
      <c r="B14" s="26" t="s">
        <v>24</v>
      </c>
      <c r="C14" s="57">
        <v>187668000</v>
      </c>
      <c r="D14" s="58">
        <v>274732500</v>
      </c>
      <c r="E14" s="59">
        <f t="shared" si="0"/>
        <v>87064500</v>
      </c>
      <c r="F14" s="57">
        <v>203996400</v>
      </c>
      <c r="G14" s="58">
        <v>294828300</v>
      </c>
      <c r="H14" s="59">
        <f t="shared" si="1"/>
        <v>90831900</v>
      </c>
      <c r="I14" s="59">
        <v>316695300</v>
      </c>
      <c r="J14" s="27">
        <f t="shared" si="2"/>
        <v>46.392832022507832</v>
      </c>
      <c r="K14" s="28">
        <f t="shared" si="3"/>
        <v>44.526226933416474</v>
      </c>
      <c r="L14" s="78">
        <v>293610700</v>
      </c>
      <c r="M14" s="79">
        <v>196232000</v>
      </c>
      <c r="N14" s="29">
        <f t="shared" si="4"/>
        <v>29.653040573793803</v>
      </c>
      <c r="O14" s="28">
        <f t="shared" si="5"/>
        <v>46.288016225692033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293610700</v>
      </c>
      <c r="M15" s="79">
        <v>196232000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1711471000</v>
      </c>
      <c r="D16" s="58">
        <v>1802030900</v>
      </c>
      <c r="E16" s="59">
        <f t="shared" si="0"/>
        <v>90559900</v>
      </c>
      <c r="F16" s="57">
        <v>2014401400</v>
      </c>
      <c r="G16" s="58">
        <v>1962411600</v>
      </c>
      <c r="H16" s="59">
        <f t="shared" si="1"/>
        <v>-51989800</v>
      </c>
      <c r="I16" s="59">
        <v>2137066300</v>
      </c>
      <c r="J16" s="27">
        <f t="shared" si="2"/>
        <v>5.2913487870960125</v>
      </c>
      <c r="K16" s="28">
        <f t="shared" si="3"/>
        <v>-2.5809056725238575</v>
      </c>
      <c r="L16" s="78">
        <v>293610700</v>
      </c>
      <c r="M16" s="79">
        <v>196232000</v>
      </c>
      <c r="N16" s="29">
        <f t="shared" si="4"/>
        <v>30.84352852263218</v>
      </c>
      <c r="O16" s="28">
        <f t="shared" si="5"/>
        <v>-26.494047861714705</v>
      </c>
      <c r="Q16" s="30"/>
    </row>
    <row r="17" spans="1:17" x14ac:dyDescent="0.2">
      <c r="A17" s="1" t="s">
        <v>16</v>
      </c>
      <c r="B17" s="26" t="s">
        <v>26</v>
      </c>
      <c r="C17" s="57">
        <v>2113589900</v>
      </c>
      <c r="D17" s="58">
        <v>2256087200</v>
      </c>
      <c r="E17" s="59">
        <f t="shared" si="0"/>
        <v>142497300</v>
      </c>
      <c r="F17" s="57">
        <v>2186713800</v>
      </c>
      <c r="G17" s="58">
        <v>2379771500</v>
      </c>
      <c r="H17" s="59">
        <f t="shared" si="1"/>
        <v>193057700</v>
      </c>
      <c r="I17" s="59">
        <v>2554381000</v>
      </c>
      <c r="J17" s="39">
        <f t="shared" si="2"/>
        <v>6.741955948975721</v>
      </c>
      <c r="K17" s="28">
        <f t="shared" si="3"/>
        <v>8.8286679308467342</v>
      </c>
      <c r="L17" s="82">
        <v>293610700</v>
      </c>
      <c r="M17" s="79">
        <v>196232000</v>
      </c>
      <c r="N17" s="29">
        <f t="shared" si="4"/>
        <v>48.532733990961503</v>
      </c>
      <c r="O17" s="28">
        <f t="shared" si="5"/>
        <v>98.38237392474214</v>
      </c>
      <c r="Q17" s="30"/>
    </row>
    <row r="18" spans="1:17" ht="16.5" x14ac:dyDescent="0.3">
      <c r="A18" s="1" t="s">
        <v>16</v>
      </c>
      <c r="B18" s="31" t="s">
        <v>27</v>
      </c>
      <c r="C18" s="60">
        <v>5296307600</v>
      </c>
      <c r="D18" s="61">
        <v>5589918300</v>
      </c>
      <c r="E18" s="62">
        <f t="shared" si="0"/>
        <v>293610700</v>
      </c>
      <c r="F18" s="60">
        <v>5756287300</v>
      </c>
      <c r="G18" s="61">
        <v>5952519300</v>
      </c>
      <c r="H18" s="62">
        <f t="shared" si="1"/>
        <v>196232000</v>
      </c>
      <c r="I18" s="62">
        <v>6389143500</v>
      </c>
      <c r="J18" s="40">
        <f t="shared" si="2"/>
        <v>5.5436866997679672</v>
      </c>
      <c r="K18" s="33">
        <f t="shared" si="3"/>
        <v>3.4090028828130245</v>
      </c>
      <c r="L18" s="83">
        <v>293610700</v>
      </c>
      <c r="M18" s="81">
        <v>196232000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23317900</v>
      </c>
      <c r="D19" s="67">
        <v>9533500</v>
      </c>
      <c r="E19" s="68">
        <f t="shared" si="0"/>
        <v>-13784400</v>
      </c>
      <c r="F19" s="69">
        <v>21743100</v>
      </c>
      <c r="G19" s="70">
        <v>12510900</v>
      </c>
      <c r="H19" s="71">
        <f t="shared" si="1"/>
        <v>-9232200</v>
      </c>
      <c r="I19" s="71">
        <v>13184800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373828800</v>
      </c>
      <c r="D22" s="58">
        <v>380000000</v>
      </c>
      <c r="E22" s="59">
        <f t="shared" si="0"/>
        <v>6171200</v>
      </c>
      <c r="F22" s="57">
        <v>360799600</v>
      </c>
      <c r="G22" s="58">
        <v>360000000</v>
      </c>
      <c r="H22" s="59">
        <f t="shared" si="1"/>
        <v>-799600</v>
      </c>
      <c r="I22" s="59">
        <v>325000000</v>
      </c>
      <c r="J22" s="27">
        <f t="shared" si="2"/>
        <v>1.6508091404407579</v>
      </c>
      <c r="K22" s="28">
        <f t="shared" si="3"/>
        <v>-0.22161887097435806</v>
      </c>
      <c r="L22" s="78">
        <v>-144996300</v>
      </c>
      <c r="M22" s="79">
        <v>-142032900</v>
      </c>
      <c r="N22" s="29">
        <f t="shared" si="4"/>
        <v>-4.2561086041505884</v>
      </c>
      <c r="O22" s="28">
        <f t="shared" si="5"/>
        <v>0.56296815737762163</v>
      </c>
      <c r="Q22" s="30"/>
    </row>
    <row r="23" spans="1:17" x14ac:dyDescent="0.2">
      <c r="A23" s="4" t="s">
        <v>16</v>
      </c>
      <c r="B23" s="26" t="s">
        <v>31</v>
      </c>
      <c r="C23" s="57">
        <v>182625600</v>
      </c>
      <c r="D23" s="58">
        <v>11991000</v>
      </c>
      <c r="E23" s="59">
        <f t="shared" si="0"/>
        <v>-170634600</v>
      </c>
      <c r="F23" s="57">
        <v>185185900</v>
      </c>
      <c r="G23" s="58">
        <v>55000000</v>
      </c>
      <c r="H23" s="59">
        <f t="shared" si="1"/>
        <v>-130185900</v>
      </c>
      <c r="I23" s="59">
        <v>20000000</v>
      </c>
      <c r="J23" s="27">
        <f t="shared" si="2"/>
        <v>-93.434107814019512</v>
      </c>
      <c r="K23" s="28">
        <f t="shared" si="3"/>
        <v>-70.300114641557485</v>
      </c>
      <c r="L23" s="78">
        <v>-144996300</v>
      </c>
      <c r="M23" s="79">
        <v>-142032900</v>
      </c>
      <c r="N23" s="29">
        <f t="shared" si="4"/>
        <v>117.68203740371305</v>
      </c>
      <c r="O23" s="28">
        <f t="shared" si="5"/>
        <v>91.658974786827557</v>
      </c>
      <c r="Q23" s="30"/>
    </row>
    <row r="24" spans="1:17" x14ac:dyDescent="0.2">
      <c r="A24" s="4" t="s">
        <v>16</v>
      </c>
      <c r="B24" s="26" t="s">
        <v>32</v>
      </c>
      <c r="C24" s="57">
        <v>199535900</v>
      </c>
      <c r="D24" s="58">
        <v>219003000</v>
      </c>
      <c r="E24" s="59">
        <f t="shared" si="0"/>
        <v>19467100</v>
      </c>
      <c r="F24" s="57">
        <v>213571800</v>
      </c>
      <c r="G24" s="58">
        <v>202524400</v>
      </c>
      <c r="H24" s="59">
        <f t="shared" si="1"/>
        <v>-11047400</v>
      </c>
      <c r="I24" s="59">
        <v>227573000</v>
      </c>
      <c r="J24" s="27">
        <f t="shared" si="2"/>
        <v>9.7561892371247474</v>
      </c>
      <c r="K24" s="28">
        <f t="shared" si="3"/>
        <v>-5.1726866561971194</v>
      </c>
      <c r="L24" s="78">
        <v>-144996300</v>
      </c>
      <c r="M24" s="79">
        <v>-142032900</v>
      </c>
      <c r="N24" s="29">
        <f t="shared" si="4"/>
        <v>-13.425928799562472</v>
      </c>
      <c r="O24" s="28">
        <f t="shared" si="5"/>
        <v>7.7780570557948199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-144996300</v>
      </c>
      <c r="M25" s="79">
        <v>-142032900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755990300</v>
      </c>
      <c r="D26" s="61">
        <v>610994000</v>
      </c>
      <c r="E26" s="62">
        <f t="shared" si="0"/>
        <v>-144996300</v>
      </c>
      <c r="F26" s="60">
        <v>759557300</v>
      </c>
      <c r="G26" s="61">
        <v>617524400</v>
      </c>
      <c r="H26" s="62">
        <f t="shared" si="1"/>
        <v>-142032900</v>
      </c>
      <c r="I26" s="62">
        <v>572573000</v>
      </c>
      <c r="J26" s="40">
        <f t="shared" si="2"/>
        <v>-19.17965085001752</v>
      </c>
      <c r="K26" s="33">
        <f t="shared" si="3"/>
        <v>-18.699431892761744</v>
      </c>
      <c r="L26" s="83">
        <v>-144996300</v>
      </c>
      <c r="M26" s="81">
        <v>-142032900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240549000</v>
      </c>
      <c r="D28" s="58">
        <v>239729700</v>
      </c>
      <c r="E28" s="59">
        <f t="shared" si="0"/>
        <v>-819300</v>
      </c>
      <c r="F28" s="57">
        <v>242256800</v>
      </c>
      <c r="G28" s="58">
        <v>241418400</v>
      </c>
      <c r="H28" s="59">
        <f t="shared" si="1"/>
        <v>-838400</v>
      </c>
      <c r="I28" s="59">
        <v>244381000</v>
      </c>
      <c r="J28" s="27">
        <f t="shared" si="2"/>
        <v>-0.34059588690869635</v>
      </c>
      <c r="K28" s="28">
        <f t="shared" si="3"/>
        <v>-0.34607903679071134</v>
      </c>
      <c r="L28" s="78">
        <v>-144996300</v>
      </c>
      <c r="M28" s="79">
        <v>-142032900</v>
      </c>
      <c r="N28" s="29">
        <f t="shared" si="4"/>
        <v>0.56504890124782492</v>
      </c>
      <c r="O28" s="28">
        <f t="shared" si="5"/>
        <v>0.59028577181765629</v>
      </c>
      <c r="Q28" s="30"/>
    </row>
    <row r="29" spans="1:17" x14ac:dyDescent="0.2">
      <c r="A29" s="4" t="s">
        <v>16</v>
      </c>
      <c r="B29" s="26" t="s">
        <v>36</v>
      </c>
      <c r="C29" s="57">
        <v>77941000</v>
      </c>
      <c r="D29" s="58">
        <v>75858300</v>
      </c>
      <c r="E29" s="59">
        <f t="shared" si="0"/>
        <v>-2082700</v>
      </c>
      <c r="F29" s="57">
        <v>73655000</v>
      </c>
      <c r="G29" s="58">
        <v>61303000</v>
      </c>
      <c r="H29" s="59">
        <f t="shared" si="1"/>
        <v>-12352000</v>
      </c>
      <c r="I29" s="59">
        <v>46719000</v>
      </c>
      <c r="J29" s="27">
        <f t="shared" si="2"/>
        <v>-2.6721494463761051</v>
      </c>
      <c r="K29" s="28">
        <f t="shared" si="3"/>
        <v>-16.770076708981062</v>
      </c>
      <c r="L29" s="78">
        <v>-144996300</v>
      </c>
      <c r="M29" s="79">
        <v>-142032900</v>
      </c>
      <c r="N29" s="29">
        <f t="shared" si="4"/>
        <v>1.4363814800791468</v>
      </c>
      <c r="O29" s="28">
        <f t="shared" si="5"/>
        <v>8.6965766382295939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3198000</v>
      </c>
      <c r="E30" s="59">
        <f t="shared" si="0"/>
        <v>3198000</v>
      </c>
      <c r="F30" s="57">
        <v>0</v>
      </c>
      <c r="G30" s="58">
        <v>3571000</v>
      </c>
      <c r="H30" s="59">
        <f t="shared" si="1"/>
        <v>3571000</v>
      </c>
      <c r="I30" s="59">
        <v>2975000</v>
      </c>
      <c r="J30" s="27">
        <f t="shared" si="2"/>
        <v>0</v>
      </c>
      <c r="K30" s="28">
        <f t="shared" si="3"/>
        <v>0</v>
      </c>
      <c r="L30" s="78">
        <v>-144996300</v>
      </c>
      <c r="M30" s="79">
        <v>-142032900</v>
      </c>
      <c r="N30" s="29">
        <f t="shared" si="4"/>
        <v>-2.2055735215312389</v>
      </c>
      <c r="O30" s="28">
        <f t="shared" si="5"/>
        <v>-2.5142062156021598</v>
      </c>
      <c r="Q30" s="30"/>
    </row>
    <row r="31" spans="1:17" x14ac:dyDescent="0.2">
      <c r="A31" s="4" t="s">
        <v>16</v>
      </c>
      <c r="B31" s="26" t="s">
        <v>38</v>
      </c>
      <c r="C31" s="57">
        <v>98249000</v>
      </c>
      <c r="D31" s="58">
        <v>67414000</v>
      </c>
      <c r="E31" s="59">
        <f t="shared" si="0"/>
        <v>-30835000</v>
      </c>
      <c r="F31" s="57">
        <v>104333000</v>
      </c>
      <c r="G31" s="58">
        <v>59147000</v>
      </c>
      <c r="H31" s="59">
        <f t="shared" si="1"/>
        <v>-45186000</v>
      </c>
      <c r="I31" s="59">
        <v>56158000</v>
      </c>
      <c r="J31" s="27">
        <f t="shared" si="2"/>
        <v>-31.384543354130827</v>
      </c>
      <c r="K31" s="28">
        <f t="shared" si="3"/>
        <v>-43.30940354442027</v>
      </c>
      <c r="L31" s="78">
        <v>-144996300</v>
      </c>
      <c r="M31" s="79">
        <v>-142032900</v>
      </c>
      <c r="N31" s="29">
        <f t="shared" si="4"/>
        <v>21.266059892562776</v>
      </c>
      <c r="O31" s="28">
        <f t="shared" si="5"/>
        <v>31.81375582699501</v>
      </c>
      <c r="Q31" s="30"/>
    </row>
    <row r="32" spans="1:17" x14ac:dyDescent="0.2">
      <c r="A32" s="4" t="s">
        <v>16</v>
      </c>
      <c r="B32" s="26" t="s">
        <v>39</v>
      </c>
      <c r="C32" s="57">
        <v>339251300</v>
      </c>
      <c r="D32" s="58">
        <v>224794000</v>
      </c>
      <c r="E32" s="59">
        <f t="shared" si="0"/>
        <v>-114457300</v>
      </c>
      <c r="F32" s="57">
        <v>339312500</v>
      </c>
      <c r="G32" s="58">
        <v>252085000</v>
      </c>
      <c r="H32" s="59">
        <f t="shared" si="1"/>
        <v>-87227500</v>
      </c>
      <c r="I32" s="59">
        <v>222340000</v>
      </c>
      <c r="J32" s="27">
        <f t="shared" si="2"/>
        <v>-33.738205277326863</v>
      </c>
      <c r="K32" s="28">
        <f t="shared" si="3"/>
        <v>-25.707128384601212</v>
      </c>
      <c r="L32" s="78">
        <v>-144996300</v>
      </c>
      <c r="M32" s="79">
        <v>-142032900</v>
      </c>
      <c r="N32" s="29">
        <f t="shared" si="4"/>
        <v>78.938083247641487</v>
      </c>
      <c r="O32" s="28">
        <f t="shared" si="5"/>
        <v>61.413587978559889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755990300</v>
      </c>
      <c r="D33" s="76">
        <v>610994000</v>
      </c>
      <c r="E33" s="77">
        <f t="shared" si="0"/>
        <v>-144996300</v>
      </c>
      <c r="F33" s="75">
        <v>759557300</v>
      </c>
      <c r="G33" s="76">
        <v>617524400</v>
      </c>
      <c r="H33" s="77">
        <f t="shared" si="1"/>
        <v>-142032900</v>
      </c>
      <c r="I33" s="77">
        <v>572573000</v>
      </c>
      <c r="J33" s="53">
        <f t="shared" si="2"/>
        <v>-19.17965085001752</v>
      </c>
      <c r="K33" s="54">
        <f t="shared" si="3"/>
        <v>-18.699431892761744</v>
      </c>
      <c r="L33" s="90">
        <v>-144996300</v>
      </c>
      <c r="M33" s="91">
        <v>-142032900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76467080</v>
      </c>
      <c r="D8" s="58">
        <v>77802420</v>
      </c>
      <c r="E8" s="59">
        <f>$D8       -$C8</f>
        <v>1335340</v>
      </c>
      <c r="F8" s="57">
        <v>79968530</v>
      </c>
      <c r="G8" s="58">
        <v>83167190</v>
      </c>
      <c r="H8" s="59">
        <f>$G8       -$F8</f>
        <v>3198660</v>
      </c>
      <c r="I8" s="59">
        <v>87324580</v>
      </c>
      <c r="J8" s="27">
        <f>IF(($C8       =0),0,(($E8       /$C8       )*100))</f>
        <v>1.7462939607475532</v>
      </c>
      <c r="K8" s="28">
        <f>IF(($F8       =0),0,(($H8       /$F8       )*100))</f>
        <v>3.9998984600567251</v>
      </c>
      <c r="L8" s="78">
        <v>5648100</v>
      </c>
      <c r="M8" s="79">
        <v>74100</v>
      </c>
      <c r="N8" s="29">
        <f>IF(($L8       =0),0,(($E8       /$L8       )*100))</f>
        <v>23.642286786707032</v>
      </c>
      <c r="O8" s="28">
        <f>IF(($M8       =0),0,(($H8       /$M8       )*100))</f>
        <v>4316.6801619433199</v>
      </c>
      <c r="Q8" s="30"/>
    </row>
    <row r="9" spans="1:17" x14ac:dyDescent="0.2">
      <c r="A9" s="1" t="s">
        <v>16</v>
      </c>
      <c r="B9" s="26" t="s">
        <v>19</v>
      </c>
      <c r="C9" s="57">
        <v>122766170</v>
      </c>
      <c r="D9" s="58">
        <v>116516920</v>
      </c>
      <c r="E9" s="59">
        <f>$D9       -$C9</f>
        <v>-6249250</v>
      </c>
      <c r="F9" s="57">
        <v>139528140</v>
      </c>
      <c r="G9" s="58">
        <v>128557400</v>
      </c>
      <c r="H9" s="59">
        <f>$G9       -$F9</f>
        <v>-10970740</v>
      </c>
      <c r="I9" s="59">
        <v>141557460</v>
      </c>
      <c r="J9" s="27">
        <f>IF(($C9       =0),0,(($E9       /$C9       )*100))</f>
        <v>-5.0903681364336766</v>
      </c>
      <c r="K9" s="28">
        <f>IF(($F9       =0),0,(($H9       /$F9       )*100))</f>
        <v>-7.862743673068386</v>
      </c>
      <c r="L9" s="78">
        <v>5648100</v>
      </c>
      <c r="M9" s="79">
        <v>74100</v>
      </c>
      <c r="N9" s="29">
        <f>IF(($L9       =0),0,(($E9       /$L9       )*100))</f>
        <v>-110.6434022060516</v>
      </c>
      <c r="O9" s="28">
        <f>IF(($M9       =0),0,(($H9       /$M9       )*100))</f>
        <v>-14805.317139001349</v>
      </c>
      <c r="Q9" s="30"/>
    </row>
    <row r="10" spans="1:17" x14ac:dyDescent="0.2">
      <c r="A10" s="1" t="s">
        <v>16</v>
      </c>
      <c r="B10" s="26" t="s">
        <v>20</v>
      </c>
      <c r="C10" s="57">
        <v>298812400</v>
      </c>
      <c r="D10" s="58">
        <v>309374410</v>
      </c>
      <c r="E10" s="59">
        <f t="shared" ref="E10:E33" si="0">$D10      -$C10</f>
        <v>10562010</v>
      </c>
      <c r="F10" s="57">
        <v>299050880</v>
      </c>
      <c r="G10" s="58">
        <v>306897060</v>
      </c>
      <c r="H10" s="59">
        <f t="shared" ref="H10:H33" si="1">$G10      -$F10</f>
        <v>7846180</v>
      </c>
      <c r="I10" s="59">
        <v>300520430</v>
      </c>
      <c r="J10" s="27">
        <f t="shared" ref="J10:J33" si="2">IF(($C10      =0),0,(($E10      /$C10      )*100))</f>
        <v>3.5346625508178375</v>
      </c>
      <c r="K10" s="28">
        <f t="shared" ref="K10:K33" si="3">IF(($F10      =0),0,(($H10      /$F10      )*100))</f>
        <v>2.6236940015023533</v>
      </c>
      <c r="L10" s="78">
        <v>5648100</v>
      </c>
      <c r="M10" s="79">
        <v>74100</v>
      </c>
      <c r="N10" s="29">
        <f t="shared" ref="N10:N33" si="4">IF(($L10      =0),0,(($E10      /$L10      )*100))</f>
        <v>187.00111541934456</v>
      </c>
      <c r="O10" s="28">
        <f t="shared" ref="O10:O33" si="5">IF(($M10      =0),0,(($H10      /$M10      )*100))</f>
        <v>10588.63697705803</v>
      </c>
      <c r="Q10" s="30"/>
    </row>
    <row r="11" spans="1:17" ht="16.5" x14ac:dyDescent="0.3">
      <c r="A11" s="4" t="s">
        <v>16</v>
      </c>
      <c r="B11" s="31" t="s">
        <v>21</v>
      </c>
      <c r="C11" s="60">
        <v>498045650</v>
      </c>
      <c r="D11" s="61">
        <v>503693750</v>
      </c>
      <c r="E11" s="62">
        <f t="shared" si="0"/>
        <v>5648100</v>
      </c>
      <c r="F11" s="60">
        <v>518547550</v>
      </c>
      <c r="G11" s="61">
        <v>518621650</v>
      </c>
      <c r="H11" s="62">
        <f t="shared" si="1"/>
        <v>74100</v>
      </c>
      <c r="I11" s="62">
        <v>529402470</v>
      </c>
      <c r="J11" s="32">
        <f t="shared" si="2"/>
        <v>1.134052671677787</v>
      </c>
      <c r="K11" s="33">
        <f t="shared" si="3"/>
        <v>1.4289914203625107E-2</v>
      </c>
      <c r="L11" s="80">
        <v>5648100</v>
      </c>
      <c r="M11" s="81">
        <v>74100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195159305</v>
      </c>
      <c r="D13" s="58">
        <v>196947230</v>
      </c>
      <c r="E13" s="59">
        <f t="shared" si="0"/>
        <v>1787925</v>
      </c>
      <c r="F13" s="57">
        <v>204331890</v>
      </c>
      <c r="G13" s="58">
        <v>206006780</v>
      </c>
      <c r="H13" s="59">
        <f t="shared" si="1"/>
        <v>1674890</v>
      </c>
      <c r="I13" s="59">
        <v>215285690</v>
      </c>
      <c r="J13" s="27">
        <f t="shared" si="2"/>
        <v>0.91613617910762701</v>
      </c>
      <c r="K13" s="28">
        <f t="shared" si="3"/>
        <v>0.81969094496213979</v>
      </c>
      <c r="L13" s="78">
        <v>7517146</v>
      </c>
      <c r="M13" s="79">
        <v>11818830</v>
      </c>
      <c r="N13" s="29">
        <f t="shared" si="4"/>
        <v>23.784625175565303</v>
      </c>
      <c r="O13" s="28">
        <f t="shared" si="5"/>
        <v>14.171368908766773</v>
      </c>
      <c r="Q13" s="30"/>
    </row>
    <row r="14" spans="1:17" x14ac:dyDescent="0.2">
      <c r="A14" s="1" t="s">
        <v>16</v>
      </c>
      <c r="B14" s="26" t="s">
        <v>24</v>
      </c>
      <c r="C14" s="57">
        <v>8300000</v>
      </c>
      <c r="D14" s="58">
        <v>5670000</v>
      </c>
      <c r="E14" s="59">
        <f t="shared" si="0"/>
        <v>-2630000</v>
      </c>
      <c r="F14" s="57">
        <v>8500000</v>
      </c>
      <c r="G14" s="58">
        <v>5930000</v>
      </c>
      <c r="H14" s="59">
        <f t="shared" si="1"/>
        <v>-2570000</v>
      </c>
      <c r="I14" s="59">
        <v>6140000</v>
      </c>
      <c r="J14" s="27">
        <f t="shared" si="2"/>
        <v>-31.686746987951807</v>
      </c>
      <c r="K14" s="28">
        <f t="shared" si="3"/>
        <v>-30.235294117647062</v>
      </c>
      <c r="L14" s="78">
        <v>7517146</v>
      </c>
      <c r="M14" s="79">
        <v>11818830</v>
      </c>
      <c r="N14" s="29">
        <f t="shared" si="4"/>
        <v>-34.986682445704794</v>
      </c>
      <c r="O14" s="28">
        <f t="shared" si="5"/>
        <v>-21.744961218665466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7517146</v>
      </c>
      <c r="M15" s="79">
        <v>11818830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91746440</v>
      </c>
      <c r="D16" s="58">
        <v>96921880</v>
      </c>
      <c r="E16" s="59">
        <f t="shared" si="0"/>
        <v>5175440</v>
      </c>
      <c r="F16" s="57">
        <v>96105530</v>
      </c>
      <c r="G16" s="58">
        <v>112138620</v>
      </c>
      <c r="H16" s="59">
        <f t="shared" si="1"/>
        <v>16033090</v>
      </c>
      <c r="I16" s="59">
        <v>125744380</v>
      </c>
      <c r="J16" s="27">
        <f t="shared" si="2"/>
        <v>5.6410254174439896</v>
      </c>
      <c r="K16" s="28">
        <f t="shared" si="3"/>
        <v>16.682796505050231</v>
      </c>
      <c r="L16" s="78">
        <v>7517146</v>
      </c>
      <c r="M16" s="79">
        <v>11818830</v>
      </c>
      <c r="N16" s="29">
        <f t="shared" si="4"/>
        <v>68.84846988471422</v>
      </c>
      <c r="O16" s="28">
        <f t="shared" si="5"/>
        <v>135.65716741843312</v>
      </c>
      <c r="Q16" s="30"/>
    </row>
    <row r="17" spans="1:17" x14ac:dyDescent="0.2">
      <c r="A17" s="1" t="s">
        <v>16</v>
      </c>
      <c r="B17" s="26" t="s">
        <v>26</v>
      </c>
      <c r="C17" s="57">
        <v>238172229</v>
      </c>
      <c r="D17" s="58">
        <v>241356010</v>
      </c>
      <c r="E17" s="59">
        <f t="shared" si="0"/>
        <v>3183781</v>
      </c>
      <c r="F17" s="57">
        <v>242755170</v>
      </c>
      <c r="G17" s="58">
        <v>239436020</v>
      </c>
      <c r="H17" s="59">
        <f t="shared" si="1"/>
        <v>-3319150</v>
      </c>
      <c r="I17" s="59">
        <v>232625550</v>
      </c>
      <c r="J17" s="39">
        <f t="shared" si="2"/>
        <v>1.3367557642499119</v>
      </c>
      <c r="K17" s="28">
        <f t="shared" si="3"/>
        <v>-1.3672829295458466</v>
      </c>
      <c r="L17" s="82">
        <v>7517146</v>
      </c>
      <c r="M17" s="79">
        <v>11818830</v>
      </c>
      <c r="N17" s="29">
        <f t="shared" si="4"/>
        <v>42.353587385425264</v>
      </c>
      <c r="O17" s="28">
        <f t="shared" si="5"/>
        <v>-28.083575108534433</v>
      </c>
      <c r="Q17" s="30"/>
    </row>
    <row r="18" spans="1:17" ht="16.5" x14ac:dyDescent="0.3">
      <c r="A18" s="1" t="s">
        <v>16</v>
      </c>
      <c r="B18" s="31" t="s">
        <v>27</v>
      </c>
      <c r="C18" s="60">
        <v>533377974</v>
      </c>
      <c r="D18" s="61">
        <v>540895120</v>
      </c>
      <c r="E18" s="62">
        <f t="shared" si="0"/>
        <v>7517146</v>
      </c>
      <c r="F18" s="60">
        <v>551692590</v>
      </c>
      <c r="G18" s="61">
        <v>563511420</v>
      </c>
      <c r="H18" s="62">
        <f t="shared" si="1"/>
        <v>11818830</v>
      </c>
      <c r="I18" s="62">
        <v>579795620</v>
      </c>
      <c r="J18" s="40">
        <f t="shared" si="2"/>
        <v>1.4093469109018739</v>
      </c>
      <c r="K18" s="33">
        <f t="shared" si="3"/>
        <v>2.1422854347200855</v>
      </c>
      <c r="L18" s="83">
        <v>7517146</v>
      </c>
      <c r="M18" s="81">
        <v>11818830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-35332324</v>
      </c>
      <c r="D19" s="67">
        <v>-37201370</v>
      </c>
      <c r="E19" s="68">
        <f t="shared" si="0"/>
        <v>-1869046</v>
      </c>
      <c r="F19" s="69">
        <v>-33145040</v>
      </c>
      <c r="G19" s="70">
        <v>-44889770</v>
      </c>
      <c r="H19" s="71">
        <f t="shared" si="1"/>
        <v>-11744730</v>
      </c>
      <c r="I19" s="71">
        <v>-50393150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3293400</v>
      </c>
      <c r="M22" s="79">
        <v>-11365450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7080000</v>
      </c>
      <c r="D23" s="58">
        <v>10900000</v>
      </c>
      <c r="E23" s="59">
        <f t="shared" si="0"/>
        <v>3820000</v>
      </c>
      <c r="F23" s="57">
        <v>7000000</v>
      </c>
      <c r="G23" s="58">
        <v>7000000</v>
      </c>
      <c r="H23" s="59">
        <f t="shared" si="1"/>
        <v>0</v>
      </c>
      <c r="I23" s="59">
        <v>7000000</v>
      </c>
      <c r="J23" s="27">
        <f t="shared" si="2"/>
        <v>53.954802259887003</v>
      </c>
      <c r="K23" s="28">
        <f t="shared" si="3"/>
        <v>0</v>
      </c>
      <c r="L23" s="78">
        <v>3293400</v>
      </c>
      <c r="M23" s="79">
        <v>-11365450</v>
      </c>
      <c r="N23" s="29">
        <f t="shared" si="4"/>
        <v>115.98955486731037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55716500</v>
      </c>
      <c r="D24" s="58">
        <v>55189900</v>
      </c>
      <c r="E24" s="59">
        <f t="shared" si="0"/>
        <v>-526600</v>
      </c>
      <c r="F24" s="57">
        <v>58144400</v>
      </c>
      <c r="G24" s="58">
        <v>46778950</v>
      </c>
      <c r="H24" s="59">
        <f t="shared" si="1"/>
        <v>-11365450</v>
      </c>
      <c r="I24" s="59">
        <v>50667300</v>
      </c>
      <c r="J24" s="27">
        <f t="shared" si="2"/>
        <v>-0.94514192384661644</v>
      </c>
      <c r="K24" s="28">
        <f t="shared" si="3"/>
        <v>-19.546938312202037</v>
      </c>
      <c r="L24" s="78">
        <v>3293400</v>
      </c>
      <c r="M24" s="79">
        <v>-11365450</v>
      </c>
      <c r="N24" s="29">
        <f t="shared" si="4"/>
        <v>-15.98955486731038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3293400</v>
      </c>
      <c r="M25" s="79">
        <v>-11365450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62796500</v>
      </c>
      <c r="D26" s="61">
        <v>66089900</v>
      </c>
      <c r="E26" s="62">
        <f t="shared" si="0"/>
        <v>3293400</v>
      </c>
      <c r="F26" s="60">
        <v>65144400</v>
      </c>
      <c r="G26" s="61">
        <v>53778950</v>
      </c>
      <c r="H26" s="62">
        <f t="shared" si="1"/>
        <v>-11365450</v>
      </c>
      <c r="I26" s="62">
        <v>57667300</v>
      </c>
      <c r="J26" s="40">
        <f t="shared" si="2"/>
        <v>5.2445598082695692</v>
      </c>
      <c r="K26" s="33">
        <f t="shared" si="3"/>
        <v>-17.446549511546657</v>
      </c>
      <c r="L26" s="83">
        <v>3293400</v>
      </c>
      <c r="M26" s="81">
        <v>-11365450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3293400</v>
      </c>
      <c r="M28" s="79">
        <v>-11365450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8359000</v>
      </c>
      <c r="D29" s="58">
        <v>0</v>
      </c>
      <c r="E29" s="59">
        <f t="shared" si="0"/>
        <v>-8359000</v>
      </c>
      <c r="F29" s="57">
        <v>8733000</v>
      </c>
      <c r="G29" s="58">
        <v>0</v>
      </c>
      <c r="H29" s="59">
        <f t="shared" si="1"/>
        <v>-8733000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3293400</v>
      </c>
      <c r="M29" s="79">
        <v>-11365450</v>
      </c>
      <c r="N29" s="29">
        <f t="shared" si="4"/>
        <v>-253.8106516062428</v>
      </c>
      <c r="O29" s="28">
        <f t="shared" si="5"/>
        <v>76.838136633393304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3293400</v>
      </c>
      <c r="M30" s="79">
        <v>-11365450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24557500</v>
      </c>
      <c r="D31" s="58">
        <v>46039900</v>
      </c>
      <c r="E31" s="59">
        <f t="shared" si="0"/>
        <v>21482400</v>
      </c>
      <c r="F31" s="57">
        <v>56411400</v>
      </c>
      <c r="G31" s="58">
        <v>53778950</v>
      </c>
      <c r="H31" s="59">
        <f t="shared" si="1"/>
        <v>-2632450</v>
      </c>
      <c r="I31" s="59">
        <v>57667300</v>
      </c>
      <c r="J31" s="27">
        <f t="shared" si="2"/>
        <v>87.477959890053953</v>
      </c>
      <c r="K31" s="28">
        <f t="shared" si="3"/>
        <v>-4.6665213059771604</v>
      </c>
      <c r="L31" s="78">
        <v>3293400</v>
      </c>
      <c r="M31" s="79">
        <v>-11365450</v>
      </c>
      <c r="N31" s="29">
        <f t="shared" si="4"/>
        <v>652.2863909637457</v>
      </c>
      <c r="O31" s="28">
        <f t="shared" si="5"/>
        <v>23.161863366606688</v>
      </c>
      <c r="Q31" s="30"/>
    </row>
    <row r="32" spans="1:17" x14ac:dyDescent="0.2">
      <c r="A32" s="4" t="s">
        <v>16</v>
      </c>
      <c r="B32" s="26" t="s">
        <v>39</v>
      </c>
      <c r="C32" s="57">
        <v>29880000</v>
      </c>
      <c r="D32" s="58">
        <v>20050000</v>
      </c>
      <c r="E32" s="59">
        <f t="shared" si="0"/>
        <v>-9830000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-32.89825970548862</v>
      </c>
      <c r="K32" s="28">
        <f t="shared" si="3"/>
        <v>0</v>
      </c>
      <c r="L32" s="78">
        <v>3293400</v>
      </c>
      <c r="M32" s="79">
        <v>-11365450</v>
      </c>
      <c r="N32" s="29">
        <f t="shared" si="4"/>
        <v>-298.47573935750285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62796500</v>
      </c>
      <c r="D33" s="76">
        <v>66089900</v>
      </c>
      <c r="E33" s="77">
        <f t="shared" si="0"/>
        <v>3293400</v>
      </c>
      <c r="F33" s="75">
        <v>65144400</v>
      </c>
      <c r="G33" s="76">
        <v>53778950</v>
      </c>
      <c r="H33" s="77">
        <f t="shared" si="1"/>
        <v>-11365450</v>
      </c>
      <c r="I33" s="77">
        <v>57667300</v>
      </c>
      <c r="J33" s="53">
        <f t="shared" si="2"/>
        <v>5.2445598082695692</v>
      </c>
      <c r="K33" s="54">
        <f t="shared" si="3"/>
        <v>-17.446549511546657</v>
      </c>
      <c r="L33" s="90">
        <v>3293400</v>
      </c>
      <c r="M33" s="91">
        <v>-11365450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40809421</v>
      </c>
      <c r="D8" s="58">
        <v>35845749</v>
      </c>
      <c r="E8" s="59">
        <f>$D8       -$C8</f>
        <v>-4963672</v>
      </c>
      <c r="F8" s="57">
        <v>42441798</v>
      </c>
      <c r="G8" s="58">
        <v>37494654</v>
      </c>
      <c r="H8" s="59">
        <f>$G8       -$F8</f>
        <v>-4947144</v>
      </c>
      <c r="I8" s="59">
        <v>39219407</v>
      </c>
      <c r="J8" s="27">
        <f>IF(($C8       =0),0,(($E8       /$C8       )*100))</f>
        <v>-12.163054212408452</v>
      </c>
      <c r="K8" s="28">
        <f>IF(($F8       =0),0,(($H8       /$F8       )*100))</f>
        <v>-11.656301648671906</v>
      </c>
      <c r="L8" s="78">
        <v>497564</v>
      </c>
      <c r="M8" s="79">
        <v>1137585</v>
      </c>
      <c r="N8" s="29">
        <f>IF(($L8       =0),0,(($E8       /$L8       )*100))</f>
        <v>-997.59468128723142</v>
      </c>
      <c r="O8" s="28">
        <f>IF(($M8       =0),0,(($H8       /$M8       )*100))</f>
        <v>-434.88126162001083</v>
      </c>
      <c r="Q8" s="30"/>
    </row>
    <row r="9" spans="1:17" x14ac:dyDescent="0.2">
      <c r="A9" s="1" t="s">
        <v>16</v>
      </c>
      <c r="B9" s="26" t="s">
        <v>19</v>
      </c>
      <c r="C9" s="57">
        <v>33306074</v>
      </c>
      <c r="D9" s="58">
        <v>37438958</v>
      </c>
      <c r="E9" s="59">
        <f>$D9       -$C9</f>
        <v>4132884</v>
      </c>
      <c r="F9" s="57">
        <v>34879468</v>
      </c>
      <c r="G9" s="58">
        <v>39133923</v>
      </c>
      <c r="H9" s="59">
        <f>$G9       -$F9</f>
        <v>4254455</v>
      </c>
      <c r="I9" s="59">
        <v>40938858</v>
      </c>
      <c r="J9" s="27">
        <f>IF(($C9       =0),0,(($E9       /$C9       )*100))</f>
        <v>12.408799668192655</v>
      </c>
      <c r="K9" s="28">
        <f>IF(($F9       =0),0,(($H9       /$F9       )*100))</f>
        <v>12.197591431153709</v>
      </c>
      <c r="L9" s="78">
        <v>497564</v>
      </c>
      <c r="M9" s="79">
        <v>1137585</v>
      </c>
      <c r="N9" s="29">
        <f>IF(($L9       =0),0,(($E9       /$L9       )*100))</f>
        <v>830.62359817028573</v>
      </c>
      <c r="O9" s="28">
        <f>IF(($M9       =0),0,(($H9       /$M9       )*100))</f>
        <v>373.99007546688819</v>
      </c>
      <c r="Q9" s="30"/>
    </row>
    <row r="10" spans="1:17" x14ac:dyDescent="0.2">
      <c r="A10" s="1" t="s">
        <v>16</v>
      </c>
      <c r="B10" s="26" t="s">
        <v>20</v>
      </c>
      <c r="C10" s="57">
        <v>125617511</v>
      </c>
      <c r="D10" s="58">
        <v>126945863</v>
      </c>
      <c r="E10" s="59">
        <f t="shared" ref="E10:E33" si="0">$D10      -$C10</f>
        <v>1328352</v>
      </c>
      <c r="F10" s="57">
        <v>121322819</v>
      </c>
      <c r="G10" s="58">
        <v>123153093</v>
      </c>
      <c r="H10" s="59">
        <f t="shared" ref="H10:H33" si="1">$G10      -$F10</f>
        <v>1830274</v>
      </c>
      <c r="I10" s="59">
        <v>115893356</v>
      </c>
      <c r="J10" s="27">
        <f t="shared" ref="J10:J33" si="2">IF(($C10      =0),0,(($E10      /$C10      )*100))</f>
        <v>1.0574576660733233</v>
      </c>
      <c r="K10" s="28">
        <f t="shared" ref="K10:K33" si="3">IF(($F10      =0),0,(($H10      /$F10      )*100))</f>
        <v>1.5085983124081546</v>
      </c>
      <c r="L10" s="78">
        <v>497564</v>
      </c>
      <c r="M10" s="79">
        <v>1137585</v>
      </c>
      <c r="N10" s="29">
        <f t="shared" ref="N10:N33" si="4">IF(($L10      =0),0,(($E10      /$L10      )*100))</f>
        <v>266.97108311694575</v>
      </c>
      <c r="O10" s="28">
        <f t="shared" ref="O10:O33" si="5">IF(($M10      =0),0,(($H10      /$M10      )*100))</f>
        <v>160.89118615312265</v>
      </c>
      <c r="Q10" s="30"/>
    </row>
    <row r="11" spans="1:17" ht="16.5" x14ac:dyDescent="0.3">
      <c r="A11" s="4" t="s">
        <v>16</v>
      </c>
      <c r="B11" s="31" t="s">
        <v>21</v>
      </c>
      <c r="C11" s="60">
        <v>199733006</v>
      </c>
      <c r="D11" s="61">
        <v>200230570</v>
      </c>
      <c r="E11" s="62">
        <f t="shared" si="0"/>
        <v>497564</v>
      </c>
      <c r="F11" s="60">
        <v>198644085</v>
      </c>
      <c r="G11" s="61">
        <v>199781670</v>
      </c>
      <c r="H11" s="62">
        <f t="shared" si="1"/>
        <v>1137585</v>
      </c>
      <c r="I11" s="62">
        <v>196051621</v>
      </c>
      <c r="J11" s="32">
        <f t="shared" si="2"/>
        <v>0.24911456046478367</v>
      </c>
      <c r="K11" s="33">
        <f t="shared" si="3"/>
        <v>0.57267499306611624</v>
      </c>
      <c r="L11" s="80">
        <v>497564</v>
      </c>
      <c r="M11" s="81">
        <v>1137585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71818788</v>
      </c>
      <c r="D13" s="58">
        <v>74669774</v>
      </c>
      <c r="E13" s="59">
        <f t="shared" si="0"/>
        <v>2850986</v>
      </c>
      <c r="F13" s="57">
        <v>75045131</v>
      </c>
      <c r="G13" s="58">
        <v>78104584</v>
      </c>
      <c r="H13" s="59">
        <f t="shared" si="1"/>
        <v>3059453</v>
      </c>
      <c r="I13" s="59">
        <v>81697394</v>
      </c>
      <c r="J13" s="27">
        <f t="shared" si="2"/>
        <v>3.9696938355462086</v>
      </c>
      <c r="K13" s="28">
        <f t="shared" si="3"/>
        <v>4.0768174553523</v>
      </c>
      <c r="L13" s="78">
        <v>7056324</v>
      </c>
      <c r="M13" s="79">
        <v>7739990</v>
      </c>
      <c r="N13" s="29">
        <f t="shared" si="4"/>
        <v>40.403275133057946</v>
      </c>
      <c r="O13" s="28">
        <f t="shared" si="5"/>
        <v>39.527867607064096</v>
      </c>
      <c r="Q13" s="30"/>
    </row>
    <row r="14" spans="1:17" x14ac:dyDescent="0.2">
      <c r="A14" s="1" t="s">
        <v>16</v>
      </c>
      <c r="B14" s="26" t="s">
        <v>24</v>
      </c>
      <c r="C14" s="57">
        <v>1500000</v>
      </c>
      <c r="D14" s="58">
        <v>3600000</v>
      </c>
      <c r="E14" s="59">
        <f t="shared" si="0"/>
        <v>2100000</v>
      </c>
      <c r="F14" s="57">
        <v>1500000</v>
      </c>
      <c r="G14" s="58">
        <v>3765600</v>
      </c>
      <c r="H14" s="59">
        <f t="shared" si="1"/>
        <v>2265600</v>
      </c>
      <c r="I14" s="59">
        <v>3938818</v>
      </c>
      <c r="J14" s="27">
        <f t="shared" si="2"/>
        <v>140</v>
      </c>
      <c r="K14" s="28">
        <f t="shared" si="3"/>
        <v>151.04</v>
      </c>
      <c r="L14" s="78">
        <v>7056324</v>
      </c>
      <c r="M14" s="79">
        <v>7739990</v>
      </c>
      <c r="N14" s="29">
        <f t="shared" si="4"/>
        <v>29.76053820657895</v>
      </c>
      <c r="O14" s="28">
        <f t="shared" si="5"/>
        <v>29.271355647746315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7056324</v>
      </c>
      <c r="M15" s="79">
        <v>7739990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25296320</v>
      </c>
      <c r="D16" s="58">
        <v>22155696</v>
      </c>
      <c r="E16" s="59">
        <f t="shared" si="0"/>
        <v>-3140624</v>
      </c>
      <c r="F16" s="57">
        <v>26487832</v>
      </c>
      <c r="G16" s="58">
        <v>23174858</v>
      </c>
      <c r="H16" s="59">
        <f t="shared" si="1"/>
        <v>-3312974</v>
      </c>
      <c r="I16" s="59">
        <v>24240872</v>
      </c>
      <c r="J16" s="27">
        <f t="shared" si="2"/>
        <v>-12.415339464396402</v>
      </c>
      <c r="K16" s="28">
        <f t="shared" si="3"/>
        <v>-12.507531760243722</v>
      </c>
      <c r="L16" s="78">
        <v>7056324</v>
      </c>
      <c r="M16" s="79">
        <v>7739990</v>
      </c>
      <c r="N16" s="29">
        <f t="shared" si="4"/>
        <v>-44.507933592618478</v>
      </c>
      <c r="O16" s="28">
        <f t="shared" si="5"/>
        <v>-42.803336955215705</v>
      </c>
      <c r="Q16" s="30"/>
    </row>
    <row r="17" spans="1:17" x14ac:dyDescent="0.2">
      <c r="A17" s="1" t="s">
        <v>16</v>
      </c>
      <c r="B17" s="26" t="s">
        <v>26</v>
      </c>
      <c r="C17" s="57">
        <v>81698340</v>
      </c>
      <c r="D17" s="58">
        <v>86944302</v>
      </c>
      <c r="E17" s="59">
        <f t="shared" si="0"/>
        <v>5245962</v>
      </c>
      <c r="F17" s="57">
        <v>84316039</v>
      </c>
      <c r="G17" s="58">
        <v>90043950</v>
      </c>
      <c r="H17" s="59">
        <f t="shared" si="1"/>
        <v>5727911</v>
      </c>
      <c r="I17" s="59">
        <v>94122533</v>
      </c>
      <c r="J17" s="39">
        <f t="shared" si="2"/>
        <v>6.4211365861289229</v>
      </c>
      <c r="K17" s="28">
        <f t="shared" si="3"/>
        <v>6.7933824547901258</v>
      </c>
      <c r="L17" s="82">
        <v>7056324</v>
      </c>
      <c r="M17" s="79">
        <v>7739990</v>
      </c>
      <c r="N17" s="29">
        <f t="shared" si="4"/>
        <v>74.344120252981583</v>
      </c>
      <c r="O17" s="28">
        <f t="shared" si="5"/>
        <v>74.004113700405298</v>
      </c>
      <c r="Q17" s="30"/>
    </row>
    <row r="18" spans="1:17" ht="16.5" x14ac:dyDescent="0.3">
      <c r="A18" s="1" t="s">
        <v>16</v>
      </c>
      <c r="B18" s="31" t="s">
        <v>27</v>
      </c>
      <c r="C18" s="60">
        <v>180313448</v>
      </c>
      <c r="D18" s="61">
        <v>187369772</v>
      </c>
      <c r="E18" s="62">
        <f t="shared" si="0"/>
        <v>7056324</v>
      </c>
      <c r="F18" s="60">
        <v>187349002</v>
      </c>
      <c r="G18" s="61">
        <v>195088992</v>
      </c>
      <c r="H18" s="62">
        <f t="shared" si="1"/>
        <v>7739990</v>
      </c>
      <c r="I18" s="62">
        <v>203999617</v>
      </c>
      <c r="J18" s="40">
        <f t="shared" si="2"/>
        <v>3.9133653525387633</v>
      </c>
      <c r="K18" s="33">
        <f t="shared" si="3"/>
        <v>4.1313217136859901</v>
      </c>
      <c r="L18" s="83">
        <v>7056324</v>
      </c>
      <c r="M18" s="81">
        <v>7739990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19419558</v>
      </c>
      <c r="D19" s="67">
        <v>12860798</v>
      </c>
      <c r="E19" s="68">
        <f t="shared" si="0"/>
        <v>-6558760</v>
      </c>
      <c r="F19" s="69">
        <v>11295083</v>
      </c>
      <c r="G19" s="70">
        <v>4692678</v>
      </c>
      <c r="H19" s="71">
        <f t="shared" si="1"/>
        <v>-6602405</v>
      </c>
      <c r="I19" s="71">
        <v>-7947996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2735657</v>
      </c>
      <c r="M22" s="79">
        <v>-8022043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573912</v>
      </c>
      <c r="D23" s="58">
        <v>7817395</v>
      </c>
      <c r="E23" s="59">
        <f t="shared" si="0"/>
        <v>7243483</v>
      </c>
      <c r="F23" s="57">
        <v>0</v>
      </c>
      <c r="G23" s="58">
        <v>7143306</v>
      </c>
      <c r="H23" s="59">
        <f t="shared" si="1"/>
        <v>7143306</v>
      </c>
      <c r="I23" s="59">
        <v>4955500</v>
      </c>
      <c r="J23" s="27">
        <f t="shared" si="2"/>
        <v>1262.1243326503018</v>
      </c>
      <c r="K23" s="28">
        <f t="shared" si="3"/>
        <v>0</v>
      </c>
      <c r="L23" s="78">
        <v>2735657</v>
      </c>
      <c r="M23" s="79">
        <v>-8022043</v>
      </c>
      <c r="N23" s="29">
        <f t="shared" si="4"/>
        <v>264.78037999646887</v>
      </c>
      <c r="O23" s="28">
        <f t="shared" si="5"/>
        <v>-89.04596996052004</v>
      </c>
      <c r="Q23" s="30"/>
    </row>
    <row r="24" spans="1:17" x14ac:dyDescent="0.2">
      <c r="A24" s="4" t="s">
        <v>16</v>
      </c>
      <c r="B24" s="26" t="s">
        <v>32</v>
      </c>
      <c r="C24" s="57">
        <v>27410435</v>
      </c>
      <c r="D24" s="58">
        <v>22902609</v>
      </c>
      <c r="E24" s="59">
        <f t="shared" si="0"/>
        <v>-4507826</v>
      </c>
      <c r="F24" s="57">
        <v>28492174</v>
      </c>
      <c r="G24" s="58">
        <v>13326825</v>
      </c>
      <c r="H24" s="59">
        <f t="shared" si="1"/>
        <v>-15165349</v>
      </c>
      <c r="I24" s="59">
        <v>14531337</v>
      </c>
      <c r="J24" s="27">
        <f t="shared" si="2"/>
        <v>-16.445656553790556</v>
      </c>
      <c r="K24" s="28">
        <f t="shared" si="3"/>
        <v>-53.226366650716081</v>
      </c>
      <c r="L24" s="78">
        <v>2735657</v>
      </c>
      <c r="M24" s="79">
        <v>-8022043</v>
      </c>
      <c r="N24" s="29">
        <f t="shared" si="4"/>
        <v>-164.78037999646887</v>
      </c>
      <c r="O24" s="28">
        <f t="shared" si="5"/>
        <v>189.04596996052004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2735657</v>
      </c>
      <c r="M25" s="79">
        <v>-8022043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27984347</v>
      </c>
      <c r="D26" s="61">
        <v>30720004</v>
      </c>
      <c r="E26" s="62">
        <f t="shared" si="0"/>
        <v>2735657</v>
      </c>
      <c r="F26" s="60">
        <v>28492174</v>
      </c>
      <c r="G26" s="61">
        <v>20470131</v>
      </c>
      <c r="H26" s="62">
        <f t="shared" si="1"/>
        <v>-8022043</v>
      </c>
      <c r="I26" s="62">
        <v>19486837</v>
      </c>
      <c r="J26" s="40">
        <f t="shared" si="2"/>
        <v>9.7756685192618562</v>
      </c>
      <c r="K26" s="33">
        <f t="shared" si="3"/>
        <v>-28.155250631278612</v>
      </c>
      <c r="L26" s="83">
        <v>2735657</v>
      </c>
      <c r="M26" s="81">
        <v>-8022043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2735657</v>
      </c>
      <c r="M28" s="79">
        <v>-8022043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8695652</v>
      </c>
      <c r="D29" s="58">
        <v>6259131</v>
      </c>
      <c r="E29" s="59">
        <f t="shared" si="0"/>
        <v>-2436521</v>
      </c>
      <c r="F29" s="57">
        <v>9085217</v>
      </c>
      <c r="G29" s="58">
        <v>6090776</v>
      </c>
      <c r="H29" s="59">
        <f t="shared" si="1"/>
        <v>-2994441</v>
      </c>
      <c r="I29" s="59">
        <v>6565339</v>
      </c>
      <c r="J29" s="27">
        <f t="shared" si="2"/>
        <v>-28.01999206039984</v>
      </c>
      <c r="K29" s="28">
        <f t="shared" si="3"/>
        <v>-32.959487924173963</v>
      </c>
      <c r="L29" s="78">
        <v>2735657</v>
      </c>
      <c r="M29" s="79">
        <v>-8022043</v>
      </c>
      <c r="N29" s="29">
        <f t="shared" si="4"/>
        <v>-89.065295832043262</v>
      </c>
      <c r="O29" s="28">
        <f t="shared" si="5"/>
        <v>37.327660796632479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2735657</v>
      </c>
      <c r="M30" s="79">
        <v>-8022043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18714783</v>
      </c>
      <c r="D31" s="58">
        <v>17161780</v>
      </c>
      <c r="E31" s="59">
        <f t="shared" si="0"/>
        <v>-1553003</v>
      </c>
      <c r="F31" s="57">
        <v>19406957</v>
      </c>
      <c r="G31" s="58">
        <v>8862136</v>
      </c>
      <c r="H31" s="59">
        <f t="shared" si="1"/>
        <v>-10544821</v>
      </c>
      <c r="I31" s="59">
        <v>9302050</v>
      </c>
      <c r="J31" s="27">
        <f t="shared" si="2"/>
        <v>-8.2982688070708583</v>
      </c>
      <c r="K31" s="28">
        <f t="shared" si="3"/>
        <v>-54.335262349476011</v>
      </c>
      <c r="L31" s="78">
        <v>2735657</v>
      </c>
      <c r="M31" s="79">
        <v>-8022043</v>
      </c>
      <c r="N31" s="29">
        <f t="shared" si="4"/>
        <v>-56.76892241973318</v>
      </c>
      <c r="O31" s="28">
        <f t="shared" si="5"/>
        <v>131.4480737637532</v>
      </c>
      <c r="Q31" s="30"/>
    </row>
    <row r="32" spans="1:17" x14ac:dyDescent="0.2">
      <c r="A32" s="4" t="s">
        <v>16</v>
      </c>
      <c r="B32" s="26" t="s">
        <v>39</v>
      </c>
      <c r="C32" s="57">
        <v>573912</v>
      </c>
      <c r="D32" s="58">
        <v>7299093</v>
      </c>
      <c r="E32" s="59">
        <f t="shared" si="0"/>
        <v>6725181</v>
      </c>
      <c r="F32" s="57">
        <v>0</v>
      </c>
      <c r="G32" s="58">
        <v>5517219</v>
      </c>
      <c r="H32" s="59">
        <f t="shared" si="1"/>
        <v>5517219</v>
      </c>
      <c r="I32" s="59">
        <v>3619448</v>
      </c>
      <c r="J32" s="27">
        <f t="shared" si="2"/>
        <v>1171.8139714799481</v>
      </c>
      <c r="K32" s="28">
        <f t="shared" si="3"/>
        <v>0</v>
      </c>
      <c r="L32" s="78">
        <v>2735657</v>
      </c>
      <c r="M32" s="79">
        <v>-8022043</v>
      </c>
      <c r="N32" s="29">
        <f t="shared" si="4"/>
        <v>245.83421825177646</v>
      </c>
      <c r="O32" s="28">
        <f t="shared" si="5"/>
        <v>-68.775734560385686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27984347</v>
      </c>
      <c r="D33" s="76">
        <v>30720004</v>
      </c>
      <c r="E33" s="77">
        <f t="shared" si="0"/>
        <v>2735657</v>
      </c>
      <c r="F33" s="75">
        <v>28492174</v>
      </c>
      <c r="G33" s="76">
        <v>20470131</v>
      </c>
      <c r="H33" s="77">
        <f t="shared" si="1"/>
        <v>-8022043</v>
      </c>
      <c r="I33" s="77">
        <v>19486837</v>
      </c>
      <c r="J33" s="53">
        <f t="shared" si="2"/>
        <v>9.7756685192618562</v>
      </c>
      <c r="K33" s="54">
        <f t="shared" si="3"/>
        <v>-28.155250631278612</v>
      </c>
      <c r="L33" s="90">
        <v>2735657</v>
      </c>
      <c r="M33" s="91">
        <v>-8022043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65742586</v>
      </c>
      <c r="D8" s="58">
        <v>66120728</v>
      </c>
      <c r="E8" s="59">
        <f>$D8       -$C8</f>
        <v>378142</v>
      </c>
      <c r="F8" s="57">
        <v>68832488</v>
      </c>
      <c r="G8" s="58">
        <v>69162283</v>
      </c>
      <c r="H8" s="59">
        <f>$G8       -$F8</f>
        <v>329795</v>
      </c>
      <c r="I8" s="59">
        <v>72333137</v>
      </c>
      <c r="J8" s="27">
        <f>IF(($C8       =0),0,(($E8       /$C8       )*100))</f>
        <v>0.57518577075748134</v>
      </c>
      <c r="K8" s="28">
        <f>IF(($F8       =0),0,(($H8       /$F8       )*100))</f>
        <v>0.47912694947188311</v>
      </c>
      <c r="L8" s="78">
        <v>-18668509</v>
      </c>
      <c r="M8" s="79">
        <v>-17717022</v>
      </c>
      <c r="N8" s="29">
        <f>IF(($L8       =0),0,(($E8       /$L8       )*100))</f>
        <v>-2.0255607986690314</v>
      </c>
      <c r="O8" s="28">
        <f>IF(($M8       =0),0,(($H8       /$M8       )*100))</f>
        <v>-1.8614584324611665</v>
      </c>
      <c r="Q8" s="30"/>
    </row>
    <row r="9" spans="1:17" x14ac:dyDescent="0.2">
      <c r="A9" s="1" t="s">
        <v>16</v>
      </c>
      <c r="B9" s="26" t="s">
        <v>19</v>
      </c>
      <c r="C9" s="57">
        <v>17412307</v>
      </c>
      <c r="D9" s="58">
        <v>19542654</v>
      </c>
      <c r="E9" s="59">
        <f>$D9       -$C9</f>
        <v>2130347</v>
      </c>
      <c r="F9" s="57">
        <v>18230683</v>
      </c>
      <c r="G9" s="58">
        <v>20441616</v>
      </c>
      <c r="H9" s="59">
        <f>$G9       -$F9</f>
        <v>2210933</v>
      </c>
      <c r="I9" s="59">
        <v>21381929</v>
      </c>
      <c r="J9" s="27">
        <f>IF(($C9       =0),0,(($E9       /$C9       )*100))</f>
        <v>12.234719959853683</v>
      </c>
      <c r="K9" s="28">
        <f>IF(($F9       =0),0,(($H9       /$F9       )*100))</f>
        <v>12.127537953460109</v>
      </c>
      <c r="L9" s="78">
        <v>-18668509</v>
      </c>
      <c r="M9" s="79">
        <v>-17717022</v>
      </c>
      <c r="N9" s="29">
        <f>IF(($L9       =0),0,(($E9       /$L9       )*100))</f>
        <v>-11.411446945227388</v>
      </c>
      <c r="O9" s="28">
        <f>IF(($M9       =0),0,(($H9       /$M9       )*100))</f>
        <v>-12.479145761629692</v>
      </c>
      <c r="Q9" s="30"/>
    </row>
    <row r="10" spans="1:17" x14ac:dyDescent="0.2">
      <c r="A10" s="1" t="s">
        <v>16</v>
      </c>
      <c r="B10" s="26" t="s">
        <v>20</v>
      </c>
      <c r="C10" s="57">
        <v>163614225</v>
      </c>
      <c r="D10" s="58">
        <v>142437227</v>
      </c>
      <c r="E10" s="59">
        <f t="shared" ref="E10:E33" si="0">$D10      -$C10</f>
        <v>-21176998</v>
      </c>
      <c r="F10" s="57">
        <v>158822827</v>
      </c>
      <c r="G10" s="58">
        <v>138565077</v>
      </c>
      <c r="H10" s="59">
        <f t="shared" ref="H10:H33" si="1">$G10      -$F10</f>
        <v>-20257750</v>
      </c>
      <c r="I10" s="59">
        <v>133504342</v>
      </c>
      <c r="J10" s="27">
        <f t="shared" ref="J10:J33" si="2">IF(($C10      =0),0,(($E10      /$C10      )*100))</f>
        <v>-12.943249891627701</v>
      </c>
      <c r="K10" s="28">
        <f t="shared" ref="K10:K33" si="3">IF(($F10      =0),0,(($H10      /$F10      )*100))</f>
        <v>-12.754936039515277</v>
      </c>
      <c r="L10" s="78">
        <v>-18668509</v>
      </c>
      <c r="M10" s="79">
        <v>-17717022</v>
      </c>
      <c r="N10" s="29">
        <f t="shared" ref="N10:N33" si="4">IF(($L10      =0),0,(($E10      /$L10      )*100))</f>
        <v>113.43700774389643</v>
      </c>
      <c r="O10" s="28">
        <f t="shared" ref="O10:O33" si="5">IF(($M10      =0),0,(($H10      /$M10      )*100))</f>
        <v>114.34060419409087</v>
      </c>
      <c r="Q10" s="30"/>
    </row>
    <row r="11" spans="1:17" ht="16.5" x14ac:dyDescent="0.3">
      <c r="A11" s="4" t="s">
        <v>16</v>
      </c>
      <c r="B11" s="31" t="s">
        <v>21</v>
      </c>
      <c r="C11" s="60">
        <v>246769118</v>
      </c>
      <c r="D11" s="61">
        <v>228100609</v>
      </c>
      <c r="E11" s="62">
        <f t="shared" si="0"/>
        <v>-18668509</v>
      </c>
      <c r="F11" s="60">
        <v>245885998</v>
      </c>
      <c r="G11" s="61">
        <v>228168976</v>
      </c>
      <c r="H11" s="62">
        <f t="shared" si="1"/>
        <v>-17717022</v>
      </c>
      <c r="I11" s="62">
        <v>227219408</v>
      </c>
      <c r="J11" s="32">
        <f t="shared" si="2"/>
        <v>-7.5651723162539319</v>
      </c>
      <c r="K11" s="33">
        <f t="shared" si="3"/>
        <v>-7.2053806008099741</v>
      </c>
      <c r="L11" s="80">
        <v>-18668509</v>
      </c>
      <c r="M11" s="81">
        <v>-17717022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79672198</v>
      </c>
      <c r="D13" s="58">
        <v>72273463</v>
      </c>
      <c r="E13" s="59">
        <f t="shared" si="0"/>
        <v>-7398735</v>
      </c>
      <c r="F13" s="57">
        <v>83416693</v>
      </c>
      <c r="G13" s="58">
        <v>75623926</v>
      </c>
      <c r="H13" s="59">
        <f t="shared" si="1"/>
        <v>-7792767</v>
      </c>
      <c r="I13" s="59">
        <v>79026983</v>
      </c>
      <c r="J13" s="27">
        <f t="shared" si="2"/>
        <v>-9.2864702941922097</v>
      </c>
      <c r="K13" s="28">
        <f t="shared" si="3"/>
        <v>-9.3419754724632877</v>
      </c>
      <c r="L13" s="78">
        <v>-22224382</v>
      </c>
      <c r="M13" s="79">
        <v>-18368815</v>
      </c>
      <c r="N13" s="29">
        <f t="shared" si="4"/>
        <v>33.291071940718084</v>
      </c>
      <c r="O13" s="28">
        <f t="shared" si="5"/>
        <v>42.423896152255871</v>
      </c>
      <c r="Q13" s="30"/>
    </row>
    <row r="14" spans="1:17" x14ac:dyDescent="0.2">
      <c r="A14" s="1" t="s">
        <v>16</v>
      </c>
      <c r="B14" s="26" t="s">
        <v>24</v>
      </c>
      <c r="C14" s="57">
        <v>4098215</v>
      </c>
      <c r="D14" s="58">
        <v>4100000</v>
      </c>
      <c r="E14" s="59">
        <f t="shared" si="0"/>
        <v>1785</v>
      </c>
      <c r="F14" s="57">
        <v>4290831</v>
      </c>
      <c r="G14" s="58">
        <v>4288600</v>
      </c>
      <c r="H14" s="59">
        <f t="shared" si="1"/>
        <v>-2231</v>
      </c>
      <c r="I14" s="59">
        <v>4485876</v>
      </c>
      <c r="J14" s="27">
        <f t="shared" si="2"/>
        <v>4.355554796417465E-2</v>
      </c>
      <c r="K14" s="28">
        <f t="shared" si="3"/>
        <v>-5.1994590325277319E-2</v>
      </c>
      <c r="L14" s="78">
        <v>-22224382</v>
      </c>
      <c r="M14" s="79">
        <v>-18368815</v>
      </c>
      <c r="N14" s="29">
        <f t="shared" si="4"/>
        <v>-8.0317193971917878E-3</v>
      </c>
      <c r="O14" s="28">
        <f t="shared" si="5"/>
        <v>1.2145584785953803E-2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-22224382</v>
      </c>
      <c r="M15" s="79">
        <v>-18368815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18925781</v>
      </c>
      <c r="D16" s="58">
        <v>22000000</v>
      </c>
      <c r="E16" s="59">
        <f t="shared" si="0"/>
        <v>3074219</v>
      </c>
      <c r="F16" s="57">
        <v>19815293</v>
      </c>
      <c r="G16" s="58">
        <v>23012000</v>
      </c>
      <c r="H16" s="59">
        <f t="shared" si="1"/>
        <v>3196707</v>
      </c>
      <c r="I16" s="59">
        <v>24047540</v>
      </c>
      <c r="J16" s="27">
        <f t="shared" si="2"/>
        <v>16.24355158711812</v>
      </c>
      <c r="K16" s="28">
        <f t="shared" si="3"/>
        <v>16.132524510235605</v>
      </c>
      <c r="L16" s="78">
        <v>-22224382</v>
      </c>
      <c r="M16" s="79">
        <v>-18368815</v>
      </c>
      <c r="N16" s="29">
        <f t="shared" si="4"/>
        <v>-13.832641105610946</v>
      </c>
      <c r="O16" s="28">
        <f t="shared" si="5"/>
        <v>-17.402902691327665</v>
      </c>
      <c r="Q16" s="30"/>
    </row>
    <row r="17" spans="1:17" x14ac:dyDescent="0.2">
      <c r="A17" s="1" t="s">
        <v>16</v>
      </c>
      <c r="B17" s="26" t="s">
        <v>26</v>
      </c>
      <c r="C17" s="57">
        <v>139590232</v>
      </c>
      <c r="D17" s="58">
        <v>121688581</v>
      </c>
      <c r="E17" s="59">
        <f t="shared" si="0"/>
        <v>-17901651</v>
      </c>
      <c r="F17" s="57">
        <v>138260386</v>
      </c>
      <c r="G17" s="58">
        <v>124489862</v>
      </c>
      <c r="H17" s="59">
        <f t="shared" si="1"/>
        <v>-13770524</v>
      </c>
      <c r="I17" s="59">
        <v>119108357</v>
      </c>
      <c r="J17" s="39">
        <f t="shared" si="2"/>
        <v>-12.824429577565283</v>
      </c>
      <c r="K17" s="28">
        <f t="shared" si="3"/>
        <v>-9.9598477903858882</v>
      </c>
      <c r="L17" s="82">
        <v>-22224382</v>
      </c>
      <c r="M17" s="79">
        <v>-18368815</v>
      </c>
      <c r="N17" s="29">
        <f t="shared" si="4"/>
        <v>80.549600884290058</v>
      </c>
      <c r="O17" s="28">
        <f t="shared" si="5"/>
        <v>74.966860954285835</v>
      </c>
      <c r="Q17" s="30"/>
    </row>
    <row r="18" spans="1:17" ht="16.5" x14ac:dyDescent="0.3">
      <c r="A18" s="1" t="s">
        <v>16</v>
      </c>
      <c r="B18" s="31" t="s">
        <v>27</v>
      </c>
      <c r="C18" s="60">
        <v>242286426</v>
      </c>
      <c r="D18" s="61">
        <v>220062044</v>
      </c>
      <c r="E18" s="62">
        <f t="shared" si="0"/>
        <v>-22224382</v>
      </c>
      <c r="F18" s="60">
        <v>245783203</v>
      </c>
      <c r="G18" s="61">
        <v>227414388</v>
      </c>
      <c r="H18" s="62">
        <f t="shared" si="1"/>
        <v>-18368815</v>
      </c>
      <c r="I18" s="62">
        <v>226668756</v>
      </c>
      <c r="J18" s="40">
        <f t="shared" si="2"/>
        <v>-9.1727722295098779</v>
      </c>
      <c r="K18" s="33">
        <f t="shared" si="3"/>
        <v>-7.4735843523041732</v>
      </c>
      <c r="L18" s="83">
        <v>-22224382</v>
      </c>
      <c r="M18" s="81">
        <v>-18368815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4482692</v>
      </c>
      <c r="D19" s="67">
        <v>8038565</v>
      </c>
      <c r="E19" s="68">
        <f t="shared" si="0"/>
        <v>3555873</v>
      </c>
      <c r="F19" s="69">
        <v>102795</v>
      </c>
      <c r="G19" s="70">
        <v>754588</v>
      </c>
      <c r="H19" s="71">
        <f t="shared" si="1"/>
        <v>651793</v>
      </c>
      <c r="I19" s="71">
        <v>550652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-11229883</v>
      </c>
      <c r="M22" s="79">
        <v>-12683416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8286136</v>
      </c>
      <c r="D23" s="58">
        <v>3664873</v>
      </c>
      <c r="E23" s="59">
        <f t="shared" si="0"/>
        <v>-4621263</v>
      </c>
      <c r="F23" s="57">
        <v>6765492</v>
      </c>
      <c r="G23" s="58">
        <v>2001043</v>
      </c>
      <c r="H23" s="59">
        <f t="shared" si="1"/>
        <v>-4764449</v>
      </c>
      <c r="I23" s="59">
        <v>2091090</v>
      </c>
      <c r="J23" s="27">
        <f t="shared" si="2"/>
        <v>-55.771025240232596</v>
      </c>
      <c r="K23" s="28">
        <f t="shared" si="3"/>
        <v>-70.42280147548766</v>
      </c>
      <c r="L23" s="78">
        <v>-11229883</v>
      </c>
      <c r="M23" s="79">
        <v>-12683416</v>
      </c>
      <c r="N23" s="29">
        <f t="shared" si="4"/>
        <v>41.151479494488051</v>
      </c>
      <c r="O23" s="28">
        <f t="shared" si="5"/>
        <v>37.564399054639544</v>
      </c>
      <c r="Q23" s="30"/>
    </row>
    <row r="24" spans="1:17" x14ac:dyDescent="0.2">
      <c r="A24" s="4" t="s">
        <v>16</v>
      </c>
      <c r="B24" s="26" t="s">
        <v>32</v>
      </c>
      <c r="C24" s="57">
        <v>37107966</v>
      </c>
      <c r="D24" s="58">
        <v>30499346</v>
      </c>
      <c r="E24" s="59">
        <f t="shared" si="0"/>
        <v>-6608620</v>
      </c>
      <c r="F24" s="57">
        <v>39066924</v>
      </c>
      <c r="G24" s="58">
        <v>31147957</v>
      </c>
      <c r="H24" s="59">
        <f t="shared" si="1"/>
        <v>-7918967</v>
      </c>
      <c r="I24" s="59">
        <v>38011670</v>
      </c>
      <c r="J24" s="27">
        <f t="shared" si="2"/>
        <v>-17.809167982960854</v>
      </c>
      <c r="K24" s="28">
        <f t="shared" si="3"/>
        <v>-20.270259823885802</v>
      </c>
      <c r="L24" s="78">
        <v>-11229883</v>
      </c>
      <c r="M24" s="79">
        <v>-12683416</v>
      </c>
      <c r="N24" s="29">
        <f t="shared" si="4"/>
        <v>58.848520505511949</v>
      </c>
      <c r="O24" s="28">
        <f t="shared" si="5"/>
        <v>62.435600945360456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-11229883</v>
      </c>
      <c r="M25" s="79">
        <v>-12683416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45394102</v>
      </c>
      <c r="D26" s="61">
        <v>34164219</v>
      </c>
      <c r="E26" s="62">
        <f t="shared" si="0"/>
        <v>-11229883</v>
      </c>
      <c r="F26" s="60">
        <v>45832416</v>
      </c>
      <c r="G26" s="61">
        <v>33149000</v>
      </c>
      <c r="H26" s="62">
        <f t="shared" si="1"/>
        <v>-12683416</v>
      </c>
      <c r="I26" s="62">
        <v>40102760</v>
      </c>
      <c r="J26" s="40">
        <f t="shared" si="2"/>
        <v>-24.738638953580359</v>
      </c>
      <c r="K26" s="33">
        <f t="shared" si="3"/>
        <v>-27.673461508116876</v>
      </c>
      <c r="L26" s="83">
        <v>-11229883</v>
      </c>
      <c r="M26" s="81">
        <v>-12683416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-11229883</v>
      </c>
      <c r="M28" s="79">
        <v>-12683416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15301718</v>
      </c>
      <c r="D29" s="58">
        <v>8729566</v>
      </c>
      <c r="E29" s="59">
        <f t="shared" si="0"/>
        <v>-6572152</v>
      </c>
      <c r="F29" s="57">
        <v>16235785</v>
      </c>
      <c r="G29" s="58">
        <v>8467826</v>
      </c>
      <c r="H29" s="59">
        <f t="shared" si="1"/>
        <v>-7767959</v>
      </c>
      <c r="I29" s="59">
        <v>10775835</v>
      </c>
      <c r="J29" s="27">
        <f t="shared" si="2"/>
        <v>-42.950419031379347</v>
      </c>
      <c r="K29" s="28">
        <f t="shared" si="3"/>
        <v>-47.844677667264008</v>
      </c>
      <c r="L29" s="78">
        <v>-11229883</v>
      </c>
      <c r="M29" s="79">
        <v>-12683416</v>
      </c>
      <c r="N29" s="29">
        <f t="shared" si="4"/>
        <v>58.523779811419232</v>
      </c>
      <c r="O29" s="28">
        <f t="shared" si="5"/>
        <v>61.245006865658269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-11229883</v>
      </c>
      <c r="M30" s="79">
        <v>-12683416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15421030</v>
      </c>
      <c r="D31" s="58">
        <v>20990558</v>
      </c>
      <c r="E31" s="59">
        <f t="shared" si="0"/>
        <v>5569528</v>
      </c>
      <c r="F31" s="57">
        <v>16145817</v>
      </c>
      <c r="G31" s="58">
        <v>22549696</v>
      </c>
      <c r="H31" s="59">
        <f t="shared" si="1"/>
        <v>6403879</v>
      </c>
      <c r="I31" s="59">
        <v>27105400</v>
      </c>
      <c r="J31" s="27">
        <f t="shared" si="2"/>
        <v>36.116446177719645</v>
      </c>
      <c r="K31" s="28">
        <f t="shared" si="3"/>
        <v>39.662774574987445</v>
      </c>
      <c r="L31" s="78">
        <v>-11229883</v>
      </c>
      <c r="M31" s="79">
        <v>-12683416</v>
      </c>
      <c r="N31" s="29">
        <f t="shared" si="4"/>
        <v>-49.595601307689492</v>
      </c>
      <c r="O31" s="28">
        <f t="shared" si="5"/>
        <v>-50.490175517384273</v>
      </c>
      <c r="Q31" s="30"/>
    </row>
    <row r="32" spans="1:17" x14ac:dyDescent="0.2">
      <c r="A32" s="4" t="s">
        <v>16</v>
      </c>
      <c r="B32" s="26" t="s">
        <v>39</v>
      </c>
      <c r="C32" s="57">
        <v>14671354</v>
      </c>
      <c r="D32" s="58">
        <v>4444095</v>
      </c>
      <c r="E32" s="59">
        <f t="shared" si="0"/>
        <v>-10227259</v>
      </c>
      <c r="F32" s="57">
        <v>13450814</v>
      </c>
      <c r="G32" s="58">
        <v>2131478</v>
      </c>
      <c r="H32" s="59">
        <f t="shared" si="1"/>
        <v>-11319336</v>
      </c>
      <c r="I32" s="59">
        <v>2221525</v>
      </c>
      <c r="J32" s="27">
        <f t="shared" si="2"/>
        <v>-69.709032990411117</v>
      </c>
      <c r="K32" s="28">
        <f t="shared" si="3"/>
        <v>-84.153538960541724</v>
      </c>
      <c r="L32" s="78">
        <v>-11229883</v>
      </c>
      <c r="M32" s="79">
        <v>-12683416</v>
      </c>
      <c r="N32" s="29">
        <f t="shared" si="4"/>
        <v>91.07182149627026</v>
      </c>
      <c r="O32" s="28">
        <f t="shared" si="5"/>
        <v>89.245168651726004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45394102</v>
      </c>
      <c r="D33" s="76">
        <v>34164219</v>
      </c>
      <c r="E33" s="77">
        <f t="shared" si="0"/>
        <v>-11229883</v>
      </c>
      <c r="F33" s="75">
        <v>45832416</v>
      </c>
      <c r="G33" s="76">
        <v>33149000</v>
      </c>
      <c r="H33" s="77">
        <f t="shared" si="1"/>
        <v>-12683416</v>
      </c>
      <c r="I33" s="77">
        <v>40102760</v>
      </c>
      <c r="J33" s="53">
        <f t="shared" si="2"/>
        <v>-24.738638953580359</v>
      </c>
      <c r="K33" s="54">
        <f t="shared" si="3"/>
        <v>-27.673461508116876</v>
      </c>
      <c r="L33" s="90">
        <v>-11229883</v>
      </c>
      <c r="M33" s="91">
        <v>-12683416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4333242</v>
      </c>
      <c r="M8" s="79">
        <v>16063958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133633703</v>
      </c>
      <c r="D9" s="58">
        <v>133633703</v>
      </c>
      <c r="E9" s="59">
        <f>$D9       -$C9</f>
        <v>0</v>
      </c>
      <c r="F9" s="57">
        <v>141651724</v>
      </c>
      <c r="G9" s="58">
        <v>141651723</v>
      </c>
      <c r="H9" s="59">
        <f>$G9       -$F9</f>
        <v>-1</v>
      </c>
      <c r="I9" s="59">
        <v>150150826</v>
      </c>
      <c r="J9" s="27">
        <f>IF(($C9       =0),0,(($E9       /$C9       )*100))</f>
        <v>0</v>
      </c>
      <c r="K9" s="28">
        <f>IF(($F9       =0),0,(($H9       /$F9       )*100))</f>
        <v>-7.0595681560501164E-7</v>
      </c>
      <c r="L9" s="78">
        <v>4333242</v>
      </c>
      <c r="M9" s="79">
        <v>16063958</v>
      </c>
      <c r="N9" s="29">
        <f>IF(($L9       =0),0,(($E9       /$L9       )*100))</f>
        <v>0</v>
      </c>
      <c r="O9" s="28">
        <f>IF(($M9       =0),0,(($H9       /$M9       )*100))</f>
        <v>-6.2251158774195005E-6</v>
      </c>
      <c r="Q9" s="30"/>
    </row>
    <row r="10" spans="1:17" x14ac:dyDescent="0.2">
      <c r="A10" s="1" t="s">
        <v>16</v>
      </c>
      <c r="B10" s="26" t="s">
        <v>20</v>
      </c>
      <c r="C10" s="57">
        <v>779999944</v>
      </c>
      <c r="D10" s="58">
        <v>784333186</v>
      </c>
      <c r="E10" s="59">
        <f t="shared" ref="E10:E33" si="0">$D10      -$C10</f>
        <v>4333242</v>
      </c>
      <c r="F10" s="57">
        <v>823640905</v>
      </c>
      <c r="G10" s="58">
        <v>839704864</v>
      </c>
      <c r="H10" s="59">
        <f t="shared" ref="H10:H33" si="1">$G10      -$F10</f>
        <v>16063959</v>
      </c>
      <c r="I10" s="59">
        <v>892026710</v>
      </c>
      <c r="J10" s="27">
        <f t="shared" ref="J10:J33" si="2">IF(($C10      =0),0,(($E10      /$C10      )*100))</f>
        <v>0.55554388603904825</v>
      </c>
      <c r="K10" s="28">
        <f t="shared" ref="K10:K33" si="3">IF(($F10      =0),0,(($H10      /$F10      )*100))</f>
        <v>1.9503595441268184</v>
      </c>
      <c r="L10" s="78">
        <v>4333242</v>
      </c>
      <c r="M10" s="79">
        <v>16063958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100.00000622511587</v>
      </c>
      <c r="Q10" s="30"/>
    </row>
    <row r="11" spans="1:17" ht="16.5" x14ac:dyDescent="0.3">
      <c r="A11" s="4" t="s">
        <v>16</v>
      </c>
      <c r="B11" s="31" t="s">
        <v>21</v>
      </c>
      <c r="C11" s="60">
        <v>913633647</v>
      </c>
      <c r="D11" s="61">
        <v>917966889</v>
      </c>
      <c r="E11" s="62">
        <f t="shared" si="0"/>
        <v>4333242</v>
      </c>
      <c r="F11" s="60">
        <v>965292629</v>
      </c>
      <c r="G11" s="61">
        <v>981356587</v>
      </c>
      <c r="H11" s="62">
        <f t="shared" si="1"/>
        <v>16063958</v>
      </c>
      <c r="I11" s="62">
        <v>1042177536</v>
      </c>
      <c r="J11" s="32">
        <f t="shared" si="2"/>
        <v>0.47428660428921354</v>
      </c>
      <c r="K11" s="33">
        <f t="shared" si="3"/>
        <v>1.6641542178397801</v>
      </c>
      <c r="L11" s="80">
        <v>4333242</v>
      </c>
      <c r="M11" s="81">
        <v>16063958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372699931</v>
      </c>
      <c r="D13" s="58">
        <v>416354870</v>
      </c>
      <c r="E13" s="59">
        <f t="shared" si="0"/>
        <v>43654939</v>
      </c>
      <c r="F13" s="57">
        <v>395061953</v>
      </c>
      <c r="G13" s="58">
        <v>436103673</v>
      </c>
      <c r="H13" s="59">
        <f t="shared" si="1"/>
        <v>41041720</v>
      </c>
      <c r="I13" s="59">
        <v>461468217</v>
      </c>
      <c r="J13" s="27">
        <f t="shared" si="2"/>
        <v>11.71315993616323</v>
      </c>
      <c r="K13" s="28">
        <f t="shared" si="3"/>
        <v>10.388679468711077</v>
      </c>
      <c r="L13" s="78">
        <v>101866245</v>
      </c>
      <c r="M13" s="79">
        <v>98787453</v>
      </c>
      <c r="N13" s="29">
        <f t="shared" si="4"/>
        <v>42.855156779362979</v>
      </c>
      <c r="O13" s="28">
        <f t="shared" si="5"/>
        <v>41.545478452612805</v>
      </c>
      <c r="Q13" s="30"/>
    </row>
    <row r="14" spans="1:17" x14ac:dyDescent="0.2">
      <c r="A14" s="1" t="s">
        <v>16</v>
      </c>
      <c r="B14" s="26" t="s">
        <v>24</v>
      </c>
      <c r="C14" s="57">
        <v>9868755</v>
      </c>
      <c r="D14" s="58">
        <v>9868755</v>
      </c>
      <c r="E14" s="59">
        <f t="shared" si="0"/>
        <v>0</v>
      </c>
      <c r="F14" s="57">
        <v>10460880</v>
      </c>
      <c r="G14" s="58">
        <v>10460880</v>
      </c>
      <c r="H14" s="59">
        <f t="shared" si="1"/>
        <v>0</v>
      </c>
      <c r="I14" s="59">
        <v>11088532</v>
      </c>
      <c r="J14" s="27">
        <f t="shared" si="2"/>
        <v>0</v>
      </c>
      <c r="K14" s="28">
        <f t="shared" si="3"/>
        <v>0</v>
      </c>
      <c r="L14" s="78">
        <v>101866245</v>
      </c>
      <c r="M14" s="79">
        <v>98787453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101866245</v>
      </c>
      <c r="M15" s="79">
        <v>98787453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101866245</v>
      </c>
      <c r="M16" s="79">
        <v>98787453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708334554</v>
      </c>
      <c r="D17" s="58">
        <v>766545860</v>
      </c>
      <c r="E17" s="59">
        <f t="shared" si="0"/>
        <v>58211306</v>
      </c>
      <c r="F17" s="57">
        <v>760587565</v>
      </c>
      <c r="G17" s="58">
        <v>818333298</v>
      </c>
      <c r="H17" s="59">
        <f t="shared" si="1"/>
        <v>57745733</v>
      </c>
      <c r="I17" s="59">
        <v>866774013</v>
      </c>
      <c r="J17" s="39">
        <f t="shared" si="2"/>
        <v>8.2180525672901172</v>
      </c>
      <c r="K17" s="28">
        <f t="shared" si="3"/>
        <v>7.592253102376187</v>
      </c>
      <c r="L17" s="82">
        <v>101866245</v>
      </c>
      <c r="M17" s="79">
        <v>98787453</v>
      </c>
      <c r="N17" s="29">
        <f t="shared" si="4"/>
        <v>57.144843220637021</v>
      </c>
      <c r="O17" s="28">
        <f t="shared" si="5"/>
        <v>58.454521547387195</v>
      </c>
      <c r="Q17" s="30"/>
    </row>
    <row r="18" spans="1:17" ht="16.5" x14ac:dyDescent="0.3">
      <c r="A18" s="1" t="s">
        <v>16</v>
      </c>
      <c r="B18" s="31" t="s">
        <v>27</v>
      </c>
      <c r="C18" s="60">
        <v>1090903240</v>
      </c>
      <c r="D18" s="61">
        <v>1192769485</v>
      </c>
      <c r="E18" s="62">
        <f t="shared" si="0"/>
        <v>101866245</v>
      </c>
      <c r="F18" s="60">
        <v>1166110398</v>
      </c>
      <c r="G18" s="61">
        <v>1264897851</v>
      </c>
      <c r="H18" s="62">
        <f t="shared" si="1"/>
        <v>98787453</v>
      </c>
      <c r="I18" s="62">
        <v>1339330762</v>
      </c>
      <c r="J18" s="40">
        <f t="shared" si="2"/>
        <v>9.3377892066761117</v>
      </c>
      <c r="K18" s="33">
        <f t="shared" si="3"/>
        <v>8.4715352139412108</v>
      </c>
      <c r="L18" s="83">
        <v>101866245</v>
      </c>
      <c r="M18" s="81">
        <v>98787453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-177269593</v>
      </c>
      <c r="D19" s="67">
        <v>-274802596</v>
      </c>
      <c r="E19" s="68">
        <f t="shared" si="0"/>
        <v>-97533003</v>
      </c>
      <c r="F19" s="69">
        <v>-200817769</v>
      </c>
      <c r="G19" s="70">
        <v>-283541264</v>
      </c>
      <c r="H19" s="71">
        <f t="shared" si="1"/>
        <v>-82723495</v>
      </c>
      <c r="I19" s="71">
        <v>-297153226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-19385445</v>
      </c>
      <c r="M22" s="79">
        <v>-9640276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3000000</v>
      </c>
      <c r="D23" s="58">
        <v>37690216</v>
      </c>
      <c r="E23" s="59">
        <f t="shared" si="0"/>
        <v>34690216</v>
      </c>
      <c r="F23" s="57">
        <v>1600000</v>
      </c>
      <c r="G23" s="58">
        <v>24670000</v>
      </c>
      <c r="H23" s="59">
        <f t="shared" si="1"/>
        <v>23070000</v>
      </c>
      <c r="I23" s="59">
        <v>21700000</v>
      </c>
      <c r="J23" s="27">
        <f t="shared" si="2"/>
        <v>1156.3405333333333</v>
      </c>
      <c r="K23" s="28">
        <f t="shared" si="3"/>
        <v>1441.875</v>
      </c>
      <c r="L23" s="78">
        <v>-19385445</v>
      </c>
      <c r="M23" s="79">
        <v>-9640276</v>
      </c>
      <c r="N23" s="29">
        <f t="shared" si="4"/>
        <v>-178.94980486648618</v>
      </c>
      <c r="O23" s="28">
        <f t="shared" si="5"/>
        <v>-239.30850112590139</v>
      </c>
      <c r="Q23" s="30"/>
    </row>
    <row r="24" spans="1:17" x14ac:dyDescent="0.2">
      <c r="A24" s="4" t="s">
        <v>16</v>
      </c>
      <c r="B24" s="26" t="s">
        <v>32</v>
      </c>
      <c r="C24" s="57">
        <v>481393225</v>
      </c>
      <c r="D24" s="58">
        <v>427317564</v>
      </c>
      <c r="E24" s="59">
        <f t="shared" si="0"/>
        <v>-54075661</v>
      </c>
      <c r="F24" s="57">
        <v>445356712</v>
      </c>
      <c r="G24" s="58">
        <v>412646436</v>
      </c>
      <c r="H24" s="59">
        <f t="shared" si="1"/>
        <v>-32710276</v>
      </c>
      <c r="I24" s="59">
        <v>432828136</v>
      </c>
      <c r="J24" s="27">
        <f t="shared" si="2"/>
        <v>-11.233157882519015</v>
      </c>
      <c r="K24" s="28">
        <f t="shared" si="3"/>
        <v>-7.3447362796229738</v>
      </c>
      <c r="L24" s="78">
        <v>-19385445</v>
      </c>
      <c r="M24" s="79">
        <v>-9640276</v>
      </c>
      <c r="N24" s="29">
        <f t="shared" si="4"/>
        <v>278.94980486648615</v>
      </c>
      <c r="O24" s="28">
        <f t="shared" si="5"/>
        <v>339.30850112590139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-19385445</v>
      </c>
      <c r="M25" s="79">
        <v>-9640276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484393225</v>
      </c>
      <c r="D26" s="61">
        <v>465007780</v>
      </c>
      <c r="E26" s="62">
        <f t="shared" si="0"/>
        <v>-19385445</v>
      </c>
      <c r="F26" s="60">
        <v>446956712</v>
      </c>
      <c r="G26" s="61">
        <v>437316436</v>
      </c>
      <c r="H26" s="62">
        <f t="shared" si="1"/>
        <v>-9640276</v>
      </c>
      <c r="I26" s="62">
        <v>454528136</v>
      </c>
      <c r="J26" s="40">
        <f t="shared" si="2"/>
        <v>-4.002005808400809</v>
      </c>
      <c r="K26" s="33">
        <f t="shared" si="3"/>
        <v>-2.1568701713556546</v>
      </c>
      <c r="L26" s="83">
        <v>-19385445</v>
      </c>
      <c r="M26" s="81">
        <v>-9640276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454436703</v>
      </c>
      <c r="D28" s="58">
        <v>412726954</v>
      </c>
      <c r="E28" s="59">
        <f t="shared" si="0"/>
        <v>-41709749</v>
      </c>
      <c r="F28" s="57">
        <v>393992190</v>
      </c>
      <c r="G28" s="58">
        <v>388228871</v>
      </c>
      <c r="H28" s="59">
        <f t="shared" si="1"/>
        <v>-5763319</v>
      </c>
      <c r="I28" s="59">
        <v>394604354</v>
      </c>
      <c r="J28" s="27">
        <f t="shared" si="2"/>
        <v>-9.178340729225825</v>
      </c>
      <c r="K28" s="28">
        <f t="shared" si="3"/>
        <v>-1.4628003159148917</v>
      </c>
      <c r="L28" s="78">
        <v>-19385445</v>
      </c>
      <c r="M28" s="79">
        <v>-9640276</v>
      </c>
      <c r="N28" s="29">
        <f t="shared" si="4"/>
        <v>215.16013173801275</v>
      </c>
      <c r="O28" s="28">
        <f t="shared" si="5"/>
        <v>59.783755153898085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-19385445</v>
      </c>
      <c r="M29" s="79">
        <v>-9640276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-19385445</v>
      </c>
      <c r="M30" s="79">
        <v>-9640276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-19385445</v>
      </c>
      <c r="M31" s="79">
        <v>-9640276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29956522</v>
      </c>
      <c r="D32" s="58">
        <v>52280826</v>
      </c>
      <c r="E32" s="59">
        <f t="shared" si="0"/>
        <v>22324304</v>
      </c>
      <c r="F32" s="57">
        <v>52964522</v>
      </c>
      <c r="G32" s="58">
        <v>49087565</v>
      </c>
      <c r="H32" s="59">
        <f t="shared" si="1"/>
        <v>-3876957</v>
      </c>
      <c r="I32" s="59">
        <v>59923782</v>
      </c>
      <c r="J32" s="27">
        <f t="shared" si="2"/>
        <v>74.522349423607992</v>
      </c>
      <c r="K32" s="28">
        <f t="shared" si="3"/>
        <v>-7.3199131297739264</v>
      </c>
      <c r="L32" s="78">
        <v>-19385445</v>
      </c>
      <c r="M32" s="79">
        <v>-9640276</v>
      </c>
      <c r="N32" s="29">
        <f t="shared" si="4"/>
        <v>-115.16013173801272</v>
      </c>
      <c r="O32" s="28">
        <f t="shared" si="5"/>
        <v>40.216244846101915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484393225</v>
      </c>
      <c r="D33" s="76">
        <v>465007780</v>
      </c>
      <c r="E33" s="77">
        <f t="shared" si="0"/>
        <v>-19385445</v>
      </c>
      <c r="F33" s="75">
        <v>446956712</v>
      </c>
      <c r="G33" s="76">
        <v>437316436</v>
      </c>
      <c r="H33" s="77">
        <f t="shared" si="1"/>
        <v>-9640276</v>
      </c>
      <c r="I33" s="77">
        <v>454528136</v>
      </c>
      <c r="J33" s="53">
        <f t="shared" si="2"/>
        <v>-4.002005808400809</v>
      </c>
      <c r="K33" s="54">
        <f t="shared" si="3"/>
        <v>-2.1568701713556546</v>
      </c>
      <c r="L33" s="90">
        <v>-19385445</v>
      </c>
      <c r="M33" s="91">
        <v>-9640276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60778765</v>
      </c>
      <c r="D8" s="58">
        <v>62236581</v>
      </c>
      <c r="E8" s="59">
        <f>$D8       -$C8</f>
        <v>1457816</v>
      </c>
      <c r="F8" s="57">
        <v>62237046</v>
      </c>
      <c r="G8" s="58">
        <v>65099484</v>
      </c>
      <c r="H8" s="59">
        <f>$G8       -$F8</f>
        <v>2862438</v>
      </c>
      <c r="I8" s="59">
        <v>69094045</v>
      </c>
      <c r="J8" s="27">
        <f>IF(($C8       =0),0,(($E8       /$C8       )*100))</f>
        <v>2.3985614054513942</v>
      </c>
      <c r="K8" s="28">
        <f>IF(($F8       =0),0,(($H8       /$F8       )*100))</f>
        <v>4.5992510634261148</v>
      </c>
      <c r="L8" s="78">
        <v>42628081</v>
      </c>
      <c r="M8" s="79">
        <v>43722430</v>
      </c>
      <c r="N8" s="29">
        <f>IF(($L8       =0),0,(($E8       /$L8       )*100))</f>
        <v>3.4198489957828504</v>
      </c>
      <c r="O8" s="28">
        <f>IF(($M8       =0),0,(($H8       /$M8       )*100))</f>
        <v>6.5468410607553151</v>
      </c>
      <c r="Q8" s="30"/>
    </row>
    <row r="9" spans="1:17" x14ac:dyDescent="0.2">
      <c r="A9" s="1" t="s">
        <v>16</v>
      </c>
      <c r="B9" s="26" t="s">
        <v>19</v>
      </c>
      <c r="C9" s="57">
        <v>66636036</v>
      </c>
      <c r="D9" s="58">
        <v>86447551</v>
      </c>
      <c r="E9" s="59">
        <f>$D9       -$C9</f>
        <v>19811515</v>
      </c>
      <c r="F9" s="57">
        <v>69767928</v>
      </c>
      <c r="G9" s="58">
        <v>90235002</v>
      </c>
      <c r="H9" s="59">
        <f>$G9       -$F9</f>
        <v>20467074</v>
      </c>
      <c r="I9" s="59">
        <v>95072563</v>
      </c>
      <c r="J9" s="27">
        <f>IF(($C9       =0),0,(($E9       /$C9       )*100))</f>
        <v>29.730932674326542</v>
      </c>
      <c r="K9" s="28">
        <f>IF(($F9       =0),0,(($H9       /$F9       )*100))</f>
        <v>29.335934987205007</v>
      </c>
      <c r="L9" s="78">
        <v>42628081</v>
      </c>
      <c r="M9" s="79">
        <v>43722430</v>
      </c>
      <c r="N9" s="29">
        <f>IF(($L9       =0),0,(($E9       /$L9       )*100))</f>
        <v>46.475268262720995</v>
      </c>
      <c r="O9" s="28">
        <f>IF(($M9       =0),0,(($H9       /$M9       )*100))</f>
        <v>46.811382624433271</v>
      </c>
      <c r="Q9" s="30"/>
    </row>
    <row r="10" spans="1:17" x14ac:dyDescent="0.2">
      <c r="A10" s="1" t="s">
        <v>16</v>
      </c>
      <c r="B10" s="26" t="s">
        <v>20</v>
      </c>
      <c r="C10" s="57">
        <v>277057632</v>
      </c>
      <c r="D10" s="58">
        <v>298416382</v>
      </c>
      <c r="E10" s="59">
        <f t="shared" ref="E10:E33" si="0">$D10      -$C10</f>
        <v>21358750</v>
      </c>
      <c r="F10" s="57">
        <v>277325365</v>
      </c>
      <c r="G10" s="58">
        <v>297718283</v>
      </c>
      <c r="H10" s="59">
        <f t="shared" ref="H10:H33" si="1">$G10      -$F10</f>
        <v>20392918</v>
      </c>
      <c r="I10" s="59">
        <v>298331448</v>
      </c>
      <c r="J10" s="27">
        <f t="shared" ref="J10:J33" si="2">IF(($C10      =0),0,(($E10      /$C10      )*100))</f>
        <v>7.7091361265947729</v>
      </c>
      <c r="K10" s="28">
        <f t="shared" ref="K10:K33" si="3">IF(($F10      =0),0,(($H10      /$F10      )*100))</f>
        <v>7.3534269034496722</v>
      </c>
      <c r="L10" s="78">
        <v>42628081</v>
      </c>
      <c r="M10" s="79">
        <v>43722430</v>
      </c>
      <c r="N10" s="29">
        <f t="shared" ref="N10:N33" si="4">IF(($L10      =0),0,(($E10      /$L10      )*100))</f>
        <v>50.104882741496148</v>
      </c>
      <c r="O10" s="28">
        <f t="shared" ref="O10:O33" si="5">IF(($M10      =0),0,(($H10      /$M10      )*100))</f>
        <v>46.641776314811409</v>
      </c>
      <c r="Q10" s="30"/>
    </row>
    <row r="11" spans="1:17" ht="16.5" x14ac:dyDescent="0.3">
      <c r="A11" s="4" t="s">
        <v>16</v>
      </c>
      <c r="B11" s="31" t="s">
        <v>21</v>
      </c>
      <c r="C11" s="60">
        <v>404472433</v>
      </c>
      <c r="D11" s="61">
        <v>447100514</v>
      </c>
      <c r="E11" s="62">
        <f t="shared" si="0"/>
        <v>42628081</v>
      </c>
      <c r="F11" s="60">
        <v>409330339</v>
      </c>
      <c r="G11" s="61">
        <v>453052769</v>
      </c>
      <c r="H11" s="62">
        <f t="shared" si="1"/>
        <v>43722430</v>
      </c>
      <c r="I11" s="62">
        <v>462498056</v>
      </c>
      <c r="J11" s="32">
        <f t="shared" si="2"/>
        <v>10.539180799992865</v>
      </c>
      <c r="K11" s="33">
        <f t="shared" si="3"/>
        <v>10.68145354356448</v>
      </c>
      <c r="L11" s="80">
        <v>42628081</v>
      </c>
      <c r="M11" s="81">
        <v>43722430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142112435</v>
      </c>
      <c r="D13" s="58">
        <v>152542627</v>
      </c>
      <c r="E13" s="59">
        <f t="shared" si="0"/>
        <v>10430192</v>
      </c>
      <c r="F13" s="57">
        <v>148944489</v>
      </c>
      <c r="G13" s="58">
        <v>153638430</v>
      </c>
      <c r="H13" s="59">
        <f t="shared" si="1"/>
        <v>4693941</v>
      </c>
      <c r="I13" s="59">
        <v>154713325</v>
      </c>
      <c r="J13" s="27">
        <f t="shared" si="2"/>
        <v>7.3393943323819624</v>
      </c>
      <c r="K13" s="28">
        <f t="shared" si="3"/>
        <v>3.1514700755393505</v>
      </c>
      <c r="L13" s="78">
        <v>32598486</v>
      </c>
      <c r="M13" s="79">
        <v>13348509</v>
      </c>
      <c r="N13" s="29">
        <f t="shared" si="4"/>
        <v>31.995939934142953</v>
      </c>
      <c r="O13" s="28">
        <f t="shared" si="5"/>
        <v>35.164534106393461</v>
      </c>
      <c r="Q13" s="30"/>
    </row>
    <row r="14" spans="1:17" x14ac:dyDescent="0.2">
      <c r="A14" s="1" t="s">
        <v>16</v>
      </c>
      <c r="B14" s="26" t="s">
        <v>24</v>
      </c>
      <c r="C14" s="57">
        <v>39130446</v>
      </c>
      <c r="D14" s="58">
        <v>30260870</v>
      </c>
      <c r="E14" s="59">
        <f t="shared" si="0"/>
        <v>-8869576</v>
      </c>
      <c r="F14" s="57">
        <v>40969578</v>
      </c>
      <c r="G14" s="58">
        <v>30463478</v>
      </c>
      <c r="H14" s="59">
        <f t="shared" si="1"/>
        <v>-10506100</v>
      </c>
      <c r="I14" s="59">
        <v>30416114</v>
      </c>
      <c r="J14" s="27">
        <f t="shared" si="2"/>
        <v>-22.666687724438408</v>
      </c>
      <c r="K14" s="28">
        <f t="shared" si="3"/>
        <v>-25.643661743355032</v>
      </c>
      <c r="L14" s="78">
        <v>32598486</v>
      </c>
      <c r="M14" s="79">
        <v>13348509</v>
      </c>
      <c r="N14" s="29">
        <f t="shared" si="4"/>
        <v>-27.20855195544971</v>
      </c>
      <c r="O14" s="28">
        <f t="shared" si="5"/>
        <v>-78.706168606546242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32598486</v>
      </c>
      <c r="M15" s="79">
        <v>13348509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43659130</v>
      </c>
      <c r="D16" s="58">
        <v>57865599</v>
      </c>
      <c r="E16" s="59">
        <f t="shared" si="0"/>
        <v>14206469</v>
      </c>
      <c r="F16" s="57">
        <v>45667450</v>
      </c>
      <c r="G16" s="58">
        <v>59163591</v>
      </c>
      <c r="H16" s="59">
        <f t="shared" si="1"/>
        <v>13496141</v>
      </c>
      <c r="I16" s="59">
        <v>61931116</v>
      </c>
      <c r="J16" s="27">
        <f t="shared" si="2"/>
        <v>32.539514644474131</v>
      </c>
      <c r="K16" s="28">
        <f t="shared" si="3"/>
        <v>29.553086498151309</v>
      </c>
      <c r="L16" s="78">
        <v>32598486</v>
      </c>
      <c r="M16" s="79">
        <v>13348509</v>
      </c>
      <c r="N16" s="29">
        <f t="shared" si="4"/>
        <v>43.58014970388502</v>
      </c>
      <c r="O16" s="28">
        <f t="shared" si="5"/>
        <v>101.10598119984786</v>
      </c>
      <c r="Q16" s="30"/>
    </row>
    <row r="17" spans="1:17" x14ac:dyDescent="0.2">
      <c r="A17" s="1" t="s">
        <v>16</v>
      </c>
      <c r="B17" s="26" t="s">
        <v>26</v>
      </c>
      <c r="C17" s="57">
        <v>185530296</v>
      </c>
      <c r="D17" s="58">
        <v>202361697</v>
      </c>
      <c r="E17" s="59">
        <f t="shared" si="0"/>
        <v>16831401</v>
      </c>
      <c r="F17" s="57">
        <v>200409019</v>
      </c>
      <c r="G17" s="58">
        <v>206073546</v>
      </c>
      <c r="H17" s="59">
        <f t="shared" si="1"/>
        <v>5664527</v>
      </c>
      <c r="I17" s="59">
        <v>212357339</v>
      </c>
      <c r="J17" s="39">
        <f t="shared" si="2"/>
        <v>9.0720498823545235</v>
      </c>
      <c r="K17" s="28">
        <f t="shared" si="3"/>
        <v>2.8264830735985988</v>
      </c>
      <c r="L17" s="82">
        <v>32598486</v>
      </c>
      <c r="M17" s="79">
        <v>13348509</v>
      </c>
      <c r="N17" s="29">
        <f t="shared" si="4"/>
        <v>51.632462317421734</v>
      </c>
      <c r="O17" s="28">
        <f t="shared" si="5"/>
        <v>42.435653300304928</v>
      </c>
      <c r="Q17" s="30"/>
    </row>
    <row r="18" spans="1:17" ht="16.5" x14ac:dyDescent="0.3">
      <c r="A18" s="1" t="s">
        <v>16</v>
      </c>
      <c r="B18" s="31" t="s">
        <v>27</v>
      </c>
      <c r="C18" s="60">
        <v>410432307</v>
      </c>
      <c r="D18" s="61">
        <v>443030793</v>
      </c>
      <c r="E18" s="62">
        <f t="shared" si="0"/>
        <v>32598486</v>
      </c>
      <c r="F18" s="60">
        <v>435990536</v>
      </c>
      <c r="G18" s="61">
        <v>449339045</v>
      </c>
      <c r="H18" s="62">
        <f t="shared" si="1"/>
        <v>13348509</v>
      </c>
      <c r="I18" s="62">
        <v>459417894</v>
      </c>
      <c r="J18" s="40">
        <f t="shared" si="2"/>
        <v>7.9424756394725042</v>
      </c>
      <c r="K18" s="33">
        <f t="shared" si="3"/>
        <v>3.0616510905181666</v>
      </c>
      <c r="L18" s="83">
        <v>32598486</v>
      </c>
      <c r="M18" s="81">
        <v>13348509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-5959874</v>
      </c>
      <c r="D19" s="67">
        <v>4069721</v>
      </c>
      <c r="E19" s="68">
        <f t="shared" si="0"/>
        <v>10029595</v>
      </c>
      <c r="F19" s="69">
        <v>-26660197</v>
      </c>
      <c r="G19" s="70">
        <v>3713724</v>
      </c>
      <c r="H19" s="71">
        <f t="shared" si="1"/>
        <v>30373921</v>
      </c>
      <c r="I19" s="71">
        <v>3080162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91666686</v>
      </c>
      <c r="M22" s="79">
        <v>32655001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92897854</v>
      </c>
      <c r="E23" s="59">
        <f t="shared" si="0"/>
        <v>92897854</v>
      </c>
      <c r="F23" s="57">
        <v>0</v>
      </c>
      <c r="G23" s="58">
        <v>34608696</v>
      </c>
      <c r="H23" s="59">
        <f t="shared" si="1"/>
        <v>34608696</v>
      </c>
      <c r="I23" s="59">
        <v>15000000</v>
      </c>
      <c r="J23" s="27">
        <f t="shared" si="2"/>
        <v>0</v>
      </c>
      <c r="K23" s="28">
        <f t="shared" si="3"/>
        <v>0</v>
      </c>
      <c r="L23" s="78">
        <v>91666686</v>
      </c>
      <c r="M23" s="79">
        <v>32655001</v>
      </c>
      <c r="N23" s="29">
        <f t="shared" si="4"/>
        <v>101.34309208036602</v>
      </c>
      <c r="O23" s="28">
        <f t="shared" si="5"/>
        <v>105.98283552341645</v>
      </c>
      <c r="Q23" s="30"/>
    </row>
    <row r="24" spans="1:17" x14ac:dyDescent="0.2">
      <c r="A24" s="4" t="s">
        <v>16</v>
      </c>
      <c r="B24" s="26" t="s">
        <v>32</v>
      </c>
      <c r="C24" s="57">
        <v>35933129</v>
      </c>
      <c r="D24" s="58">
        <v>34701961</v>
      </c>
      <c r="E24" s="59">
        <f t="shared" si="0"/>
        <v>-1231168</v>
      </c>
      <c r="F24" s="57">
        <v>37466347</v>
      </c>
      <c r="G24" s="58">
        <v>35512652</v>
      </c>
      <c r="H24" s="59">
        <f t="shared" si="1"/>
        <v>-1953695</v>
      </c>
      <c r="I24" s="59">
        <v>38415522</v>
      </c>
      <c r="J24" s="27">
        <f t="shared" si="2"/>
        <v>-3.4262755130509226</v>
      </c>
      <c r="K24" s="28">
        <f t="shared" si="3"/>
        <v>-5.2145329247070711</v>
      </c>
      <c r="L24" s="78">
        <v>91666686</v>
      </c>
      <c r="M24" s="79">
        <v>32655001</v>
      </c>
      <c r="N24" s="29">
        <f t="shared" si="4"/>
        <v>-1.343092080366034</v>
      </c>
      <c r="O24" s="28">
        <f t="shared" si="5"/>
        <v>-5.9828355234164592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91666686</v>
      </c>
      <c r="M25" s="79">
        <v>32655001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35933129</v>
      </c>
      <c r="D26" s="61">
        <v>127599815</v>
      </c>
      <c r="E26" s="62">
        <f t="shared" si="0"/>
        <v>91666686</v>
      </c>
      <c r="F26" s="60">
        <v>37466347</v>
      </c>
      <c r="G26" s="61">
        <v>70121348</v>
      </c>
      <c r="H26" s="62">
        <f t="shared" si="1"/>
        <v>32655001</v>
      </c>
      <c r="I26" s="62">
        <v>53415522</v>
      </c>
      <c r="J26" s="40">
        <f t="shared" si="2"/>
        <v>255.10354525485383</v>
      </c>
      <c r="K26" s="33">
        <f t="shared" si="3"/>
        <v>87.158219615058812</v>
      </c>
      <c r="L26" s="83">
        <v>91666686</v>
      </c>
      <c r="M26" s="81">
        <v>32655001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91666686</v>
      </c>
      <c r="M28" s="79">
        <v>32655001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3577796</v>
      </c>
      <c r="E29" s="59">
        <f t="shared" si="0"/>
        <v>3577796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91666686</v>
      </c>
      <c r="M29" s="79">
        <v>32655001</v>
      </c>
      <c r="N29" s="29">
        <f t="shared" si="4"/>
        <v>3.9030493586295902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91666686</v>
      </c>
      <c r="M30" s="79">
        <v>32655001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12000000</v>
      </c>
      <c r="D31" s="58">
        <v>74925872</v>
      </c>
      <c r="E31" s="59">
        <f t="shared" si="0"/>
        <v>62925872</v>
      </c>
      <c r="F31" s="57">
        <v>4857652</v>
      </c>
      <c r="G31" s="58">
        <v>39251782</v>
      </c>
      <c r="H31" s="59">
        <f t="shared" si="1"/>
        <v>34394130</v>
      </c>
      <c r="I31" s="59">
        <v>38415522</v>
      </c>
      <c r="J31" s="27">
        <f t="shared" si="2"/>
        <v>524.38226666666662</v>
      </c>
      <c r="K31" s="28">
        <f t="shared" si="3"/>
        <v>708.04022190144542</v>
      </c>
      <c r="L31" s="78">
        <v>91666686</v>
      </c>
      <c r="M31" s="79">
        <v>32655001</v>
      </c>
      <c r="N31" s="29">
        <f t="shared" si="4"/>
        <v>68.64639134003383</v>
      </c>
      <c r="O31" s="28">
        <f t="shared" si="5"/>
        <v>105.32576618203136</v>
      </c>
      <c r="Q31" s="30"/>
    </row>
    <row r="32" spans="1:17" x14ac:dyDescent="0.2">
      <c r="A32" s="4" t="s">
        <v>16</v>
      </c>
      <c r="B32" s="26" t="s">
        <v>39</v>
      </c>
      <c r="C32" s="57">
        <v>23933129</v>
      </c>
      <c r="D32" s="58">
        <v>49096147</v>
      </c>
      <c r="E32" s="59">
        <f t="shared" si="0"/>
        <v>25163018</v>
      </c>
      <c r="F32" s="57">
        <v>32608695</v>
      </c>
      <c r="G32" s="58">
        <v>30869566</v>
      </c>
      <c r="H32" s="59">
        <f t="shared" si="1"/>
        <v>-1739129</v>
      </c>
      <c r="I32" s="59">
        <v>15000000</v>
      </c>
      <c r="J32" s="27">
        <f t="shared" si="2"/>
        <v>105.1388558512345</v>
      </c>
      <c r="K32" s="28">
        <f t="shared" si="3"/>
        <v>-5.3333290399999145</v>
      </c>
      <c r="L32" s="78">
        <v>91666686</v>
      </c>
      <c r="M32" s="79">
        <v>32655001</v>
      </c>
      <c r="N32" s="29">
        <f t="shared" si="4"/>
        <v>27.450559301336586</v>
      </c>
      <c r="O32" s="28">
        <f t="shared" si="5"/>
        <v>-5.3257661820313524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35933129</v>
      </c>
      <c r="D33" s="76">
        <v>127599815</v>
      </c>
      <c r="E33" s="77">
        <f t="shared" si="0"/>
        <v>91666686</v>
      </c>
      <c r="F33" s="75">
        <v>37466347</v>
      </c>
      <c r="G33" s="76">
        <v>70121348</v>
      </c>
      <c r="H33" s="77">
        <f t="shared" si="1"/>
        <v>32655001</v>
      </c>
      <c r="I33" s="77">
        <v>53415522</v>
      </c>
      <c r="J33" s="53">
        <f t="shared" si="2"/>
        <v>255.10354525485383</v>
      </c>
      <c r="K33" s="54">
        <f t="shared" si="3"/>
        <v>87.158219615058812</v>
      </c>
      <c r="L33" s="90">
        <v>91666686</v>
      </c>
      <c r="M33" s="91">
        <v>32655001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723308881</v>
      </c>
      <c r="D8" s="58">
        <v>731911715</v>
      </c>
      <c r="E8" s="59">
        <f>$D8       -$C8</f>
        <v>8602834</v>
      </c>
      <c r="F8" s="57">
        <v>759474325</v>
      </c>
      <c r="G8" s="58">
        <v>775826416</v>
      </c>
      <c r="H8" s="59">
        <f>$G8       -$F8</f>
        <v>16352091</v>
      </c>
      <c r="I8" s="59">
        <v>822376001</v>
      </c>
      <c r="J8" s="27">
        <f>IF(($C8       =0),0,(($E8       /$C8       )*100))</f>
        <v>1.1893720962068486</v>
      </c>
      <c r="K8" s="28">
        <f>IF(($F8       =0),0,(($H8       /$F8       )*100))</f>
        <v>2.153080158437219</v>
      </c>
      <c r="L8" s="78">
        <v>-116175748</v>
      </c>
      <c r="M8" s="79">
        <v>-128353698</v>
      </c>
      <c r="N8" s="29">
        <f>IF(($L8       =0),0,(($E8       /$L8       )*100))</f>
        <v>-7.4050170953063281</v>
      </c>
      <c r="O8" s="28">
        <f>IF(($M8       =0),0,(($H8       /$M8       )*100))</f>
        <v>-12.739867455941939</v>
      </c>
      <c r="Q8" s="30"/>
    </row>
    <row r="9" spans="1:17" x14ac:dyDescent="0.2">
      <c r="A9" s="1" t="s">
        <v>16</v>
      </c>
      <c r="B9" s="26" t="s">
        <v>19</v>
      </c>
      <c r="C9" s="57">
        <v>1420302663</v>
      </c>
      <c r="D9" s="58">
        <v>1501850122</v>
      </c>
      <c r="E9" s="59">
        <f>$D9       -$C9</f>
        <v>81547459</v>
      </c>
      <c r="F9" s="57">
        <v>1491317795</v>
      </c>
      <c r="G9" s="58">
        <v>1584064872</v>
      </c>
      <c r="H9" s="59">
        <f>$G9       -$F9</f>
        <v>92747077</v>
      </c>
      <c r="I9" s="59">
        <v>1694949089</v>
      </c>
      <c r="J9" s="27">
        <f>IF(($C9       =0),0,(($E9       /$C9       )*100))</f>
        <v>5.7415550307955732</v>
      </c>
      <c r="K9" s="28">
        <f>IF(($F9       =0),0,(($H9       /$F9       )*100))</f>
        <v>6.2191356738957166</v>
      </c>
      <c r="L9" s="78">
        <v>-116175748</v>
      </c>
      <c r="M9" s="79">
        <v>-128353698</v>
      </c>
      <c r="N9" s="29">
        <f>IF(($L9       =0),0,(($E9       /$L9       )*100))</f>
        <v>-70.193186102834474</v>
      </c>
      <c r="O9" s="28">
        <f>IF(($M9       =0),0,(($H9       /$M9       )*100))</f>
        <v>-72.258983142036158</v>
      </c>
      <c r="Q9" s="30"/>
    </row>
    <row r="10" spans="1:17" x14ac:dyDescent="0.2">
      <c r="A10" s="1" t="s">
        <v>16</v>
      </c>
      <c r="B10" s="26" t="s">
        <v>20</v>
      </c>
      <c r="C10" s="57">
        <v>688765697</v>
      </c>
      <c r="D10" s="58">
        <v>482439656</v>
      </c>
      <c r="E10" s="59">
        <f t="shared" ref="E10:E33" si="0">$D10      -$C10</f>
        <v>-206326041</v>
      </c>
      <c r="F10" s="57">
        <v>730187332</v>
      </c>
      <c r="G10" s="58">
        <v>492734466</v>
      </c>
      <c r="H10" s="59">
        <f t="shared" ref="H10:H33" si="1">$G10      -$F10</f>
        <v>-237452866</v>
      </c>
      <c r="I10" s="59">
        <v>515302070</v>
      </c>
      <c r="J10" s="27">
        <f t="shared" ref="J10:J33" si="2">IF(($C10      =0),0,(($E10      /$C10      )*100))</f>
        <v>-29.955911262520381</v>
      </c>
      <c r="K10" s="28">
        <f t="shared" ref="K10:K33" si="3">IF(($F10      =0),0,(($H10      /$F10      )*100))</f>
        <v>-32.519444749830306</v>
      </c>
      <c r="L10" s="78">
        <v>-116175748</v>
      </c>
      <c r="M10" s="79">
        <v>-128353698</v>
      </c>
      <c r="N10" s="29">
        <f t="shared" ref="N10:N33" si="4">IF(($L10      =0),0,(($E10      /$L10      )*100))</f>
        <v>177.59820319814082</v>
      </c>
      <c r="O10" s="28">
        <f t="shared" ref="O10:O33" si="5">IF(($M10      =0),0,(($H10      /$M10      )*100))</f>
        <v>184.99885059797811</v>
      </c>
      <c r="Q10" s="30"/>
    </row>
    <row r="11" spans="1:17" ht="16.5" x14ac:dyDescent="0.3">
      <c r="A11" s="4" t="s">
        <v>16</v>
      </c>
      <c r="B11" s="31" t="s">
        <v>21</v>
      </c>
      <c r="C11" s="60">
        <v>2832377241</v>
      </c>
      <c r="D11" s="61">
        <v>2716201493</v>
      </c>
      <c r="E11" s="62">
        <f t="shared" si="0"/>
        <v>-116175748</v>
      </c>
      <c r="F11" s="60">
        <v>2980979452</v>
      </c>
      <c r="G11" s="61">
        <v>2852625754</v>
      </c>
      <c r="H11" s="62">
        <f t="shared" si="1"/>
        <v>-128353698</v>
      </c>
      <c r="I11" s="62">
        <v>3032627160</v>
      </c>
      <c r="J11" s="32">
        <f t="shared" si="2"/>
        <v>-4.1017046147067244</v>
      </c>
      <c r="K11" s="33">
        <f t="shared" si="3"/>
        <v>-4.3057558787895998</v>
      </c>
      <c r="L11" s="80">
        <v>-116175748</v>
      </c>
      <c r="M11" s="81">
        <v>-128353698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622518478</v>
      </c>
      <c r="D13" s="58">
        <v>597944347</v>
      </c>
      <c r="E13" s="59">
        <f t="shared" si="0"/>
        <v>-24574131</v>
      </c>
      <c r="F13" s="57">
        <v>652141153</v>
      </c>
      <c r="G13" s="58">
        <v>625593548</v>
      </c>
      <c r="H13" s="59">
        <f t="shared" si="1"/>
        <v>-26547605</v>
      </c>
      <c r="I13" s="59">
        <v>656787431</v>
      </c>
      <c r="J13" s="27">
        <f t="shared" si="2"/>
        <v>-3.9475343894932546</v>
      </c>
      <c r="K13" s="28">
        <f t="shared" si="3"/>
        <v>-4.0708372532349602</v>
      </c>
      <c r="L13" s="78">
        <v>-116102545</v>
      </c>
      <c r="M13" s="79">
        <v>-128922198</v>
      </c>
      <c r="N13" s="29">
        <f t="shared" si="4"/>
        <v>21.165884864970014</v>
      </c>
      <c r="O13" s="28">
        <f t="shared" si="5"/>
        <v>20.591958104840874</v>
      </c>
      <c r="Q13" s="30"/>
    </row>
    <row r="14" spans="1:17" x14ac:dyDescent="0.2">
      <c r="A14" s="1" t="s">
        <v>16</v>
      </c>
      <c r="B14" s="26" t="s">
        <v>24</v>
      </c>
      <c r="C14" s="57">
        <v>7350000</v>
      </c>
      <c r="D14" s="58">
        <v>27848232</v>
      </c>
      <c r="E14" s="59">
        <f t="shared" si="0"/>
        <v>20498232</v>
      </c>
      <c r="F14" s="57">
        <v>7717500</v>
      </c>
      <c r="G14" s="58">
        <v>29240643</v>
      </c>
      <c r="H14" s="59">
        <f t="shared" si="1"/>
        <v>21523143</v>
      </c>
      <c r="I14" s="59">
        <v>30702675</v>
      </c>
      <c r="J14" s="27">
        <f t="shared" si="2"/>
        <v>278.88751020408165</v>
      </c>
      <c r="K14" s="28">
        <f t="shared" si="3"/>
        <v>278.88750242954325</v>
      </c>
      <c r="L14" s="78">
        <v>-116102545</v>
      </c>
      <c r="M14" s="79">
        <v>-128922198</v>
      </c>
      <c r="N14" s="29">
        <f t="shared" si="4"/>
        <v>-17.655282233477308</v>
      </c>
      <c r="O14" s="28">
        <f t="shared" si="5"/>
        <v>-16.694675807497479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-116102545</v>
      </c>
      <c r="M15" s="79">
        <v>-128922198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1213870940</v>
      </c>
      <c r="D16" s="58">
        <v>1238435507</v>
      </c>
      <c r="E16" s="59">
        <f t="shared" si="0"/>
        <v>24564567</v>
      </c>
      <c r="F16" s="57">
        <v>1286749261</v>
      </c>
      <c r="G16" s="58">
        <v>1279480971</v>
      </c>
      <c r="H16" s="59">
        <f t="shared" si="1"/>
        <v>-7268290</v>
      </c>
      <c r="I16" s="59">
        <v>1417795814</v>
      </c>
      <c r="J16" s="27">
        <f t="shared" si="2"/>
        <v>2.0236555790683974</v>
      </c>
      <c r="K16" s="28">
        <f t="shared" si="3"/>
        <v>-0.5648567456220206</v>
      </c>
      <c r="L16" s="78">
        <v>-116102545</v>
      </c>
      <c r="M16" s="79">
        <v>-128922198</v>
      </c>
      <c r="N16" s="29">
        <f t="shared" si="4"/>
        <v>-21.157647319445065</v>
      </c>
      <c r="O16" s="28">
        <f t="shared" si="5"/>
        <v>5.6377335422096975</v>
      </c>
      <c r="Q16" s="30"/>
    </row>
    <row r="17" spans="1:17" x14ac:dyDescent="0.2">
      <c r="A17" s="1" t="s">
        <v>16</v>
      </c>
      <c r="B17" s="26" t="s">
        <v>26</v>
      </c>
      <c r="C17" s="57">
        <v>988500234</v>
      </c>
      <c r="D17" s="58">
        <v>851909021</v>
      </c>
      <c r="E17" s="59">
        <f t="shared" si="0"/>
        <v>-136591213</v>
      </c>
      <c r="F17" s="57">
        <v>1034353313</v>
      </c>
      <c r="G17" s="58">
        <v>917723867</v>
      </c>
      <c r="H17" s="59">
        <f t="shared" si="1"/>
        <v>-116629446</v>
      </c>
      <c r="I17" s="59">
        <v>926646509</v>
      </c>
      <c r="J17" s="39">
        <f t="shared" si="2"/>
        <v>-13.818025358201384</v>
      </c>
      <c r="K17" s="28">
        <f t="shared" si="3"/>
        <v>-11.275590703309325</v>
      </c>
      <c r="L17" s="82">
        <v>-116102545</v>
      </c>
      <c r="M17" s="79">
        <v>-128922198</v>
      </c>
      <c r="N17" s="29">
        <f t="shared" si="4"/>
        <v>117.64704468795235</v>
      </c>
      <c r="O17" s="28">
        <f t="shared" si="5"/>
        <v>90.464984160446903</v>
      </c>
      <c r="Q17" s="30"/>
    </row>
    <row r="18" spans="1:17" ht="16.5" x14ac:dyDescent="0.3">
      <c r="A18" s="1" t="s">
        <v>16</v>
      </c>
      <c r="B18" s="31" t="s">
        <v>27</v>
      </c>
      <c r="C18" s="60">
        <v>2832239652</v>
      </c>
      <c r="D18" s="61">
        <v>2716137107</v>
      </c>
      <c r="E18" s="62">
        <f t="shared" si="0"/>
        <v>-116102545</v>
      </c>
      <c r="F18" s="60">
        <v>2980961227</v>
      </c>
      <c r="G18" s="61">
        <v>2852039029</v>
      </c>
      <c r="H18" s="62">
        <f t="shared" si="1"/>
        <v>-128922198</v>
      </c>
      <c r="I18" s="62">
        <v>3031932429</v>
      </c>
      <c r="J18" s="40">
        <f t="shared" si="2"/>
        <v>-4.0993192407998951</v>
      </c>
      <c r="K18" s="33">
        <f t="shared" si="3"/>
        <v>-4.3248532329870519</v>
      </c>
      <c r="L18" s="83">
        <v>-116102545</v>
      </c>
      <c r="M18" s="81">
        <v>-128922198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137589</v>
      </c>
      <c r="D19" s="67">
        <v>64386</v>
      </c>
      <c r="E19" s="68">
        <f t="shared" si="0"/>
        <v>-73203</v>
      </c>
      <c r="F19" s="69">
        <v>18225</v>
      </c>
      <c r="G19" s="70">
        <v>586725</v>
      </c>
      <c r="H19" s="71">
        <f t="shared" si="1"/>
        <v>568500</v>
      </c>
      <c r="I19" s="71">
        <v>694731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72000000</v>
      </c>
      <c r="D22" s="58">
        <v>0</v>
      </c>
      <c r="E22" s="59">
        <f t="shared" si="0"/>
        <v>-72000000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-100</v>
      </c>
      <c r="K22" s="28">
        <f t="shared" si="3"/>
        <v>0</v>
      </c>
      <c r="L22" s="78">
        <v>-48859143</v>
      </c>
      <c r="M22" s="79">
        <v>78903237</v>
      </c>
      <c r="N22" s="29">
        <f t="shared" si="4"/>
        <v>147.36238824328129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219654392</v>
      </c>
      <c r="D23" s="58">
        <v>259191942</v>
      </c>
      <c r="E23" s="59">
        <f t="shared" si="0"/>
        <v>39537550</v>
      </c>
      <c r="F23" s="57">
        <v>52681340</v>
      </c>
      <c r="G23" s="58">
        <v>171686588</v>
      </c>
      <c r="H23" s="59">
        <f t="shared" si="1"/>
        <v>119005248</v>
      </c>
      <c r="I23" s="59">
        <v>87490000</v>
      </c>
      <c r="J23" s="27">
        <f t="shared" si="2"/>
        <v>17.999890482499435</v>
      </c>
      <c r="K23" s="28">
        <f t="shared" si="3"/>
        <v>225.89639519419967</v>
      </c>
      <c r="L23" s="78">
        <v>-48859143</v>
      </c>
      <c r="M23" s="79">
        <v>78903237</v>
      </c>
      <c r="N23" s="29">
        <f t="shared" si="4"/>
        <v>-80.921497129002034</v>
      </c>
      <c r="O23" s="28">
        <f t="shared" si="5"/>
        <v>150.82429127717535</v>
      </c>
      <c r="Q23" s="30"/>
    </row>
    <row r="24" spans="1:17" x14ac:dyDescent="0.2">
      <c r="A24" s="4" t="s">
        <v>16</v>
      </c>
      <c r="B24" s="26" t="s">
        <v>32</v>
      </c>
      <c r="C24" s="57">
        <v>85777391</v>
      </c>
      <c r="D24" s="58">
        <v>69380698</v>
      </c>
      <c r="E24" s="59">
        <f t="shared" si="0"/>
        <v>-16396693</v>
      </c>
      <c r="F24" s="57">
        <v>87000489</v>
      </c>
      <c r="G24" s="58">
        <v>46898478</v>
      </c>
      <c r="H24" s="59">
        <f t="shared" si="1"/>
        <v>-40102011</v>
      </c>
      <c r="I24" s="59">
        <v>65011217</v>
      </c>
      <c r="J24" s="27">
        <f t="shared" si="2"/>
        <v>-19.115401866209712</v>
      </c>
      <c r="K24" s="28">
        <f t="shared" si="3"/>
        <v>-46.09400643713623</v>
      </c>
      <c r="L24" s="78">
        <v>-48859143</v>
      </c>
      <c r="M24" s="79">
        <v>78903237</v>
      </c>
      <c r="N24" s="29">
        <f t="shared" si="4"/>
        <v>33.559108885720732</v>
      </c>
      <c r="O24" s="28">
        <f t="shared" si="5"/>
        <v>-50.824291277175362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-48859143</v>
      </c>
      <c r="M25" s="79">
        <v>78903237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377431783</v>
      </c>
      <c r="D26" s="61">
        <v>328572640</v>
      </c>
      <c r="E26" s="62">
        <f t="shared" si="0"/>
        <v>-48859143</v>
      </c>
      <c r="F26" s="60">
        <v>139681829</v>
      </c>
      <c r="G26" s="61">
        <v>218585066</v>
      </c>
      <c r="H26" s="62">
        <f t="shared" si="1"/>
        <v>78903237</v>
      </c>
      <c r="I26" s="62">
        <v>152501217</v>
      </c>
      <c r="J26" s="40">
        <f t="shared" si="2"/>
        <v>-12.94515862221386</v>
      </c>
      <c r="K26" s="33">
        <f t="shared" si="3"/>
        <v>56.48783207155742</v>
      </c>
      <c r="L26" s="83">
        <v>-48859143</v>
      </c>
      <c r="M26" s="81">
        <v>78903237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-48859143</v>
      </c>
      <c r="M28" s="79">
        <v>78903237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154868497</v>
      </c>
      <c r="D29" s="58">
        <v>97661958</v>
      </c>
      <c r="E29" s="59">
        <f t="shared" si="0"/>
        <v>-57206539</v>
      </c>
      <c r="F29" s="57">
        <v>28909166</v>
      </c>
      <c r="G29" s="58">
        <v>91644783</v>
      </c>
      <c r="H29" s="59">
        <f t="shared" si="1"/>
        <v>62735617</v>
      </c>
      <c r="I29" s="59">
        <v>72575217</v>
      </c>
      <c r="J29" s="27">
        <f t="shared" si="2"/>
        <v>-36.938783618465671</v>
      </c>
      <c r="K29" s="28">
        <f t="shared" si="3"/>
        <v>217.00943223336157</v>
      </c>
      <c r="L29" s="78">
        <v>-48859143</v>
      </c>
      <c r="M29" s="79">
        <v>78903237</v>
      </c>
      <c r="N29" s="29">
        <f t="shared" si="4"/>
        <v>117.0846140301724</v>
      </c>
      <c r="O29" s="28">
        <f t="shared" si="5"/>
        <v>79.509560551996117</v>
      </c>
      <c r="Q29" s="30"/>
    </row>
    <row r="30" spans="1:17" x14ac:dyDescent="0.2">
      <c r="A30" s="4" t="s">
        <v>16</v>
      </c>
      <c r="B30" s="26" t="s">
        <v>37</v>
      </c>
      <c r="C30" s="57">
        <v>7500000</v>
      </c>
      <c r="D30" s="58">
        <v>6000000</v>
      </c>
      <c r="E30" s="59">
        <f t="shared" si="0"/>
        <v>-1500000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-20</v>
      </c>
      <c r="K30" s="28">
        <f t="shared" si="3"/>
        <v>0</v>
      </c>
      <c r="L30" s="78">
        <v>-48859143</v>
      </c>
      <c r="M30" s="79">
        <v>78903237</v>
      </c>
      <c r="N30" s="29">
        <f t="shared" si="4"/>
        <v>3.0700497550683608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108580215</v>
      </c>
      <c r="D31" s="58">
        <v>85968623</v>
      </c>
      <c r="E31" s="59">
        <f t="shared" si="0"/>
        <v>-22611592</v>
      </c>
      <c r="F31" s="57">
        <v>74472663</v>
      </c>
      <c r="G31" s="58">
        <v>63545883</v>
      </c>
      <c r="H31" s="59">
        <f t="shared" si="1"/>
        <v>-10926780</v>
      </c>
      <c r="I31" s="59">
        <v>62926870</v>
      </c>
      <c r="J31" s="27">
        <f t="shared" si="2"/>
        <v>-20.824781015583731</v>
      </c>
      <c r="K31" s="28">
        <f t="shared" si="3"/>
        <v>-14.672202604061575</v>
      </c>
      <c r="L31" s="78">
        <v>-48859143</v>
      </c>
      <c r="M31" s="79">
        <v>78903237</v>
      </c>
      <c r="N31" s="29">
        <f t="shared" si="4"/>
        <v>46.279141654203798</v>
      </c>
      <c r="O31" s="28">
        <f t="shared" si="5"/>
        <v>-13.848329188319614</v>
      </c>
      <c r="Q31" s="30"/>
    </row>
    <row r="32" spans="1:17" x14ac:dyDescent="0.2">
      <c r="A32" s="4" t="s">
        <v>16</v>
      </c>
      <c r="B32" s="26" t="s">
        <v>39</v>
      </c>
      <c r="C32" s="57">
        <v>106483071</v>
      </c>
      <c r="D32" s="58">
        <v>138942059</v>
      </c>
      <c r="E32" s="59">
        <f t="shared" si="0"/>
        <v>32458988</v>
      </c>
      <c r="F32" s="57">
        <v>36300000</v>
      </c>
      <c r="G32" s="58">
        <v>63394400</v>
      </c>
      <c r="H32" s="59">
        <f t="shared" si="1"/>
        <v>27094400</v>
      </c>
      <c r="I32" s="59">
        <v>16999130</v>
      </c>
      <c r="J32" s="27">
        <f t="shared" si="2"/>
        <v>30.482768476878359</v>
      </c>
      <c r="K32" s="28">
        <f t="shared" si="3"/>
        <v>74.640220385674922</v>
      </c>
      <c r="L32" s="78">
        <v>-48859143</v>
      </c>
      <c r="M32" s="79">
        <v>78903237</v>
      </c>
      <c r="N32" s="29">
        <f t="shared" si="4"/>
        <v>-66.433805439444569</v>
      </c>
      <c r="O32" s="28">
        <f t="shared" si="5"/>
        <v>34.338768636323501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377431783</v>
      </c>
      <c r="D33" s="76">
        <v>328572640</v>
      </c>
      <c r="E33" s="77">
        <f t="shared" si="0"/>
        <v>-48859143</v>
      </c>
      <c r="F33" s="75">
        <v>139681829</v>
      </c>
      <c r="G33" s="76">
        <v>218585066</v>
      </c>
      <c r="H33" s="77">
        <f t="shared" si="1"/>
        <v>78903237</v>
      </c>
      <c r="I33" s="77">
        <v>152501217</v>
      </c>
      <c r="J33" s="53">
        <f t="shared" si="2"/>
        <v>-12.94515862221386</v>
      </c>
      <c r="K33" s="54">
        <f t="shared" si="3"/>
        <v>56.48783207155742</v>
      </c>
      <c r="L33" s="90">
        <v>-48859143</v>
      </c>
      <c r="M33" s="91">
        <v>78903237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20424914</v>
      </c>
      <c r="D8" s="58">
        <v>22471938</v>
      </c>
      <c r="E8" s="59">
        <f>$D8       -$C8</f>
        <v>2047024</v>
      </c>
      <c r="F8" s="57">
        <v>21384887</v>
      </c>
      <c r="G8" s="58">
        <v>23505647</v>
      </c>
      <c r="H8" s="59">
        <f>$G8       -$F8</f>
        <v>2120760</v>
      </c>
      <c r="I8" s="59">
        <v>24563400</v>
      </c>
      <c r="J8" s="27">
        <f>IF(($C8       =0),0,(($E8       /$C8       )*100))</f>
        <v>10.022191525506544</v>
      </c>
      <c r="K8" s="28">
        <f>IF(($F8       =0),0,(($H8       /$F8       )*100))</f>
        <v>9.9170970601808648</v>
      </c>
      <c r="L8" s="78">
        <v>16902257</v>
      </c>
      <c r="M8" s="79">
        <v>17949329</v>
      </c>
      <c r="N8" s="29">
        <f>IF(($L8       =0),0,(($E8       /$L8       )*100))</f>
        <v>12.110950626298015</v>
      </c>
      <c r="O8" s="28">
        <f>IF(($M8       =0),0,(($H8       /$M8       )*100))</f>
        <v>11.81526061503469</v>
      </c>
      <c r="Q8" s="30"/>
    </row>
    <row r="9" spans="1:17" x14ac:dyDescent="0.2">
      <c r="A9" s="1" t="s">
        <v>16</v>
      </c>
      <c r="B9" s="26" t="s">
        <v>19</v>
      </c>
      <c r="C9" s="57">
        <v>719027</v>
      </c>
      <c r="D9" s="58">
        <v>714600</v>
      </c>
      <c r="E9" s="59">
        <f>$D9       -$C9</f>
        <v>-4427</v>
      </c>
      <c r="F9" s="57">
        <v>752821</v>
      </c>
      <c r="G9" s="58">
        <v>747472</v>
      </c>
      <c r="H9" s="59">
        <f>$G9       -$F9</f>
        <v>-5349</v>
      </c>
      <c r="I9" s="59">
        <v>781108</v>
      </c>
      <c r="J9" s="27">
        <f>IF(($C9       =0),0,(($E9       /$C9       )*100))</f>
        <v>-0.61569315199568297</v>
      </c>
      <c r="K9" s="28">
        <f>IF(($F9       =0),0,(($H9       /$F9       )*100))</f>
        <v>-0.71052746934530253</v>
      </c>
      <c r="L9" s="78">
        <v>16902257</v>
      </c>
      <c r="M9" s="79">
        <v>17949329</v>
      </c>
      <c r="N9" s="29">
        <f>IF(($L9       =0),0,(($E9       /$L9       )*100))</f>
        <v>-2.6191768353776661E-2</v>
      </c>
      <c r="O9" s="28">
        <f>IF(($M9       =0),0,(($H9       /$M9       )*100))</f>
        <v>-2.9800556889898223E-2</v>
      </c>
      <c r="Q9" s="30"/>
    </row>
    <row r="10" spans="1:17" x14ac:dyDescent="0.2">
      <c r="A10" s="1" t="s">
        <v>16</v>
      </c>
      <c r="B10" s="26" t="s">
        <v>20</v>
      </c>
      <c r="C10" s="57">
        <v>224065097</v>
      </c>
      <c r="D10" s="58">
        <v>238924757</v>
      </c>
      <c r="E10" s="59">
        <f t="shared" ref="E10:E33" si="0">$D10      -$C10</f>
        <v>14859660</v>
      </c>
      <c r="F10" s="57">
        <v>218893393</v>
      </c>
      <c r="G10" s="58">
        <v>234727311</v>
      </c>
      <c r="H10" s="59">
        <f t="shared" ref="H10:H33" si="1">$G10      -$F10</f>
        <v>15833918</v>
      </c>
      <c r="I10" s="59">
        <v>225145114</v>
      </c>
      <c r="J10" s="27">
        <f t="shared" ref="J10:J33" si="2">IF(($C10      =0),0,(($E10      /$C10      )*100))</f>
        <v>6.6318494932747161</v>
      </c>
      <c r="K10" s="28">
        <f t="shared" ref="K10:K33" si="3">IF(($F10      =0),0,(($H10      /$F10      )*100))</f>
        <v>7.2336207973166182</v>
      </c>
      <c r="L10" s="78">
        <v>16902257</v>
      </c>
      <c r="M10" s="79">
        <v>17949329</v>
      </c>
      <c r="N10" s="29">
        <f t="shared" ref="N10:N33" si="4">IF(($L10      =0),0,(($E10      /$L10      )*100))</f>
        <v>87.915241142055763</v>
      </c>
      <c r="O10" s="28">
        <f t="shared" ref="O10:O33" si="5">IF(($M10      =0),0,(($H10      /$M10      )*100))</f>
        <v>88.214539941855207</v>
      </c>
      <c r="Q10" s="30"/>
    </row>
    <row r="11" spans="1:17" ht="16.5" x14ac:dyDescent="0.3">
      <c r="A11" s="4" t="s">
        <v>16</v>
      </c>
      <c r="B11" s="31" t="s">
        <v>21</v>
      </c>
      <c r="C11" s="60">
        <v>245209038</v>
      </c>
      <c r="D11" s="61">
        <v>262111295</v>
      </c>
      <c r="E11" s="62">
        <f t="shared" si="0"/>
        <v>16902257</v>
      </c>
      <c r="F11" s="60">
        <v>241031101</v>
      </c>
      <c r="G11" s="61">
        <v>258980430</v>
      </c>
      <c r="H11" s="62">
        <f t="shared" si="1"/>
        <v>17949329</v>
      </c>
      <c r="I11" s="62">
        <v>250489622</v>
      </c>
      <c r="J11" s="32">
        <f t="shared" si="2"/>
        <v>6.8929991887166908</v>
      </c>
      <c r="K11" s="33">
        <f t="shared" si="3"/>
        <v>7.4468933368063563</v>
      </c>
      <c r="L11" s="80">
        <v>16902257</v>
      </c>
      <c r="M11" s="81">
        <v>17949329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84124916</v>
      </c>
      <c r="D13" s="58">
        <v>88862341</v>
      </c>
      <c r="E13" s="59">
        <f t="shared" si="0"/>
        <v>4737425</v>
      </c>
      <c r="F13" s="57">
        <v>88043185</v>
      </c>
      <c r="G13" s="58">
        <v>90727224</v>
      </c>
      <c r="H13" s="59">
        <f t="shared" si="1"/>
        <v>2684039</v>
      </c>
      <c r="I13" s="59">
        <v>94717767</v>
      </c>
      <c r="J13" s="27">
        <f t="shared" si="2"/>
        <v>5.6314172129455677</v>
      </c>
      <c r="K13" s="28">
        <f t="shared" si="3"/>
        <v>3.0485482777571029</v>
      </c>
      <c r="L13" s="78">
        <v>22281521</v>
      </c>
      <c r="M13" s="79">
        <v>22797464</v>
      </c>
      <c r="N13" s="29">
        <f t="shared" si="4"/>
        <v>21.261676884625604</v>
      </c>
      <c r="O13" s="28">
        <f t="shared" si="5"/>
        <v>11.773410410912371</v>
      </c>
      <c r="Q13" s="30"/>
    </row>
    <row r="14" spans="1:17" x14ac:dyDescent="0.2">
      <c r="A14" s="1" t="s">
        <v>16</v>
      </c>
      <c r="B14" s="26" t="s">
        <v>24</v>
      </c>
      <c r="C14" s="57">
        <v>1049000</v>
      </c>
      <c r="D14" s="58">
        <v>900000</v>
      </c>
      <c r="E14" s="59">
        <f t="shared" si="0"/>
        <v>-149000</v>
      </c>
      <c r="F14" s="57">
        <v>1098303</v>
      </c>
      <c r="G14" s="58">
        <v>941400</v>
      </c>
      <c r="H14" s="59">
        <f t="shared" si="1"/>
        <v>-156903</v>
      </c>
      <c r="I14" s="59">
        <v>983763</v>
      </c>
      <c r="J14" s="27">
        <f t="shared" si="2"/>
        <v>-14.204003813155385</v>
      </c>
      <c r="K14" s="28">
        <f t="shared" si="3"/>
        <v>-14.285948413142821</v>
      </c>
      <c r="L14" s="78">
        <v>22281521</v>
      </c>
      <c r="M14" s="79">
        <v>22797464</v>
      </c>
      <c r="N14" s="29">
        <f t="shared" si="4"/>
        <v>-0.66871556928272535</v>
      </c>
      <c r="O14" s="28">
        <f t="shared" si="5"/>
        <v>-0.68824760508449534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22281521</v>
      </c>
      <c r="M15" s="79">
        <v>22797464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22281521</v>
      </c>
      <c r="M16" s="79">
        <v>22797464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154105472</v>
      </c>
      <c r="D17" s="58">
        <v>171798568</v>
      </c>
      <c r="E17" s="59">
        <f t="shared" si="0"/>
        <v>17693096</v>
      </c>
      <c r="F17" s="57">
        <v>146468258</v>
      </c>
      <c r="G17" s="58">
        <v>166738586</v>
      </c>
      <c r="H17" s="59">
        <f t="shared" si="1"/>
        <v>20270328</v>
      </c>
      <c r="I17" s="59">
        <v>154160764</v>
      </c>
      <c r="J17" s="39">
        <f t="shared" si="2"/>
        <v>11.481160123892291</v>
      </c>
      <c r="K17" s="28">
        <f t="shared" si="3"/>
        <v>13.839399933328899</v>
      </c>
      <c r="L17" s="82">
        <v>22281521</v>
      </c>
      <c r="M17" s="79">
        <v>22797464</v>
      </c>
      <c r="N17" s="29">
        <f t="shared" si="4"/>
        <v>79.40703868465711</v>
      </c>
      <c r="O17" s="28">
        <f t="shared" si="5"/>
        <v>88.914837194172122</v>
      </c>
      <c r="Q17" s="30"/>
    </row>
    <row r="18" spans="1:17" ht="16.5" x14ac:dyDescent="0.3">
      <c r="A18" s="1" t="s">
        <v>16</v>
      </c>
      <c r="B18" s="31" t="s">
        <v>27</v>
      </c>
      <c r="C18" s="60">
        <v>239279388</v>
      </c>
      <c r="D18" s="61">
        <v>261560909</v>
      </c>
      <c r="E18" s="62">
        <f t="shared" si="0"/>
        <v>22281521</v>
      </c>
      <c r="F18" s="60">
        <v>235609746</v>
      </c>
      <c r="G18" s="61">
        <v>258407210</v>
      </c>
      <c r="H18" s="62">
        <f t="shared" si="1"/>
        <v>22797464</v>
      </c>
      <c r="I18" s="62">
        <v>249862294</v>
      </c>
      <c r="J18" s="40">
        <f t="shared" si="2"/>
        <v>9.3119266085719001</v>
      </c>
      <c r="K18" s="33">
        <f t="shared" si="3"/>
        <v>9.6759426921159708</v>
      </c>
      <c r="L18" s="83">
        <v>22281521</v>
      </c>
      <c r="M18" s="81">
        <v>22797464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5929650</v>
      </c>
      <c r="D19" s="67">
        <v>550386</v>
      </c>
      <c r="E19" s="68">
        <f t="shared" si="0"/>
        <v>-5379264</v>
      </c>
      <c r="F19" s="69">
        <v>5421355</v>
      </c>
      <c r="G19" s="70">
        <v>573220</v>
      </c>
      <c r="H19" s="71">
        <f t="shared" si="1"/>
        <v>-4848135</v>
      </c>
      <c r="I19" s="71">
        <v>627328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-12005217</v>
      </c>
      <c r="M22" s="79">
        <v>14453481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21504349</v>
      </c>
      <c r="D23" s="58">
        <v>11217393</v>
      </c>
      <c r="E23" s="59">
        <f t="shared" si="0"/>
        <v>-10286956</v>
      </c>
      <c r="F23" s="57">
        <v>11667393</v>
      </c>
      <c r="G23" s="58">
        <v>27817395</v>
      </c>
      <c r="H23" s="59">
        <f t="shared" si="1"/>
        <v>16150002</v>
      </c>
      <c r="I23" s="59">
        <v>20408697</v>
      </c>
      <c r="J23" s="27">
        <f t="shared" si="2"/>
        <v>-47.836630627600023</v>
      </c>
      <c r="K23" s="28">
        <f t="shared" si="3"/>
        <v>138.41997093952352</v>
      </c>
      <c r="L23" s="78">
        <v>-12005217</v>
      </c>
      <c r="M23" s="79">
        <v>14453481</v>
      </c>
      <c r="N23" s="29">
        <f t="shared" si="4"/>
        <v>85.687380744554645</v>
      </c>
      <c r="O23" s="28">
        <f t="shared" si="5"/>
        <v>111.73780212531501</v>
      </c>
      <c r="Q23" s="30"/>
    </row>
    <row r="24" spans="1:17" x14ac:dyDescent="0.2">
      <c r="A24" s="4" t="s">
        <v>16</v>
      </c>
      <c r="B24" s="26" t="s">
        <v>32</v>
      </c>
      <c r="C24" s="57">
        <v>31694783</v>
      </c>
      <c r="D24" s="58">
        <v>29976522</v>
      </c>
      <c r="E24" s="59">
        <f t="shared" si="0"/>
        <v>-1718261</v>
      </c>
      <c r="F24" s="57">
        <v>33013043</v>
      </c>
      <c r="G24" s="58">
        <v>31316522</v>
      </c>
      <c r="H24" s="59">
        <f t="shared" si="1"/>
        <v>-1696521</v>
      </c>
      <c r="I24" s="59">
        <v>33811304</v>
      </c>
      <c r="J24" s="27">
        <f t="shared" si="2"/>
        <v>-5.4212739049199357</v>
      </c>
      <c r="K24" s="28">
        <f t="shared" si="3"/>
        <v>-5.1389415995368859</v>
      </c>
      <c r="L24" s="78">
        <v>-12005217</v>
      </c>
      <c r="M24" s="79">
        <v>14453481</v>
      </c>
      <c r="N24" s="29">
        <f t="shared" si="4"/>
        <v>14.312619255445361</v>
      </c>
      <c r="O24" s="28">
        <f t="shared" si="5"/>
        <v>-11.737802125315001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-12005217</v>
      </c>
      <c r="M25" s="79">
        <v>14453481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53199132</v>
      </c>
      <c r="D26" s="61">
        <v>41193915</v>
      </c>
      <c r="E26" s="62">
        <f t="shared" si="0"/>
        <v>-12005217</v>
      </c>
      <c r="F26" s="60">
        <v>44680436</v>
      </c>
      <c r="G26" s="61">
        <v>59133917</v>
      </c>
      <c r="H26" s="62">
        <f t="shared" si="1"/>
        <v>14453481</v>
      </c>
      <c r="I26" s="62">
        <v>54220001</v>
      </c>
      <c r="J26" s="40">
        <f t="shared" si="2"/>
        <v>-22.566565559753869</v>
      </c>
      <c r="K26" s="33">
        <f t="shared" si="3"/>
        <v>32.348567502788022</v>
      </c>
      <c r="L26" s="83">
        <v>-12005217</v>
      </c>
      <c r="M26" s="81">
        <v>14453481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-12005217</v>
      </c>
      <c r="M28" s="79">
        <v>14453481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1782609</v>
      </c>
      <c r="H29" s="59">
        <f t="shared" si="1"/>
        <v>1782609</v>
      </c>
      <c r="I29" s="59">
        <v>1782609</v>
      </c>
      <c r="J29" s="27">
        <f t="shared" si="2"/>
        <v>0</v>
      </c>
      <c r="K29" s="28">
        <f t="shared" si="3"/>
        <v>0</v>
      </c>
      <c r="L29" s="78">
        <v>-12005217</v>
      </c>
      <c r="M29" s="79">
        <v>14453481</v>
      </c>
      <c r="N29" s="29">
        <f t="shared" si="4"/>
        <v>0</v>
      </c>
      <c r="O29" s="28">
        <f t="shared" si="5"/>
        <v>12.33342334625133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-12005217</v>
      </c>
      <c r="M30" s="79">
        <v>14453481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20384307</v>
      </c>
      <c r="D31" s="58">
        <v>0</v>
      </c>
      <c r="E31" s="59">
        <f t="shared" si="0"/>
        <v>-20384307</v>
      </c>
      <c r="F31" s="57">
        <v>21232137</v>
      </c>
      <c r="G31" s="58">
        <v>20141030</v>
      </c>
      <c r="H31" s="59">
        <f t="shared" si="1"/>
        <v>-1091107</v>
      </c>
      <c r="I31" s="59">
        <v>21745534</v>
      </c>
      <c r="J31" s="27">
        <f t="shared" si="2"/>
        <v>-100</v>
      </c>
      <c r="K31" s="28">
        <f t="shared" si="3"/>
        <v>-5.1389410307591739</v>
      </c>
      <c r="L31" s="78">
        <v>-12005217</v>
      </c>
      <c r="M31" s="79">
        <v>14453481</v>
      </c>
      <c r="N31" s="29">
        <f t="shared" si="4"/>
        <v>169.79540644704713</v>
      </c>
      <c r="O31" s="28">
        <f t="shared" si="5"/>
        <v>-7.5490949204554942</v>
      </c>
      <c r="Q31" s="30"/>
    </row>
    <row r="32" spans="1:17" x14ac:dyDescent="0.2">
      <c r="A32" s="4" t="s">
        <v>16</v>
      </c>
      <c r="B32" s="26" t="s">
        <v>39</v>
      </c>
      <c r="C32" s="57">
        <v>32814825</v>
      </c>
      <c r="D32" s="58">
        <v>41193915</v>
      </c>
      <c r="E32" s="59">
        <f t="shared" si="0"/>
        <v>8379090</v>
      </c>
      <c r="F32" s="57">
        <v>23448299</v>
      </c>
      <c r="G32" s="58">
        <v>37210278</v>
      </c>
      <c r="H32" s="59">
        <f t="shared" si="1"/>
        <v>13761979</v>
      </c>
      <c r="I32" s="59">
        <v>30691858</v>
      </c>
      <c r="J32" s="27">
        <f t="shared" si="2"/>
        <v>25.534464986480959</v>
      </c>
      <c r="K32" s="28">
        <f t="shared" si="3"/>
        <v>58.690734880171902</v>
      </c>
      <c r="L32" s="78">
        <v>-12005217</v>
      </c>
      <c r="M32" s="79">
        <v>14453481</v>
      </c>
      <c r="N32" s="29">
        <f t="shared" si="4"/>
        <v>-69.795406447047142</v>
      </c>
      <c r="O32" s="28">
        <f t="shared" si="5"/>
        <v>95.215671574204165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53199132</v>
      </c>
      <c r="D33" s="76">
        <v>41193915</v>
      </c>
      <c r="E33" s="77">
        <f t="shared" si="0"/>
        <v>-12005217</v>
      </c>
      <c r="F33" s="75">
        <v>44680436</v>
      </c>
      <c r="G33" s="76">
        <v>59133917</v>
      </c>
      <c r="H33" s="77">
        <f t="shared" si="1"/>
        <v>14453481</v>
      </c>
      <c r="I33" s="77">
        <v>54220001</v>
      </c>
      <c r="J33" s="53">
        <f t="shared" si="2"/>
        <v>-22.566565559753869</v>
      </c>
      <c r="K33" s="54">
        <f t="shared" si="3"/>
        <v>32.348567502788022</v>
      </c>
      <c r="L33" s="90">
        <v>-12005217</v>
      </c>
      <c r="M33" s="91">
        <v>14453481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23685737</v>
      </c>
      <c r="D8" s="58">
        <v>33454042</v>
      </c>
      <c r="E8" s="59">
        <f>$D8       -$C8</f>
        <v>9768305</v>
      </c>
      <c r="F8" s="57">
        <v>24633166</v>
      </c>
      <c r="G8" s="58">
        <v>35126743</v>
      </c>
      <c r="H8" s="59">
        <f>$G8       -$F8</f>
        <v>10493577</v>
      </c>
      <c r="I8" s="59">
        <v>36883080</v>
      </c>
      <c r="J8" s="27">
        <f>IF(($C8       =0),0,(($E8       /$C8       )*100))</f>
        <v>41.241296397067991</v>
      </c>
      <c r="K8" s="28">
        <f>IF(($F8       =0),0,(($H8       /$F8       )*100))</f>
        <v>42.599384098657886</v>
      </c>
      <c r="L8" s="78">
        <v>21841132</v>
      </c>
      <c r="M8" s="79">
        <v>24395761</v>
      </c>
      <c r="N8" s="29">
        <f>IF(($L8       =0),0,(($E8       /$L8       )*100))</f>
        <v>44.724353115030851</v>
      </c>
      <c r="O8" s="28">
        <f>IF(($M8       =0),0,(($H8       /$M8       )*100))</f>
        <v>43.013935904684423</v>
      </c>
      <c r="Q8" s="30"/>
    </row>
    <row r="9" spans="1:17" x14ac:dyDescent="0.2">
      <c r="A9" s="1" t="s">
        <v>16</v>
      </c>
      <c r="B9" s="26" t="s">
        <v>19</v>
      </c>
      <c r="C9" s="57">
        <v>302276</v>
      </c>
      <c r="D9" s="58">
        <v>287083</v>
      </c>
      <c r="E9" s="59">
        <f>$D9       -$C9</f>
        <v>-15193</v>
      </c>
      <c r="F9" s="57">
        <v>314367</v>
      </c>
      <c r="G9" s="58">
        <v>301437</v>
      </c>
      <c r="H9" s="59">
        <f>$G9       -$F9</f>
        <v>-12930</v>
      </c>
      <c r="I9" s="59">
        <v>316509</v>
      </c>
      <c r="J9" s="27">
        <f>IF(($C9       =0),0,(($E9       /$C9       )*100))</f>
        <v>-5.0262012200770156</v>
      </c>
      <c r="K9" s="28">
        <f>IF(($F9       =0),0,(($H9       /$F9       )*100))</f>
        <v>-4.113027130710285</v>
      </c>
      <c r="L9" s="78">
        <v>21841132</v>
      </c>
      <c r="M9" s="79">
        <v>24395761</v>
      </c>
      <c r="N9" s="29">
        <f>IF(($L9       =0),0,(($E9       /$L9       )*100))</f>
        <v>-6.9561412842521167E-2</v>
      </c>
      <c r="O9" s="28">
        <f>IF(($M9       =0),0,(($H9       /$M9       )*100))</f>
        <v>-5.3001011118284029E-2</v>
      </c>
      <c r="Q9" s="30"/>
    </row>
    <row r="10" spans="1:17" x14ac:dyDescent="0.2">
      <c r="A10" s="1" t="s">
        <v>16</v>
      </c>
      <c r="B10" s="26" t="s">
        <v>20</v>
      </c>
      <c r="C10" s="57">
        <v>127170838</v>
      </c>
      <c r="D10" s="58">
        <v>139258858</v>
      </c>
      <c r="E10" s="59">
        <f t="shared" ref="E10:E33" si="0">$D10      -$C10</f>
        <v>12088020</v>
      </c>
      <c r="F10" s="57">
        <v>122553430</v>
      </c>
      <c r="G10" s="58">
        <v>136468544</v>
      </c>
      <c r="H10" s="59">
        <f t="shared" ref="H10:H33" si="1">$G10      -$F10</f>
        <v>13915114</v>
      </c>
      <c r="I10" s="59">
        <v>133266128</v>
      </c>
      <c r="J10" s="27">
        <f t="shared" ref="J10:J33" si="2">IF(($C10      =0),0,(($E10      /$C10      )*100))</f>
        <v>9.5053395810759689</v>
      </c>
      <c r="K10" s="28">
        <f t="shared" ref="K10:K33" si="3">IF(($F10      =0),0,(($H10      /$F10      )*100))</f>
        <v>11.354324395490195</v>
      </c>
      <c r="L10" s="78">
        <v>21841132</v>
      </c>
      <c r="M10" s="79">
        <v>24395761</v>
      </c>
      <c r="N10" s="29">
        <f t="shared" ref="N10:N33" si="4">IF(($L10      =0),0,(($E10      /$L10      )*100))</f>
        <v>55.345208297811666</v>
      </c>
      <c r="O10" s="28">
        <f t="shared" ref="O10:O33" si="5">IF(($M10      =0),0,(($H10      /$M10      )*100))</f>
        <v>57.03906510643386</v>
      </c>
      <c r="Q10" s="30"/>
    </row>
    <row r="11" spans="1:17" ht="16.5" x14ac:dyDescent="0.3">
      <c r="A11" s="4" t="s">
        <v>16</v>
      </c>
      <c r="B11" s="31" t="s">
        <v>21</v>
      </c>
      <c r="C11" s="60">
        <v>151158851</v>
      </c>
      <c r="D11" s="61">
        <v>172999983</v>
      </c>
      <c r="E11" s="62">
        <f t="shared" si="0"/>
        <v>21841132</v>
      </c>
      <c r="F11" s="60">
        <v>147500963</v>
      </c>
      <c r="G11" s="61">
        <v>171896724</v>
      </c>
      <c r="H11" s="62">
        <f t="shared" si="1"/>
        <v>24395761</v>
      </c>
      <c r="I11" s="62">
        <v>170465717</v>
      </c>
      <c r="J11" s="32">
        <f t="shared" si="2"/>
        <v>14.449125443537541</v>
      </c>
      <c r="K11" s="33">
        <f t="shared" si="3"/>
        <v>16.539391000450621</v>
      </c>
      <c r="L11" s="80">
        <v>21841132</v>
      </c>
      <c r="M11" s="81">
        <v>24395761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57629959</v>
      </c>
      <c r="D13" s="58">
        <v>63127435</v>
      </c>
      <c r="E13" s="59">
        <f t="shared" si="0"/>
        <v>5497476</v>
      </c>
      <c r="F13" s="57">
        <v>77701019</v>
      </c>
      <c r="G13" s="58">
        <v>63988264</v>
      </c>
      <c r="H13" s="59">
        <f t="shared" si="1"/>
        <v>-13712755</v>
      </c>
      <c r="I13" s="59">
        <v>67389632</v>
      </c>
      <c r="J13" s="27">
        <f t="shared" si="2"/>
        <v>9.539267588234793</v>
      </c>
      <c r="K13" s="28">
        <f t="shared" si="3"/>
        <v>-17.648101886540253</v>
      </c>
      <c r="L13" s="78">
        <v>35297063</v>
      </c>
      <c r="M13" s="79">
        <v>12388196</v>
      </c>
      <c r="N13" s="29">
        <f t="shared" si="4"/>
        <v>15.57488225011809</v>
      </c>
      <c r="O13" s="28">
        <f t="shared" si="5"/>
        <v>-110.69210561408617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2100000</v>
      </c>
      <c r="E14" s="59">
        <f t="shared" si="0"/>
        <v>2100000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35297063</v>
      </c>
      <c r="M14" s="79">
        <v>12388196</v>
      </c>
      <c r="N14" s="29">
        <f t="shared" si="4"/>
        <v>5.9495035040167501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35297063</v>
      </c>
      <c r="M15" s="79">
        <v>12388196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35297063</v>
      </c>
      <c r="M16" s="79">
        <v>12388196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75618066</v>
      </c>
      <c r="D17" s="58">
        <v>103317653</v>
      </c>
      <c r="E17" s="59">
        <f t="shared" si="0"/>
        <v>27699587</v>
      </c>
      <c r="F17" s="57">
        <v>61923035</v>
      </c>
      <c r="G17" s="58">
        <v>88023986</v>
      </c>
      <c r="H17" s="59">
        <f t="shared" si="1"/>
        <v>26100951</v>
      </c>
      <c r="I17" s="59">
        <v>94765842</v>
      </c>
      <c r="J17" s="39">
        <f t="shared" si="2"/>
        <v>36.630911718900613</v>
      </c>
      <c r="K17" s="28">
        <f t="shared" si="3"/>
        <v>42.150632636142596</v>
      </c>
      <c r="L17" s="82">
        <v>35297063</v>
      </c>
      <c r="M17" s="79">
        <v>12388196</v>
      </c>
      <c r="N17" s="29">
        <f t="shared" si="4"/>
        <v>78.47561424586516</v>
      </c>
      <c r="O17" s="28">
        <f t="shared" si="5"/>
        <v>210.69210561408619</v>
      </c>
      <c r="Q17" s="30"/>
    </row>
    <row r="18" spans="1:17" ht="16.5" x14ac:dyDescent="0.3">
      <c r="A18" s="1" t="s">
        <v>16</v>
      </c>
      <c r="B18" s="31" t="s">
        <v>27</v>
      </c>
      <c r="C18" s="60">
        <v>133248025</v>
      </c>
      <c r="D18" s="61">
        <v>168545088</v>
      </c>
      <c r="E18" s="62">
        <f t="shared" si="0"/>
        <v>35297063</v>
      </c>
      <c r="F18" s="60">
        <v>139624054</v>
      </c>
      <c r="G18" s="61">
        <v>152012250</v>
      </c>
      <c r="H18" s="62">
        <f t="shared" si="1"/>
        <v>12388196</v>
      </c>
      <c r="I18" s="62">
        <v>162155474</v>
      </c>
      <c r="J18" s="40">
        <f t="shared" si="2"/>
        <v>26.489745720433756</v>
      </c>
      <c r="K18" s="33">
        <f t="shared" si="3"/>
        <v>8.8725371059631311</v>
      </c>
      <c r="L18" s="83">
        <v>35297063</v>
      </c>
      <c r="M18" s="81">
        <v>12388196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17910826</v>
      </c>
      <c r="D19" s="67">
        <v>4454895</v>
      </c>
      <c r="E19" s="68">
        <f t="shared" si="0"/>
        <v>-13455931</v>
      </c>
      <c r="F19" s="69">
        <v>7876909</v>
      </c>
      <c r="G19" s="70">
        <v>19884474</v>
      </c>
      <c r="H19" s="71">
        <f t="shared" si="1"/>
        <v>12007565</v>
      </c>
      <c r="I19" s="71">
        <v>8310243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-1052800</v>
      </c>
      <c r="M22" s="79">
        <v>-2663796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1071200</v>
      </c>
      <c r="D23" s="58">
        <v>1570000</v>
      </c>
      <c r="E23" s="59">
        <f t="shared" si="0"/>
        <v>498800</v>
      </c>
      <c r="F23" s="57">
        <v>1114048</v>
      </c>
      <c r="G23" s="58">
        <v>0</v>
      </c>
      <c r="H23" s="59">
        <f t="shared" si="1"/>
        <v>-1114048</v>
      </c>
      <c r="I23" s="59">
        <v>0</v>
      </c>
      <c r="J23" s="27">
        <f t="shared" si="2"/>
        <v>46.564600448095597</v>
      </c>
      <c r="K23" s="28">
        <f t="shared" si="3"/>
        <v>-100</v>
      </c>
      <c r="L23" s="78">
        <v>-1052800</v>
      </c>
      <c r="M23" s="79">
        <v>-2663796</v>
      </c>
      <c r="N23" s="29">
        <f t="shared" si="4"/>
        <v>-47.378419452887535</v>
      </c>
      <c r="O23" s="28">
        <f t="shared" si="5"/>
        <v>41.821821190511585</v>
      </c>
      <c r="Q23" s="30"/>
    </row>
    <row r="24" spans="1:17" x14ac:dyDescent="0.2">
      <c r="A24" s="4" t="s">
        <v>16</v>
      </c>
      <c r="B24" s="26" t="s">
        <v>32</v>
      </c>
      <c r="C24" s="57">
        <v>23791600</v>
      </c>
      <c r="D24" s="58">
        <v>22240000</v>
      </c>
      <c r="E24" s="59">
        <f t="shared" si="0"/>
        <v>-1551600</v>
      </c>
      <c r="F24" s="57">
        <v>24725400</v>
      </c>
      <c r="G24" s="58">
        <v>23175652</v>
      </c>
      <c r="H24" s="59">
        <f t="shared" si="1"/>
        <v>-1549748</v>
      </c>
      <c r="I24" s="59">
        <v>24917391</v>
      </c>
      <c r="J24" s="27">
        <f t="shared" si="2"/>
        <v>-6.5216294826745571</v>
      </c>
      <c r="K24" s="28">
        <f t="shared" si="3"/>
        <v>-6.267837931843367</v>
      </c>
      <c r="L24" s="78">
        <v>-1052800</v>
      </c>
      <c r="M24" s="79">
        <v>-2663796</v>
      </c>
      <c r="N24" s="29">
        <f t="shared" si="4"/>
        <v>147.37841945288756</v>
      </c>
      <c r="O24" s="28">
        <f t="shared" si="5"/>
        <v>58.178178809488415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-1052800</v>
      </c>
      <c r="M25" s="79">
        <v>-2663796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24862800</v>
      </c>
      <c r="D26" s="61">
        <v>23810000</v>
      </c>
      <c r="E26" s="62">
        <f t="shared" si="0"/>
        <v>-1052800</v>
      </c>
      <c r="F26" s="60">
        <v>25839448</v>
      </c>
      <c r="G26" s="61">
        <v>23175652</v>
      </c>
      <c r="H26" s="62">
        <f t="shared" si="1"/>
        <v>-2663796</v>
      </c>
      <c r="I26" s="62">
        <v>24917391</v>
      </c>
      <c r="J26" s="40">
        <f t="shared" si="2"/>
        <v>-4.2344385990314848</v>
      </c>
      <c r="K26" s="33">
        <f t="shared" si="3"/>
        <v>-10.309028273359399</v>
      </c>
      <c r="L26" s="83">
        <v>-1052800</v>
      </c>
      <c r="M26" s="81">
        <v>-2663796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-1052800</v>
      </c>
      <c r="M28" s="79">
        <v>-2663796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-1052800</v>
      </c>
      <c r="M29" s="79">
        <v>-2663796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-1052800</v>
      </c>
      <c r="M30" s="79">
        <v>-2663796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23791600</v>
      </c>
      <c r="D31" s="58">
        <v>22240000</v>
      </c>
      <c r="E31" s="59">
        <f t="shared" si="0"/>
        <v>-1551600</v>
      </c>
      <c r="F31" s="57">
        <v>24725400</v>
      </c>
      <c r="G31" s="58">
        <v>23175652</v>
      </c>
      <c r="H31" s="59">
        <f t="shared" si="1"/>
        <v>-1549748</v>
      </c>
      <c r="I31" s="59">
        <v>24917391</v>
      </c>
      <c r="J31" s="27">
        <f t="shared" si="2"/>
        <v>-6.5216294826745571</v>
      </c>
      <c r="K31" s="28">
        <f t="shared" si="3"/>
        <v>-6.267837931843367</v>
      </c>
      <c r="L31" s="78">
        <v>-1052800</v>
      </c>
      <c r="M31" s="79">
        <v>-2663796</v>
      </c>
      <c r="N31" s="29">
        <f t="shared" si="4"/>
        <v>147.37841945288756</v>
      </c>
      <c r="O31" s="28">
        <f t="shared" si="5"/>
        <v>58.178178809488415</v>
      </c>
      <c r="Q31" s="30"/>
    </row>
    <row r="32" spans="1:17" x14ac:dyDescent="0.2">
      <c r="A32" s="4" t="s">
        <v>16</v>
      </c>
      <c r="B32" s="26" t="s">
        <v>39</v>
      </c>
      <c r="C32" s="57">
        <v>1071200</v>
      </c>
      <c r="D32" s="58">
        <v>1570000</v>
      </c>
      <c r="E32" s="59">
        <f t="shared" si="0"/>
        <v>498800</v>
      </c>
      <c r="F32" s="57">
        <v>1114048</v>
      </c>
      <c r="G32" s="58">
        <v>0</v>
      </c>
      <c r="H32" s="59">
        <f t="shared" si="1"/>
        <v>-1114048</v>
      </c>
      <c r="I32" s="59">
        <v>0</v>
      </c>
      <c r="J32" s="27">
        <f t="shared" si="2"/>
        <v>46.564600448095597</v>
      </c>
      <c r="K32" s="28">
        <f t="shared" si="3"/>
        <v>-100</v>
      </c>
      <c r="L32" s="78">
        <v>-1052800</v>
      </c>
      <c r="M32" s="79">
        <v>-2663796</v>
      </c>
      <c r="N32" s="29">
        <f t="shared" si="4"/>
        <v>-47.378419452887535</v>
      </c>
      <c r="O32" s="28">
        <f t="shared" si="5"/>
        <v>41.821821190511585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24862800</v>
      </c>
      <c r="D33" s="76">
        <v>23810000</v>
      </c>
      <c r="E33" s="77">
        <f t="shared" si="0"/>
        <v>-1052800</v>
      </c>
      <c r="F33" s="75">
        <v>25839448</v>
      </c>
      <c r="G33" s="76">
        <v>23175652</v>
      </c>
      <c r="H33" s="77">
        <f t="shared" si="1"/>
        <v>-2663796</v>
      </c>
      <c r="I33" s="77">
        <v>24917391</v>
      </c>
      <c r="J33" s="53">
        <f t="shared" si="2"/>
        <v>-4.2344385990314848</v>
      </c>
      <c r="K33" s="54">
        <f t="shared" si="3"/>
        <v>-10.309028273359399</v>
      </c>
      <c r="L33" s="90">
        <v>-1052800</v>
      </c>
      <c r="M33" s="91">
        <v>-2663796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138885408</v>
      </c>
      <c r="M8" s="79">
        <v>-39366810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412502822</v>
      </c>
      <c r="D9" s="58">
        <v>398744150</v>
      </c>
      <c r="E9" s="59">
        <f>$D9       -$C9</f>
        <v>-13758672</v>
      </c>
      <c r="F9" s="57">
        <v>451690591</v>
      </c>
      <c r="G9" s="58">
        <v>417086382</v>
      </c>
      <c r="H9" s="59">
        <f>$G9       -$F9</f>
        <v>-34604209</v>
      </c>
      <c r="I9" s="59">
        <v>435855273</v>
      </c>
      <c r="J9" s="27">
        <f>IF(($C9       =0),0,(($E9       /$C9       )*100))</f>
        <v>-3.3354128180970362</v>
      </c>
      <c r="K9" s="28">
        <f>IF(($F9       =0),0,(($H9       /$F9       )*100))</f>
        <v>-7.6610426892863934</v>
      </c>
      <c r="L9" s="78">
        <v>138885408</v>
      </c>
      <c r="M9" s="79">
        <v>-39366810</v>
      </c>
      <c r="N9" s="29">
        <f>IF(($L9       =0),0,(($E9       /$L9       )*100))</f>
        <v>-9.9064921204681209</v>
      </c>
      <c r="O9" s="28">
        <f>IF(($M9       =0),0,(($H9       /$M9       )*100))</f>
        <v>87.901989010539594</v>
      </c>
      <c r="Q9" s="30"/>
    </row>
    <row r="10" spans="1:17" x14ac:dyDescent="0.2">
      <c r="A10" s="1" t="s">
        <v>16</v>
      </c>
      <c r="B10" s="26" t="s">
        <v>20</v>
      </c>
      <c r="C10" s="57">
        <v>1049975664</v>
      </c>
      <c r="D10" s="58">
        <v>1202619744</v>
      </c>
      <c r="E10" s="59">
        <f t="shared" ref="E10:E33" si="0">$D10      -$C10</f>
        <v>152644080</v>
      </c>
      <c r="F10" s="57">
        <v>1119391429</v>
      </c>
      <c r="G10" s="58">
        <v>1114628828</v>
      </c>
      <c r="H10" s="59">
        <f t="shared" ref="H10:H33" si="1">$G10      -$F10</f>
        <v>-4762601</v>
      </c>
      <c r="I10" s="59">
        <v>1176327756</v>
      </c>
      <c r="J10" s="27">
        <f t="shared" ref="J10:J33" si="2">IF(($C10      =0),0,(($E10      /$C10      )*100))</f>
        <v>14.53786837482359</v>
      </c>
      <c r="K10" s="28">
        <f t="shared" ref="K10:K33" si="3">IF(($F10      =0),0,(($H10      /$F10      )*100))</f>
        <v>-0.42546341490702977</v>
      </c>
      <c r="L10" s="78">
        <v>138885408</v>
      </c>
      <c r="M10" s="79">
        <v>-39366810</v>
      </c>
      <c r="N10" s="29">
        <f t="shared" ref="N10:N33" si="4">IF(($L10      =0),0,(($E10      /$L10      )*100))</f>
        <v>109.90649212046813</v>
      </c>
      <c r="O10" s="28">
        <f t="shared" ref="O10:O33" si="5">IF(($M10      =0),0,(($H10      /$M10      )*100))</f>
        <v>12.098010989460411</v>
      </c>
      <c r="Q10" s="30"/>
    </row>
    <row r="11" spans="1:17" ht="16.5" x14ac:dyDescent="0.3">
      <c r="A11" s="4" t="s">
        <v>16</v>
      </c>
      <c r="B11" s="31" t="s">
        <v>21</v>
      </c>
      <c r="C11" s="60">
        <v>1462478486</v>
      </c>
      <c r="D11" s="61">
        <v>1601363894</v>
      </c>
      <c r="E11" s="62">
        <f t="shared" si="0"/>
        <v>138885408</v>
      </c>
      <c r="F11" s="60">
        <v>1571082020</v>
      </c>
      <c r="G11" s="61">
        <v>1531715210</v>
      </c>
      <c r="H11" s="62">
        <f t="shared" si="1"/>
        <v>-39366810</v>
      </c>
      <c r="I11" s="62">
        <v>1612183029</v>
      </c>
      <c r="J11" s="32">
        <f t="shared" si="2"/>
        <v>9.496577852564732</v>
      </c>
      <c r="K11" s="33">
        <f t="shared" si="3"/>
        <v>-2.5057132281356003</v>
      </c>
      <c r="L11" s="80">
        <v>138885408</v>
      </c>
      <c r="M11" s="81">
        <v>-39366810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327610043</v>
      </c>
      <c r="D13" s="58">
        <v>331856011</v>
      </c>
      <c r="E13" s="59">
        <f t="shared" si="0"/>
        <v>4245968</v>
      </c>
      <c r="F13" s="57">
        <v>344292657</v>
      </c>
      <c r="G13" s="58">
        <v>330519496</v>
      </c>
      <c r="H13" s="59">
        <f t="shared" si="1"/>
        <v>-13773161</v>
      </c>
      <c r="I13" s="59">
        <v>331408876</v>
      </c>
      <c r="J13" s="27">
        <f t="shared" si="2"/>
        <v>1.2960432962062765</v>
      </c>
      <c r="K13" s="28">
        <f t="shared" si="3"/>
        <v>-4.000422524259645</v>
      </c>
      <c r="L13" s="78">
        <v>130428740</v>
      </c>
      <c r="M13" s="79">
        <v>-53945285</v>
      </c>
      <c r="N13" s="29">
        <f t="shared" si="4"/>
        <v>3.2553929448371579</v>
      </c>
      <c r="O13" s="28">
        <f t="shared" si="5"/>
        <v>25.531723486121166</v>
      </c>
      <c r="Q13" s="30"/>
    </row>
    <row r="14" spans="1:17" x14ac:dyDescent="0.2">
      <c r="A14" s="1" t="s">
        <v>16</v>
      </c>
      <c r="B14" s="26" t="s">
        <v>24</v>
      </c>
      <c r="C14" s="57">
        <v>91098130</v>
      </c>
      <c r="D14" s="58">
        <v>73790883</v>
      </c>
      <c r="E14" s="59">
        <f t="shared" si="0"/>
        <v>-17307247</v>
      </c>
      <c r="F14" s="57">
        <v>123287043</v>
      </c>
      <c r="G14" s="58">
        <v>111674919</v>
      </c>
      <c r="H14" s="59">
        <f t="shared" si="1"/>
        <v>-11612124</v>
      </c>
      <c r="I14" s="59">
        <v>116562330</v>
      </c>
      <c r="J14" s="27">
        <f t="shared" si="2"/>
        <v>-18.998465720426971</v>
      </c>
      <c r="K14" s="28">
        <f t="shared" si="3"/>
        <v>-9.4187707949163819</v>
      </c>
      <c r="L14" s="78">
        <v>130428740</v>
      </c>
      <c r="M14" s="79">
        <v>-53945285</v>
      </c>
      <c r="N14" s="29">
        <f t="shared" si="4"/>
        <v>-13.269504098559873</v>
      </c>
      <c r="O14" s="28">
        <f t="shared" si="5"/>
        <v>21.525744094224361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130428740</v>
      </c>
      <c r="M15" s="79">
        <v>-53945285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130428740</v>
      </c>
      <c r="M16" s="79">
        <v>-53945285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1021981629</v>
      </c>
      <c r="D17" s="58">
        <v>1165471648</v>
      </c>
      <c r="E17" s="59">
        <f t="shared" si="0"/>
        <v>143490019</v>
      </c>
      <c r="F17" s="57">
        <v>1077609734</v>
      </c>
      <c r="G17" s="58">
        <v>1049049734</v>
      </c>
      <c r="H17" s="59">
        <f t="shared" si="1"/>
        <v>-28560000</v>
      </c>
      <c r="I17" s="59">
        <v>1101356954</v>
      </c>
      <c r="J17" s="39">
        <f t="shared" si="2"/>
        <v>14.040371659166095</v>
      </c>
      <c r="K17" s="28">
        <f t="shared" si="3"/>
        <v>-2.650310135375967</v>
      </c>
      <c r="L17" s="82">
        <v>130428740</v>
      </c>
      <c r="M17" s="79">
        <v>-53945285</v>
      </c>
      <c r="N17" s="29">
        <f t="shared" si="4"/>
        <v>110.01411115372271</v>
      </c>
      <c r="O17" s="28">
        <f t="shared" si="5"/>
        <v>52.942532419654476</v>
      </c>
      <c r="Q17" s="30"/>
    </row>
    <row r="18" spans="1:17" ht="16.5" x14ac:dyDescent="0.3">
      <c r="A18" s="1" t="s">
        <v>16</v>
      </c>
      <c r="B18" s="31" t="s">
        <v>27</v>
      </c>
      <c r="C18" s="60">
        <v>1440689802</v>
      </c>
      <c r="D18" s="61">
        <v>1571118542</v>
      </c>
      <c r="E18" s="62">
        <f t="shared" si="0"/>
        <v>130428740</v>
      </c>
      <c r="F18" s="60">
        <v>1545189434</v>
      </c>
      <c r="G18" s="61">
        <v>1491244149</v>
      </c>
      <c r="H18" s="62">
        <f t="shared" si="1"/>
        <v>-53945285</v>
      </c>
      <c r="I18" s="62">
        <v>1549328160</v>
      </c>
      <c r="J18" s="40">
        <f t="shared" si="2"/>
        <v>9.0532146350266167</v>
      </c>
      <c r="K18" s="33">
        <f t="shared" si="3"/>
        <v>-3.4911761505094527</v>
      </c>
      <c r="L18" s="83">
        <v>130428740</v>
      </c>
      <c r="M18" s="81">
        <v>-53945285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21788684</v>
      </c>
      <c r="D19" s="67">
        <v>30245352</v>
      </c>
      <c r="E19" s="68">
        <f t="shared" si="0"/>
        <v>8456668</v>
      </c>
      <c r="F19" s="69">
        <v>25892586</v>
      </c>
      <c r="G19" s="70">
        <v>40471061</v>
      </c>
      <c r="H19" s="71">
        <f t="shared" si="1"/>
        <v>14578475</v>
      </c>
      <c r="I19" s="71">
        <v>62854869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153551971</v>
      </c>
      <c r="E22" s="59">
        <f t="shared" si="0"/>
        <v>153551971</v>
      </c>
      <c r="F22" s="57">
        <v>0</v>
      </c>
      <c r="G22" s="58">
        <v>1150000</v>
      </c>
      <c r="H22" s="59">
        <f t="shared" si="1"/>
        <v>1150000</v>
      </c>
      <c r="I22" s="59">
        <v>1150000</v>
      </c>
      <c r="J22" s="27">
        <f t="shared" si="2"/>
        <v>0</v>
      </c>
      <c r="K22" s="28">
        <f t="shared" si="3"/>
        <v>0</v>
      </c>
      <c r="L22" s="78">
        <v>162034618</v>
      </c>
      <c r="M22" s="79">
        <v>-369942</v>
      </c>
      <c r="N22" s="29">
        <f t="shared" si="4"/>
        <v>94.764916840177932</v>
      </c>
      <c r="O22" s="28">
        <f t="shared" si="5"/>
        <v>-310.85954014413073</v>
      </c>
      <c r="Q22" s="30"/>
    </row>
    <row r="23" spans="1:17" x14ac:dyDescent="0.2">
      <c r="A23" s="4" t="s">
        <v>16</v>
      </c>
      <c r="B23" s="26" t="s">
        <v>31</v>
      </c>
      <c r="C23" s="57">
        <v>50293992</v>
      </c>
      <c r="D23" s="58">
        <v>73167942</v>
      </c>
      <c r="E23" s="59">
        <f t="shared" si="0"/>
        <v>22873950</v>
      </c>
      <c r="F23" s="57">
        <v>52712302</v>
      </c>
      <c r="G23" s="58">
        <v>78474100</v>
      </c>
      <c r="H23" s="59">
        <f t="shared" si="1"/>
        <v>25761798</v>
      </c>
      <c r="I23" s="59">
        <v>82005437</v>
      </c>
      <c r="J23" s="27">
        <f t="shared" si="2"/>
        <v>45.480482042467415</v>
      </c>
      <c r="K23" s="28">
        <f t="shared" si="3"/>
        <v>48.872458653010447</v>
      </c>
      <c r="L23" s="78">
        <v>162034618</v>
      </c>
      <c r="M23" s="79">
        <v>-369942</v>
      </c>
      <c r="N23" s="29">
        <f t="shared" si="4"/>
        <v>14.11670560423082</v>
      </c>
      <c r="O23" s="28">
        <f t="shared" si="5"/>
        <v>-6963.7397213617278</v>
      </c>
      <c r="Q23" s="30"/>
    </row>
    <row r="24" spans="1:17" x14ac:dyDescent="0.2">
      <c r="A24" s="4" t="s">
        <v>16</v>
      </c>
      <c r="B24" s="26" t="s">
        <v>32</v>
      </c>
      <c r="C24" s="57">
        <v>268782606</v>
      </c>
      <c r="D24" s="58">
        <v>254391303</v>
      </c>
      <c r="E24" s="59">
        <f t="shared" si="0"/>
        <v>-14391303</v>
      </c>
      <c r="F24" s="57">
        <v>277608696</v>
      </c>
      <c r="G24" s="58">
        <v>250326956</v>
      </c>
      <c r="H24" s="59">
        <f t="shared" si="1"/>
        <v>-27281740</v>
      </c>
      <c r="I24" s="59">
        <v>283115803</v>
      </c>
      <c r="J24" s="27">
        <f t="shared" si="2"/>
        <v>-5.3542538388812257</v>
      </c>
      <c r="K24" s="28">
        <f t="shared" si="3"/>
        <v>-9.8274082883916574</v>
      </c>
      <c r="L24" s="78">
        <v>162034618</v>
      </c>
      <c r="M24" s="79">
        <v>-369942</v>
      </c>
      <c r="N24" s="29">
        <f t="shared" si="4"/>
        <v>-8.8816224444087624</v>
      </c>
      <c r="O24" s="28">
        <f t="shared" si="5"/>
        <v>7374.5992615058585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162034618</v>
      </c>
      <c r="M25" s="79">
        <v>-369942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319076598</v>
      </c>
      <c r="D26" s="61">
        <v>481111216</v>
      </c>
      <c r="E26" s="62">
        <f t="shared" si="0"/>
        <v>162034618</v>
      </c>
      <c r="F26" s="60">
        <v>330320998</v>
      </c>
      <c r="G26" s="61">
        <v>329951056</v>
      </c>
      <c r="H26" s="62">
        <f t="shared" si="1"/>
        <v>-369942</v>
      </c>
      <c r="I26" s="62">
        <v>366271240</v>
      </c>
      <c r="J26" s="40">
        <f t="shared" si="2"/>
        <v>50.782357282121957</v>
      </c>
      <c r="K26" s="33">
        <f t="shared" si="3"/>
        <v>-0.11199469674646599</v>
      </c>
      <c r="L26" s="83">
        <v>162034618</v>
      </c>
      <c r="M26" s="81">
        <v>-369942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182244894</v>
      </c>
      <c r="D28" s="58">
        <v>185187791</v>
      </c>
      <c r="E28" s="59">
        <f t="shared" si="0"/>
        <v>2942897</v>
      </c>
      <c r="F28" s="57">
        <v>176661637</v>
      </c>
      <c r="G28" s="58">
        <v>169326008</v>
      </c>
      <c r="H28" s="59">
        <f t="shared" si="1"/>
        <v>-7335629</v>
      </c>
      <c r="I28" s="59">
        <v>199969660</v>
      </c>
      <c r="J28" s="27">
        <f t="shared" si="2"/>
        <v>1.614803540120032</v>
      </c>
      <c r="K28" s="28">
        <f t="shared" si="3"/>
        <v>-4.1523610471242263</v>
      </c>
      <c r="L28" s="78">
        <v>162034618</v>
      </c>
      <c r="M28" s="79">
        <v>-369942</v>
      </c>
      <c r="N28" s="29">
        <f t="shared" si="4"/>
        <v>1.8162149769748588</v>
      </c>
      <c r="O28" s="28">
        <f t="shared" si="5"/>
        <v>1982.9132674851735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162034618</v>
      </c>
      <c r="M29" s="79">
        <v>-369942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162034618</v>
      </c>
      <c r="M30" s="79">
        <v>-369942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162034618</v>
      </c>
      <c r="M31" s="79">
        <v>-369942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136831704</v>
      </c>
      <c r="D32" s="58">
        <v>295923425</v>
      </c>
      <c r="E32" s="59">
        <f t="shared" si="0"/>
        <v>159091721</v>
      </c>
      <c r="F32" s="57">
        <v>153659361</v>
      </c>
      <c r="G32" s="58">
        <v>160625048</v>
      </c>
      <c r="H32" s="59">
        <f t="shared" si="1"/>
        <v>6965687</v>
      </c>
      <c r="I32" s="59">
        <v>166301580</v>
      </c>
      <c r="J32" s="27">
        <f t="shared" si="2"/>
        <v>116.26817203124212</v>
      </c>
      <c r="K32" s="28">
        <f t="shared" si="3"/>
        <v>4.5332005513155815</v>
      </c>
      <c r="L32" s="78">
        <v>162034618</v>
      </c>
      <c r="M32" s="79">
        <v>-369942</v>
      </c>
      <c r="N32" s="29">
        <f t="shared" si="4"/>
        <v>98.183785023025138</v>
      </c>
      <c r="O32" s="28">
        <f t="shared" si="5"/>
        <v>-1882.9132674851735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319076598</v>
      </c>
      <c r="D33" s="76">
        <v>481111216</v>
      </c>
      <c r="E33" s="77">
        <f t="shared" si="0"/>
        <v>162034618</v>
      </c>
      <c r="F33" s="75">
        <v>330320998</v>
      </c>
      <c r="G33" s="76">
        <v>329951056</v>
      </c>
      <c r="H33" s="77">
        <f t="shared" si="1"/>
        <v>-369942</v>
      </c>
      <c r="I33" s="77">
        <v>366271240</v>
      </c>
      <c r="J33" s="53">
        <f t="shared" si="2"/>
        <v>50.782357282121957</v>
      </c>
      <c r="K33" s="54">
        <f t="shared" si="3"/>
        <v>-0.11199469674646599</v>
      </c>
      <c r="L33" s="90">
        <v>162034618</v>
      </c>
      <c r="M33" s="91">
        <v>-369942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146905644</v>
      </c>
      <c r="D8" s="58">
        <v>147685956</v>
      </c>
      <c r="E8" s="59">
        <f>$D8       -$C8</f>
        <v>780312</v>
      </c>
      <c r="F8" s="57">
        <v>152557296</v>
      </c>
      <c r="G8" s="58">
        <v>152805924</v>
      </c>
      <c r="H8" s="59">
        <f>$G8       -$F8</f>
        <v>248628</v>
      </c>
      <c r="I8" s="59">
        <v>159682188</v>
      </c>
      <c r="J8" s="27">
        <f>IF(($C8       =0),0,(($E8       /$C8       )*100))</f>
        <v>0.5311654329632155</v>
      </c>
      <c r="K8" s="28">
        <f>IF(($F8       =0),0,(($H8       /$F8       )*100))</f>
        <v>0.16297352307555321</v>
      </c>
      <c r="L8" s="78">
        <v>-9887112</v>
      </c>
      <c r="M8" s="79">
        <v>2430120</v>
      </c>
      <c r="N8" s="29">
        <f>IF(($L8       =0),0,(($E8       /$L8       )*100))</f>
        <v>-7.8922136211261691</v>
      </c>
      <c r="O8" s="28">
        <f>IF(($M8       =0),0,(($H8       /$M8       )*100))</f>
        <v>10.231099698780307</v>
      </c>
      <c r="Q8" s="30"/>
    </row>
    <row r="9" spans="1:17" x14ac:dyDescent="0.2">
      <c r="A9" s="1" t="s">
        <v>16</v>
      </c>
      <c r="B9" s="26" t="s">
        <v>19</v>
      </c>
      <c r="C9" s="57">
        <v>238851900</v>
      </c>
      <c r="D9" s="58">
        <v>234452448</v>
      </c>
      <c r="E9" s="59">
        <f>$D9       -$C9</f>
        <v>-4399452</v>
      </c>
      <c r="F9" s="57">
        <v>243328020</v>
      </c>
      <c r="G9" s="58">
        <v>245237268</v>
      </c>
      <c r="H9" s="59">
        <f>$G9       -$F9</f>
        <v>1909248</v>
      </c>
      <c r="I9" s="59">
        <v>256272960</v>
      </c>
      <c r="J9" s="27">
        <f>IF(($C9       =0),0,(($E9       /$C9       )*100))</f>
        <v>-1.8419162669419837</v>
      </c>
      <c r="K9" s="28">
        <f>IF(($F9       =0),0,(($H9       /$F9       )*100))</f>
        <v>0.78463959884274725</v>
      </c>
      <c r="L9" s="78">
        <v>-9887112</v>
      </c>
      <c r="M9" s="79">
        <v>2430120</v>
      </c>
      <c r="N9" s="29">
        <f>IF(($L9       =0),0,(($E9       /$L9       )*100))</f>
        <v>44.496835880892213</v>
      </c>
      <c r="O9" s="28">
        <f>IF(($M9       =0),0,(($H9       /$M9       )*100))</f>
        <v>78.565996740901696</v>
      </c>
      <c r="Q9" s="30"/>
    </row>
    <row r="10" spans="1:17" x14ac:dyDescent="0.2">
      <c r="A10" s="1" t="s">
        <v>16</v>
      </c>
      <c r="B10" s="26" t="s">
        <v>20</v>
      </c>
      <c r="C10" s="57">
        <v>127730268</v>
      </c>
      <c r="D10" s="58">
        <v>121462296</v>
      </c>
      <c r="E10" s="59">
        <f t="shared" ref="E10:E33" si="0">$D10      -$C10</f>
        <v>-6267972</v>
      </c>
      <c r="F10" s="57">
        <v>121026444</v>
      </c>
      <c r="G10" s="58">
        <v>121298688</v>
      </c>
      <c r="H10" s="59">
        <f t="shared" ref="H10:H33" si="1">$G10      -$F10</f>
        <v>272244</v>
      </c>
      <c r="I10" s="59">
        <v>123316644</v>
      </c>
      <c r="J10" s="27">
        <f t="shared" ref="J10:J33" si="2">IF(($C10      =0),0,(($E10      /$C10      )*100))</f>
        <v>-4.9071939628279804</v>
      </c>
      <c r="K10" s="28">
        <f t="shared" ref="K10:K33" si="3">IF(($F10      =0),0,(($H10      /$F10      )*100))</f>
        <v>0.22494588042262895</v>
      </c>
      <c r="L10" s="78">
        <v>-9887112</v>
      </c>
      <c r="M10" s="79">
        <v>2430120</v>
      </c>
      <c r="N10" s="29">
        <f t="shared" ref="N10:N33" si="4">IF(($L10      =0),0,(($E10      /$L10      )*100))</f>
        <v>63.395377740233947</v>
      </c>
      <c r="O10" s="28">
        <f t="shared" ref="O10:O33" si="5">IF(($M10      =0),0,(($H10      /$M10      )*100))</f>
        <v>11.202903560318008</v>
      </c>
      <c r="Q10" s="30"/>
    </row>
    <row r="11" spans="1:17" ht="16.5" x14ac:dyDescent="0.3">
      <c r="A11" s="4" t="s">
        <v>16</v>
      </c>
      <c r="B11" s="31" t="s">
        <v>21</v>
      </c>
      <c r="C11" s="60">
        <v>513487812</v>
      </c>
      <c r="D11" s="61">
        <v>503600700</v>
      </c>
      <c r="E11" s="62">
        <f t="shared" si="0"/>
        <v>-9887112</v>
      </c>
      <c r="F11" s="60">
        <v>516911760</v>
      </c>
      <c r="G11" s="61">
        <v>519341880</v>
      </c>
      <c r="H11" s="62">
        <f t="shared" si="1"/>
        <v>2430120</v>
      </c>
      <c r="I11" s="62">
        <v>539271792</v>
      </c>
      <c r="J11" s="32">
        <f t="shared" si="2"/>
        <v>-1.9254813393701349</v>
      </c>
      <c r="K11" s="33">
        <f t="shared" si="3"/>
        <v>0.47012279233113213</v>
      </c>
      <c r="L11" s="80">
        <v>-9887112</v>
      </c>
      <c r="M11" s="81">
        <v>2430120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163431816</v>
      </c>
      <c r="D13" s="58">
        <v>165151992</v>
      </c>
      <c r="E13" s="59">
        <f t="shared" si="0"/>
        <v>1720176</v>
      </c>
      <c r="F13" s="57">
        <v>169696224</v>
      </c>
      <c r="G13" s="58">
        <v>168534708</v>
      </c>
      <c r="H13" s="59">
        <f t="shared" si="1"/>
        <v>-1161516</v>
      </c>
      <c r="I13" s="59">
        <v>166858776</v>
      </c>
      <c r="J13" s="27">
        <f t="shared" si="2"/>
        <v>1.0525343486362533</v>
      </c>
      <c r="K13" s="28">
        <f t="shared" si="3"/>
        <v>-0.68446779346133235</v>
      </c>
      <c r="L13" s="78">
        <v>-17913272</v>
      </c>
      <c r="M13" s="79">
        <v>-26906964</v>
      </c>
      <c r="N13" s="29">
        <f t="shared" si="4"/>
        <v>-9.6028017661988283</v>
      </c>
      <c r="O13" s="28">
        <f t="shared" si="5"/>
        <v>4.3167857956772826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5864340</v>
      </c>
      <c r="E14" s="59">
        <f t="shared" si="0"/>
        <v>5864340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-17913272</v>
      </c>
      <c r="M14" s="79">
        <v>-26906964</v>
      </c>
      <c r="N14" s="29">
        <f t="shared" si="4"/>
        <v>-32.73740274808533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-17913272</v>
      </c>
      <c r="M15" s="79">
        <v>-26906964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165994044</v>
      </c>
      <c r="D16" s="58">
        <v>150000000</v>
      </c>
      <c r="E16" s="59">
        <f t="shared" si="0"/>
        <v>-15994044</v>
      </c>
      <c r="F16" s="57">
        <v>170888364</v>
      </c>
      <c r="G16" s="58">
        <v>156900000</v>
      </c>
      <c r="H16" s="59">
        <f t="shared" si="1"/>
        <v>-13988364</v>
      </c>
      <c r="I16" s="59">
        <v>164117400</v>
      </c>
      <c r="J16" s="27">
        <f t="shared" si="2"/>
        <v>-9.635311975410394</v>
      </c>
      <c r="K16" s="28">
        <f t="shared" si="3"/>
        <v>-8.1856737770630179</v>
      </c>
      <c r="L16" s="78">
        <v>-17913272</v>
      </c>
      <c r="M16" s="79">
        <v>-26906964</v>
      </c>
      <c r="N16" s="29">
        <f t="shared" si="4"/>
        <v>89.285999788313376</v>
      </c>
      <c r="O16" s="28">
        <f t="shared" si="5"/>
        <v>51.987894286401094</v>
      </c>
      <c r="Q16" s="30"/>
    </row>
    <row r="17" spans="1:17" x14ac:dyDescent="0.2">
      <c r="A17" s="1" t="s">
        <v>16</v>
      </c>
      <c r="B17" s="26" t="s">
        <v>26</v>
      </c>
      <c r="C17" s="57">
        <v>160673168</v>
      </c>
      <c r="D17" s="58">
        <v>151169424</v>
      </c>
      <c r="E17" s="59">
        <f t="shared" si="0"/>
        <v>-9503744</v>
      </c>
      <c r="F17" s="57">
        <v>163704060</v>
      </c>
      <c r="G17" s="58">
        <v>151946976</v>
      </c>
      <c r="H17" s="59">
        <f t="shared" si="1"/>
        <v>-11757084</v>
      </c>
      <c r="I17" s="59">
        <v>158032176</v>
      </c>
      <c r="J17" s="39">
        <f t="shared" si="2"/>
        <v>-5.9149540139769945</v>
      </c>
      <c r="K17" s="28">
        <f t="shared" si="3"/>
        <v>-7.1819135090479742</v>
      </c>
      <c r="L17" s="82">
        <v>-17913272</v>
      </c>
      <c r="M17" s="79">
        <v>-26906964</v>
      </c>
      <c r="N17" s="29">
        <f t="shared" si="4"/>
        <v>53.054204725970777</v>
      </c>
      <c r="O17" s="28">
        <f t="shared" si="5"/>
        <v>43.695319917921623</v>
      </c>
      <c r="Q17" s="30"/>
    </row>
    <row r="18" spans="1:17" ht="16.5" x14ac:dyDescent="0.3">
      <c r="A18" s="1" t="s">
        <v>16</v>
      </c>
      <c r="B18" s="31" t="s">
        <v>27</v>
      </c>
      <c r="C18" s="60">
        <v>490099028</v>
      </c>
      <c r="D18" s="61">
        <v>472185756</v>
      </c>
      <c r="E18" s="62">
        <f t="shared" si="0"/>
        <v>-17913272</v>
      </c>
      <c r="F18" s="60">
        <v>504288648</v>
      </c>
      <c r="G18" s="61">
        <v>477381684</v>
      </c>
      <c r="H18" s="62">
        <f t="shared" si="1"/>
        <v>-26906964</v>
      </c>
      <c r="I18" s="62">
        <v>489008352</v>
      </c>
      <c r="J18" s="40">
        <f t="shared" si="2"/>
        <v>-3.6550311215879412</v>
      </c>
      <c r="K18" s="33">
        <f t="shared" si="3"/>
        <v>-5.3356275432160833</v>
      </c>
      <c r="L18" s="83">
        <v>-17913272</v>
      </c>
      <c r="M18" s="81">
        <v>-26906964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23388784</v>
      </c>
      <c r="D19" s="67">
        <v>31414944</v>
      </c>
      <c r="E19" s="68">
        <f t="shared" si="0"/>
        <v>8026160</v>
      </c>
      <c r="F19" s="69">
        <v>12623112</v>
      </c>
      <c r="G19" s="70">
        <v>41960196</v>
      </c>
      <c r="H19" s="71">
        <f t="shared" si="1"/>
        <v>29337084</v>
      </c>
      <c r="I19" s="71">
        <v>50263440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3507356</v>
      </c>
      <c r="M22" s="79">
        <v>-13752695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43417856</v>
      </c>
      <c r="D23" s="58">
        <v>40257552</v>
      </c>
      <c r="E23" s="59">
        <f t="shared" si="0"/>
        <v>-3160304</v>
      </c>
      <c r="F23" s="57">
        <v>16546463</v>
      </c>
      <c r="G23" s="58">
        <v>18000000</v>
      </c>
      <c r="H23" s="59">
        <f t="shared" si="1"/>
        <v>1453537</v>
      </c>
      <c r="I23" s="59">
        <v>23761000</v>
      </c>
      <c r="J23" s="27">
        <f t="shared" si="2"/>
        <v>-7.2788117404968125</v>
      </c>
      <c r="K23" s="28">
        <f t="shared" si="3"/>
        <v>8.7845783113889659</v>
      </c>
      <c r="L23" s="78">
        <v>3507356</v>
      </c>
      <c r="M23" s="79">
        <v>-13752695</v>
      </c>
      <c r="N23" s="29">
        <f t="shared" si="4"/>
        <v>-90.105024981781142</v>
      </c>
      <c r="O23" s="28">
        <f t="shared" si="5"/>
        <v>-10.569106636917345</v>
      </c>
      <c r="Q23" s="30"/>
    </row>
    <row r="24" spans="1:17" x14ac:dyDescent="0.2">
      <c r="A24" s="4" t="s">
        <v>16</v>
      </c>
      <c r="B24" s="26" t="s">
        <v>32</v>
      </c>
      <c r="C24" s="57">
        <v>58382336</v>
      </c>
      <c r="D24" s="58">
        <v>65049996</v>
      </c>
      <c r="E24" s="59">
        <f t="shared" si="0"/>
        <v>6667660</v>
      </c>
      <c r="F24" s="57">
        <v>46299240</v>
      </c>
      <c r="G24" s="58">
        <v>31093008</v>
      </c>
      <c r="H24" s="59">
        <f t="shared" si="1"/>
        <v>-15206232</v>
      </c>
      <c r="I24" s="59">
        <v>24230000</v>
      </c>
      <c r="J24" s="27">
        <f t="shared" si="2"/>
        <v>11.420680392096678</v>
      </c>
      <c r="K24" s="28">
        <f t="shared" si="3"/>
        <v>-32.843372806983439</v>
      </c>
      <c r="L24" s="78">
        <v>3507356</v>
      </c>
      <c r="M24" s="79">
        <v>-13752695</v>
      </c>
      <c r="N24" s="29">
        <f t="shared" si="4"/>
        <v>190.10502498178116</v>
      </c>
      <c r="O24" s="28">
        <f t="shared" si="5"/>
        <v>110.56910663691735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3507356</v>
      </c>
      <c r="M25" s="79">
        <v>-13752695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101800192</v>
      </c>
      <c r="D26" s="61">
        <v>105307548</v>
      </c>
      <c r="E26" s="62">
        <f t="shared" si="0"/>
        <v>3507356</v>
      </c>
      <c r="F26" s="60">
        <v>62845703</v>
      </c>
      <c r="G26" s="61">
        <v>49093008</v>
      </c>
      <c r="H26" s="62">
        <f t="shared" si="1"/>
        <v>-13752695</v>
      </c>
      <c r="I26" s="62">
        <v>47991000</v>
      </c>
      <c r="J26" s="40">
        <f t="shared" si="2"/>
        <v>3.4453333840470557</v>
      </c>
      <c r="K26" s="33">
        <f t="shared" si="3"/>
        <v>-21.883270205442685</v>
      </c>
      <c r="L26" s="83">
        <v>3507356</v>
      </c>
      <c r="M26" s="81">
        <v>-13752695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3507356</v>
      </c>
      <c r="M28" s="79">
        <v>-13752695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47502252</v>
      </c>
      <c r="D29" s="58">
        <v>25084596</v>
      </c>
      <c r="E29" s="59">
        <f t="shared" si="0"/>
        <v>-22417656</v>
      </c>
      <c r="F29" s="57">
        <v>18926423</v>
      </c>
      <c r="G29" s="58">
        <v>10396008</v>
      </c>
      <c r="H29" s="59">
        <f t="shared" si="1"/>
        <v>-8530415</v>
      </c>
      <c r="I29" s="59">
        <v>15230000</v>
      </c>
      <c r="J29" s="27">
        <f t="shared" si="2"/>
        <v>-47.192827826352321</v>
      </c>
      <c r="K29" s="28">
        <f t="shared" si="3"/>
        <v>-45.071459091873834</v>
      </c>
      <c r="L29" s="78">
        <v>3507356</v>
      </c>
      <c r="M29" s="79">
        <v>-13752695</v>
      </c>
      <c r="N29" s="29">
        <f t="shared" si="4"/>
        <v>-639.16112307960759</v>
      </c>
      <c r="O29" s="28">
        <f t="shared" si="5"/>
        <v>62.027224482183307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20000004</v>
      </c>
      <c r="E30" s="59">
        <f t="shared" si="0"/>
        <v>20000004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3507356</v>
      </c>
      <c r="M30" s="79">
        <v>-13752695</v>
      </c>
      <c r="N30" s="29">
        <f t="shared" si="4"/>
        <v>570.2302247048774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39416604</v>
      </c>
      <c r="D31" s="58">
        <v>43294776</v>
      </c>
      <c r="E31" s="59">
        <f t="shared" si="0"/>
        <v>3878172</v>
      </c>
      <c r="F31" s="57">
        <v>32351244</v>
      </c>
      <c r="G31" s="58">
        <v>35697000</v>
      </c>
      <c r="H31" s="59">
        <f t="shared" si="1"/>
        <v>3345756</v>
      </c>
      <c r="I31" s="59">
        <v>29861000</v>
      </c>
      <c r="J31" s="27">
        <f t="shared" si="2"/>
        <v>9.8389298073471778</v>
      </c>
      <c r="K31" s="28">
        <f t="shared" si="3"/>
        <v>10.341970157314508</v>
      </c>
      <c r="L31" s="78">
        <v>3507356</v>
      </c>
      <c r="M31" s="79">
        <v>-13752695</v>
      </c>
      <c r="N31" s="29">
        <f t="shared" si="4"/>
        <v>110.5725224357037</v>
      </c>
      <c r="O31" s="28">
        <f t="shared" si="5"/>
        <v>-24.328002620577276</v>
      </c>
      <c r="Q31" s="30"/>
    </row>
    <row r="32" spans="1:17" x14ac:dyDescent="0.2">
      <c r="A32" s="4" t="s">
        <v>16</v>
      </c>
      <c r="B32" s="26" t="s">
        <v>39</v>
      </c>
      <c r="C32" s="57">
        <v>14881336</v>
      </c>
      <c r="D32" s="58">
        <v>16928172</v>
      </c>
      <c r="E32" s="59">
        <f t="shared" si="0"/>
        <v>2046836</v>
      </c>
      <c r="F32" s="57">
        <v>11568036</v>
      </c>
      <c r="G32" s="58">
        <v>3000000</v>
      </c>
      <c r="H32" s="59">
        <f t="shared" si="1"/>
        <v>-8568036</v>
      </c>
      <c r="I32" s="59">
        <v>2900000</v>
      </c>
      <c r="J32" s="27">
        <f t="shared" si="2"/>
        <v>13.754383343000926</v>
      </c>
      <c r="K32" s="28">
        <f t="shared" si="3"/>
        <v>-74.066470747497675</v>
      </c>
      <c r="L32" s="78">
        <v>3507356</v>
      </c>
      <c r="M32" s="79">
        <v>-13752695</v>
      </c>
      <c r="N32" s="29">
        <f t="shared" si="4"/>
        <v>58.358375939026431</v>
      </c>
      <c r="O32" s="28">
        <f t="shared" si="5"/>
        <v>62.300778138393966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101800192</v>
      </c>
      <c r="D33" s="76">
        <v>105307548</v>
      </c>
      <c r="E33" s="77">
        <f t="shared" si="0"/>
        <v>3507356</v>
      </c>
      <c r="F33" s="75">
        <v>62845703</v>
      </c>
      <c r="G33" s="76">
        <v>49093008</v>
      </c>
      <c r="H33" s="77">
        <f t="shared" si="1"/>
        <v>-13752695</v>
      </c>
      <c r="I33" s="77">
        <v>47991000</v>
      </c>
      <c r="J33" s="53">
        <f t="shared" si="2"/>
        <v>3.4453333840470557</v>
      </c>
      <c r="K33" s="54">
        <f t="shared" si="3"/>
        <v>-21.883270205442685</v>
      </c>
      <c r="L33" s="90">
        <v>3507356</v>
      </c>
      <c r="M33" s="91">
        <v>-13752695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55349385</v>
      </c>
      <c r="D8" s="58">
        <v>52056772</v>
      </c>
      <c r="E8" s="59">
        <f>$D8       -$C8</f>
        <v>-3292613</v>
      </c>
      <c r="F8" s="57">
        <v>57950805</v>
      </c>
      <c r="G8" s="58">
        <v>54451384</v>
      </c>
      <c r="H8" s="59">
        <f>$G8       -$F8</f>
        <v>-3499421</v>
      </c>
      <c r="I8" s="59">
        <v>56956148</v>
      </c>
      <c r="J8" s="27">
        <f>IF(($C8       =0),0,(($E8       /$C8       )*100))</f>
        <v>-5.9487797380223828</v>
      </c>
      <c r="K8" s="28">
        <f>IF(($F8       =0),0,(($H8       /$F8       )*100))</f>
        <v>-6.0386063662100984</v>
      </c>
      <c r="L8" s="78">
        <v>12433705</v>
      </c>
      <c r="M8" s="79">
        <v>25078058</v>
      </c>
      <c r="N8" s="29">
        <f>IF(($L8       =0),0,(($E8       /$L8       )*100))</f>
        <v>-26.48135049046121</v>
      </c>
      <c r="O8" s="28">
        <f>IF(($M8       =0),0,(($H8       /$M8       )*100))</f>
        <v>-13.954114788314151</v>
      </c>
      <c r="Q8" s="30"/>
    </row>
    <row r="9" spans="1:17" x14ac:dyDescent="0.2">
      <c r="A9" s="1" t="s">
        <v>16</v>
      </c>
      <c r="B9" s="26" t="s">
        <v>19</v>
      </c>
      <c r="C9" s="57">
        <v>3678731</v>
      </c>
      <c r="D9" s="58">
        <v>4421579</v>
      </c>
      <c r="E9" s="59">
        <f>$D9       -$C9</f>
        <v>742848</v>
      </c>
      <c r="F9" s="57">
        <v>3851632</v>
      </c>
      <c r="G9" s="58">
        <v>4624972</v>
      </c>
      <c r="H9" s="59">
        <f>$G9       -$F9</f>
        <v>773340</v>
      </c>
      <c r="I9" s="59">
        <v>4837720</v>
      </c>
      <c r="J9" s="27">
        <f>IF(($C9       =0),0,(($E9       /$C9       )*100))</f>
        <v>20.193050266518537</v>
      </c>
      <c r="K9" s="28">
        <f>IF(($F9       =0),0,(($H9       /$F9       )*100))</f>
        <v>20.078242158129335</v>
      </c>
      <c r="L9" s="78">
        <v>12433705</v>
      </c>
      <c r="M9" s="79">
        <v>25078058</v>
      </c>
      <c r="N9" s="29">
        <f>IF(($L9       =0),0,(($E9       /$L9       )*100))</f>
        <v>5.9744702001535348</v>
      </c>
      <c r="O9" s="28">
        <f>IF(($M9       =0),0,(($H9       /$M9       )*100))</f>
        <v>3.0837316031408815</v>
      </c>
      <c r="Q9" s="30"/>
    </row>
    <row r="10" spans="1:17" x14ac:dyDescent="0.2">
      <c r="A10" s="1" t="s">
        <v>16</v>
      </c>
      <c r="B10" s="26" t="s">
        <v>20</v>
      </c>
      <c r="C10" s="57">
        <v>180445652</v>
      </c>
      <c r="D10" s="58">
        <v>195429122</v>
      </c>
      <c r="E10" s="59">
        <f t="shared" ref="E10:E33" si="0">$D10      -$C10</f>
        <v>14983470</v>
      </c>
      <c r="F10" s="57">
        <v>176614722</v>
      </c>
      <c r="G10" s="58">
        <v>204418861</v>
      </c>
      <c r="H10" s="59">
        <f t="shared" ref="H10:H33" si="1">$G10      -$F10</f>
        <v>27804139</v>
      </c>
      <c r="I10" s="59">
        <v>213822131</v>
      </c>
      <c r="J10" s="27">
        <f t="shared" ref="J10:J33" si="2">IF(($C10      =0),0,(($E10      /$C10      )*100))</f>
        <v>8.3035915988709998</v>
      </c>
      <c r="K10" s="28">
        <f t="shared" ref="K10:K33" si="3">IF(($F10      =0),0,(($H10      /$F10      )*100))</f>
        <v>15.742820691923972</v>
      </c>
      <c r="L10" s="78">
        <v>12433705</v>
      </c>
      <c r="M10" s="79">
        <v>25078058</v>
      </c>
      <c r="N10" s="29">
        <f t="shared" ref="N10:N33" si="4">IF(($L10      =0),0,(($E10      /$L10      )*100))</f>
        <v>120.50688029030768</v>
      </c>
      <c r="O10" s="28">
        <f t="shared" ref="O10:O33" si="5">IF(($M10      =0),0,(($H10      /$M10      )*100))</f>
        <v>110.87038318517327</v>
      </c>
      <c r="Q10" s="30"/>
    </row>
    <row r="11" spans="1:17" ht="16.5" x14ac:dyDescent="0.3">
      <c r="A11" s="4" t="s">
        <v>16</v>
      </c>
      <c r="B11" s="31" t="s">
        <v>21</v>
      </c>
      <c r="C11" s="60">
        <v>239473768</v>
      </c>
      <c r="D11" s="61">
        <v>251907473</v>
      </c>
      <c r="E11" s="62">
        <f t="shared" si="0"/>
        <v>12433705</v>
      </c>
      <c r="F11" s="60">
        <v>238417159</v>
      </c>
      <c r="G11" s="61">
        <v>263495217</v>
      </c>
      <c r="H11" s="62">
        <f t="shared" si="1"/>
        <v>25078058</v>
      </c>
      <c r="I11" s="62">
        <v>275615999</v>
      </c>
      <c r="J11" s="32">
        <f t="shared" si="2"/>
        <v>5.1920947767439811</v>
      </c>
      <c r="K11" s="33">
        <f t="shared" si="3"/>
        <v>10.51856255027349</v>
      </c>
      <c r="L11" s="80">
        <v>12433705</v>
      </c>
      <c r="M11" s="81">
        <v>25078058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99022436</v>
      </c>
      <c r="D13" s="58">
        <v>99038843</v>
      </c>
      <c r="E13" s="59">
        <f t="shared" si="0"/>
        <v>16407</v>
      </c>
      <c r="F13" s="57">
        <v>103676491</v>
      </c>
      <c r="G13" s="58">
        <v>103594644</v>
      </c>
      <c r="H13" s="59">
        <f t="shared" si="1"/>
        <v>-81847</v>
      </c>
      <c r="I13" s="59">
        <v>108359983</v>
      </c>
      <c r="J13" s="27">
        <f t="shared" si="2"/>
        <v>1.6568972308457448E-2</v>
      </c>
      <c r="K13" s="28">
        <f t="shared" si="3"/>
        <v>-7.8944608570905433E-2</v>
      </c>
      <c r="L13" s="78">
        <v>9191744</v>
      </c>
      <c r="M13" s="79">
        <v>9598106</v>
      </c>
      <c r="N13" s="29">
        <f t="shared" si="4"/>
        <v>0.17849713830150188</v>
      </c>
      <c r="O13" s="28">
        <f t="shared" si="5"/>
        <v>-0.85274115539044881</v>
      </c>
      <c r="Q13" s="30"/>
    </row>
    <row r="14" spans="1:17" x14ac:dyDescent="0.2">
      <c r="A14" s="1" t="s">
        <v>16</v>
      </c>
      <c r="B14" s="26" t="s">
        <v>24</v>
      </c>
      <c r="C14" s="57">
        <v>1783300</v>
      </c>
      <c r="D14" s="58">
        <v>10700111</v>
      </c>
      <c r="E14" s="59">
        <f t="shared" si="0"/>
        <v>8916811</v>
      </c>
      <c r="F14" s="57">
        <v>1867114</v>
      </c>
      <c r="G14" s="58">
        <v>11192316</v>
      </c>
      <c r="H14" s="59">
        <f t="shared" si="1"/>
        <v>9325202</v>
      </c>
      <c r="I14" s="59">
        <v>11707163</v>
      </c>
      <c r="J14" s="27">
        <f t="shared" si="2"/>
        <v>500.0174395783099</v>
      </c>
      <c r="K14" s="28">
        <f t="shared" si="3"/>
        <v>499.44470450117137</v>
      </c>
      <c r="L14" s="78">
        <v>9191744</v>
      </c>
      <c r="M14" s="79">
        <v>9598106</v>
      </c>
      <c r="N14" s="29">
        <f t="shared" si="4"/>
        <v>97.008913651206996</v>
      </c>
      <c r="O14" s="28">
        <f t="shared" si="5"/>
        <v>97.156689038441542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9191744</v>
      </c>
      <c r="M15" s="79">
        <v>9598106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9191744</v>
      </c>
      <c r="M16" s="79">
        <v>9598106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123226120</v>
      </c>
      <c r="D17" s="58">
        <v>123484646</v>
      </c>
      <c r="E17" s="59">
        <f t="shared" si="0"/>
        <v>258526</v>
      </c>
      <c r="F17" s="57">
        <v>129017748</v>
      </c>
      <c r="G17" s="58">
        <v>129372499</v>
      </c>
      <c r="H17" s="59">
        <f t="shared" si="1"/>
        <v>354751</v>
      </c>
      <c r="I17" s="59">
        <v>135562315</v>
      </c>
      <c r="J17" s="39">
        <f t="shared" si="2"/>
        <v>0.20979805255574063</v>
      </c>
      <c r="K17" s="28">
        <f t="shared" si="3"/>
        <v>0.27496294540809996</v>
      </c>
      <c r="L17" s="82">
        <v>9191744</v>
      </c>
      <c r="M17" s="79">
        <v>9598106</v>
      </c>
      <c r="N17" s="29">
        <f t="shared" si="4"/>
        <v>2.812589210491502</v>
      </c>
      <c r="O17" s="28">
        <f t="shared" si="5"/>
        <v>3.6960521169489065</v>
      </c>
      <c r="Q17" s="30"/>
    </row>
    <row r="18" spans="1:17" ht="16.5" x14ac:dyDescent="0.3">
      <c r="A18" s="1" t="s">
        <v>16</v>
      </c>
      <c r="B18" s="31" t="s">
        <v>27</v>
      </c>
      <c r="C18" s="60">
        <v>224031856</v>
      </c>
      <c r="D18" s="61">
        <v>233223600</v>
      </c>
      <c r="E18" s="62">
        <f t="shared" si="0"/>
        <v>9191744</v>
      </c>
      <c r="F18" s="60">
        <v>234561353</v>
      </c>
      <c r="G18" s="61">
        <v>244159459</v>
      </c>
      <c r="H18" s="62">
        <f t="shared" si="1"/>
        <v>9598106</v>
      </c>
      <c r="I18" s="62">
        <v>255629461</v>
      </c>
      <c r="J18" s="40">
        <f t="shared" si="2"/>
        <v>4.1028736556108347</v>
      </c>
      <c r="K18" s="33">
        <f t="shared" si="3"/>
        <v>4.091938368039683</v>
      </c>
      <c r="L18" s="83">
        <v>9191744</v>
      </c>
      <c r="M18" s="81">
        <v>9598106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15441912</v>
      </c>
      <c r="D19" s="67">
        <v>18683873</v>
      </c>
      <c r="E19" s="68">
        <f t="shared" si="0"/>
        <v>3241961</v>
      </c>
      <c r="F19" s="69">
        <v>3855806</v>
      </c>
      <c r="G19" s="70">
        <v>19335758</v>
      </c>
      <c r="H19" s="71">
        <f t="shared" si="1"/>
        <v>15479952</v>
      </c>
      <c r="I19" s="71">
        <v>19986538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11517522</v>
      </c>
      <c r="M22" s="79">
        <v>11996338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17943774</v>
      </c>
      <c r="D23" s="58">
        <v>35510701</v>
      </c>
      <c r="E23" s="59">
        <f t="shared" si="0"/>
        <v>17566927</v>
      </c>
      <c r="F23" s="57">
        <v>18787132</v>
      </c>
      <c r="G23" s="58">
        <v>37144192</v>
      </c>
      <c r="H23" s="59">
        <f t="shared" si="1"/>
        <v>18357060</v>
      </c>
      <c r="I23" s="59">
        <v>38852827</v>
      </c>
      <c r="J23" s="27">
        <f t="shared" si="2"/>
        <v>97.899845372550942</v>
      </c>
      <c r="K23" s="28">
        <f t="shared" si="3"/>
        <v>97.710816105406622</v>
      </c>
      <c r="L23" s="78">
        <v>11517522</v>
      </c>
      <c r="M23" s="79">
        <v>11996338</v>
      </c>
      <c r="N23" s="29">
        <f t="shared" si="4"/>
        <v>152.52349420300649</v>
      </c>
      <c r="O23" s="28">
        <f t="shared" si="5"/>
        <v>153.02219727386807</v>
      </c>
      <c r="Q23" s="30"/>
    </row>
    <row r="24" spans="1:17" x14ac:dyDescent="0.2">
      <c r="A24" s="4" t="s">
        <v>16</v>
      </c>
      <c r="B24" s="26" t="s">
        <v>32</v>
      </c>
      <c r="C24" s="57">
        <v>33042449</v>
      </c>
      <c r="D24" s="58">
        <v>26993044</v>
      </c>
      <c r="E24" s="59">
        <f t="shared" si="0"/>
        <v>-6049405</v>
      </c>
      <c r="F24" s="57">
        <v>34595445</v>
      </c>
      <c r="G24" s="58">
        <v>28234723</v>
      </c>
      <c r="H24" s="59">
        <f t="shared" si="1"/>
        <v>-6360722</v>
      </c>
      <c r="I24" s="59">
        <v>29533521</v>
      </c>
      <c r="J24" s="27">
        <f t="shared" si="2"/>
        <v>-18.307980137912903</v>
      </c>
      <c r="K24" s="28">
        <f t="shared" si="3"/>
        <v>-18.386010065776002</v>
      </c>
      <c r="L24" s="78">
        <v>11517522</v>
      </c>
      <c r="M24" s="79">
        <v>11996338</v>
      </c>
      <c r="N24" s="29">
        <f t="shared" si="4"/>
        <v>-52.523494203006514</v>
      </c>
      <c r="O24" s="28">
        <f t="shared" si="5"/>
        <v>-53.022197273868073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11517522</v>
      </c>
      <c r="M25" s="79">
        <v>11996338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50986223</v>
      </c>
      <c r="D26" s="61">
        <v>62503745</v>
      </c>
      <c r="E26" s="62">
        <f t="shared" si="0"/>
        <v>11517522</v>
      </c>
      <c r="F26" s="60">
        <v>53382577</v>
      </c>
      <c r="G26" s="61">
        <v>65378915</v>
      </c>
      <c r="H26" s="62">
        <f t="shared" si="1"/>
        <v>11996338</v>
      </c>
      <c r="I26" s="62">
        <v>68386348</v>
      </c>
      <c r="J26" s="40">
        <f t="shared" si="2"/>
        <v>22.589478730362124</v>
      </c>
      <c r="K26" s="33">
        <f t="shared" si="3"/>
        <v>22.472384575963801</v>
      </c>
      <c r="L26" s="83">
        <v>11517522</v>
      </c>
      <c r="M26" s="81">
        <v>11996338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870</v>
      </c>
      <c r="E28" s="59">
        <f t="shared" si="0"/>
        <v>870</v>
      </c>
      <c r="F28" s="57">
        <v>0</v>
      </c>
      <c r="G28" s="58">
        <v>910</v>
      </c>
      <c r="H28" s="59">
        <f t="shared" si="1"/>
        <v>910</v>
      </c>
      <c r="I28" s="59">
        <v>951</v>
      </c>
      <c r="J28" s="27">
        <f t="shared" si="2"/>
        <v>0</v>
      </c>
      <c r="K28" s="28">
        <f t="shared" si="3"/>
        <v>0</v>
      </c>
      <c r="L28" s="78">
        <v>11517522</v>
      </c>
      <c r="M28" s="79">
        <v>11996338</v>
      </c>
      <c r="N28" s="29">
        <f t="shared" si="4"/>
        <v>7.5537081674339323E-3</v>
      </c>
      <c r="O28" s="28">
        <f t="shared" si="5"/>
        <v>7.5856482203152326E-3</v>
      </c>
      <c r="Q28" s="30"/>
    </row>
    <row r="29" spans="1:17" x14ac:dyDescent="0.2">
      <c r="A29" s="4" t="s">
        <v>16</v>
      </c>
      <c r="B29" s="26" t="s">
        <v>36</v>
      </c>
      <c r="C29" s="57">
        <v>6912910</v>
      </c>
      <c r="D29" s="58">
        <v>12196218</v>
      </c>
      <c r="E29" s="59">
        <f t="shared" si="0"/>
        <v>5283308</v>
      </c>
      <c r="F29" s="57">
        <v>7237817</v>
      </c>
      <c r="G29" s="58">
        <v>12757242</v>
      </c>
      <c r="H29" s="59">
        <f t="shared" si="1"/>
        <v>5519425</v>
      </c>
      <c r="I29" s="59">
        <v>13344076</v>
      </c>
      <c r="J29" s="27">
        <f t="shared" si="2"/>
        <v>76.426685722799803</v>
      </c>
      <c r="K29" s="28">
        <f t="shared" si="3"/>
        <v>76.258145239096265</v>
      </c>
      <c r="L29" s="78">
        <v>11517522</v>
      </c>
      <c r="M29" s="79">
        <v>11996338</v>
      </c>
      <c r="N29" s="29">
        <f t="shared" si="4"/>
        <v>45.871915851343722</v>
      </c>
      <c r="O29" s="28">
        <f t="shared" si="5"/>
        <v>46.009248822432312</v>
      </c>
      <c r="Q29" s="30"/>
    </row>
    <row r="30" spans="1:17" x14ac:dyDescent="0.2">
      <c r="A30" s="4" t="s">
        <v>16</v>
      </c>
      <c r="B30" s="26" t="s">
        <v>37</v>
      </c>
      <c r="C30" s="57">
        <v>157350</v>
      </c>
      <c r="D30" s="58">
        <v>391305</v>
      </c>
      <c r="E30" s="59">
        <f t="shared" si="0"/>
        <v>233955</v>
      </c>
      <c r="F30" s="57">
        <v>164745</v>
      </c>
      <c r="G30" s="58">
        <v>409305</v>
      </c>
      <c r="H30" s="59">
        <f t="shared" si="1"/>
        <v>244560</v>
      </c>
      <c r="I30" s="59">
        <v>428133</v>
      </c>
      <c r="J30" s="27">
        <f t="shared" si="2"/>
        <v>148.6844613918017</v>
      </c>
      <c r="K30" s="28">
        <f t="shared" si="3"/>
        <v>148.4476008376582</v>
      </c>
      <c r="L30" s="78">
        <v>11517522</v>
      </c>
      <c r="M30" s="79">
        <v>11996338</v>
      </c>
      <c r="N30" s="29">
        <f t="shared" si="4"/>
        <v>2.0312963153011556</v>
      </c>
      <c r="O30" s="28">
        <f t="shared" si="5"/>
        <v>2.0386221195168059</v>
      </c>
      <c r="Q30" s="30"/>
    </row>
    <row r="31" spans="1:17" x14ac:dyDescent="0.2">
      <c r="A31" s="4" t="s">
        <v>16</v>
      </c>
      <c r="B31" s="26" t="s">
        <v>38</v>
      </c>
      <c r="C31" s="57">
        <v>16125171</v>
      </c>
      <c r="D31" s="58">
        <v>15783378</v>
      </c>
      <c r="E31" s="59">
        <f t="shared" si="0"/>
        <v>-341793</v>
      </c>
      <c r="F31" s="57">
        <v>16883052</v>
      </c>
      <c r="G31" s="58">
        <v>16509414</v>
      </c>
      <c r="H31" s="59">
        <f t="shared" si="1"/>
        <v>-373638</v>
      </c>
      <c r="I31" s="59">
        <v>17268852</v>
      </c>
      <c r="J31" s="27">
        <f t="shared" si="2"/>
        <v>-2.1196240337544325</v>
      </c>
      <c r="K31" s="28">
        <f t="shared" si="3"/>
        <v>-2.2130951204794016</v>
      </c>
      <c r="L31" s="78">
        <v>11517522</v>
      </c>
      <c r="M31" s="79">
        <v>11996338</v>
      </c>
      <c r="N31" s="29">
        <f t="shared" si="4"/>
        <v>-2.9675914662893632</v>
      </c>
      <c r="O31" s="28">
        <f t="shared" si="5"/>
        <v>-3.1146004722441134</v>
      </c>
      <c r="Q31" s="30"/>
    </row>
    <row r="32" spans="1:17" x14ac:dyDescent="0.2">
      <c r="A32" s="4" t="s">
        <v>16</v>
      </c>
      <c r="B32" s="26" t="s">
        <v>39</v>
      </c>
      <c r="C32" s="57">
        <v>27790792</v>
      </c>
      <c r="D32" s="58">
        <v>34131974</v>
      </c>
      <c r="E32" s="59">
        <f t="shared" si="0"/>
        <v>6341182</v>
      </c>
      <c r="F32" s="57">
        <v>29096963</v>
      </c>
      <c r="G32" s="58">
        <v>35702044</v>
      </c>
      <c r="H32" s="59">
        <f t="shared" si="1"/>
        <v>6605081</v>
      </c>
      <c r="I32" s="59">
        <v>37344336</v>
      </c>
      <c r="J32" s="27">
        <f t="shared" si="2"/>
        <v>22.817564897034963</v>
      </c>
      <c r="K32" s="28">
        <f t="shared" si="3"/>
        <v>22.700241946212738</v>
      </c>
      <c r="L32" s="78">
        <v>11517522</v>
      </c>
      <c r="M32" s="79">
        <v>11996338</v>
      </c>
      <c r="N32" s="29">
        <f t="shared" si="4"/>
        <v>55.056825591477057</v>
      </c>
      <c r="O32" s="28">
        <f t="shared" si="5"/>
        <v>55.059143882074679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50986223</v>
      </c>
      <c r="D33" s="76">
        <v>62503745</v>
      </c>
      <c r="E33" s="77">
        <f t="shared" si="0"/>
        <v>11517522</v>
      </c>
      <c r="F33" s="75">
        <v>53382577</v>
      </c>
      <c r="G33" s="76">
        <v>65378915</v>
      </c>
      <c r="H33" s="77">
        <f t="shared" si="1"/>
        <v>11996338</v>
      </c>
      <c r="I33" s="77">
        <v>68386348</v>
      </c>
      <c r="J33" s="53">
        <f t="shared" si="2"/>
        <v>22.589478730362124</v>
      </c>
      <c r="K33" s="54">
        <f t="shared" si="3"/>
        <v>22.472384575963801</v>
      </c>
      <c r="L33" s="90">
        <v>11517522</v>
      </c>
      <c r="M33" s="91">
        <v>11996338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10009956</v>
      </c>
      <c r="D8" s="58">
        <v>9672795</v>
      </c>
      <c r="E8" s="59">
        <f>$D8       -$C8</f>
        <v>-337161</v>
      </c>
      <c r="F8" s="57">
        <v>10480392</v>
      </c>
      <c r="G8" s="58">
        <v>10117745</v>
      </c>
      <c r="H8" s="59">
        <f>$G8       -$F8</f>
        <v>-362647</v>
      </c>
      <c r="I8" s="59">
        <v>10583148</v>
      </c>
      <c r="J8" s="27">
        <f>IF(($C8       =0),0,(($E8       /$C8       )*100))</f>
        <v>-3.3682565637651152</v>
      </c>
      <c r="K8" s="28">
        <f>IF(($F8       =0),0,(($H8       /$F8       )*100))</f>
        <v>-3.4602427084788432</v>
      </c>
      <c r="L8" s="78">
        <v>3548192</v>
      </c>
      <c r="M8" s="79">
        <v>9962564</v>
      </c>
      <c r="N8" s="29">
        <f>IF(($L8       =0),0,(($E8       /$L8       )*100))</f>
        <v>-9.5023324555153721</v>
      </c>
      <c r="O8" s="28">
        <f>IF(($M8       =0),0,(($H8       /$M8       )*100))</f>
        <v>-3.6400970673814497</v>
      </c>
      <c r="Q8" s="30"/>
    </row>
    <row r="9" spans="1:17" x14ac:dyDescent="0.2">
      <c r="A9" s="1" t="s">
        <v>16</v>
      </c>
      <c r="B9" s="26" t="s">
        <v>19</v>
      </c>
      <c r="C9" s="57">
        <v>3496392</v>
      </c>
      <c r="D9" s="58">
        <v>3431262</v>
      </c>
      <c r="E9" s="59">
        <f>$D9       -$C9</f>
        <v>-65130</v>
      </c>
      <c r="F9" s="57">
        <v>3660732</v>
      </c>
      <c r="G9" s="58">
        <v>3589092</v>
      </c>
      <c r="H9" s="59">
        <f>$G9       -$F9</f>
        <v>-71640</v>
      </c>
      <c r="I9" s="59">
        <v>3754200</v>
      </c>
      <c r="J9" s="27">
        <f>IF(($C9       =0),0,(($E9       /$C9       )*100))</f>
        <v>-1.8627774002457391</v>
      </c>
      <c r="K9" s="28">
        <f>IF(($F9       =0),0,(($H9       /$F9       )*100))</f>
        <v>-1.9569856520499178</v>
      </c>
      <c r="L9" s="78">
        <v>3548192</v>
      </c>
      <c r="M9" s="79">
        <v>9962564</v>
      </c>
      <c r="N9" s="29">
        <f>IF(($L9       =0),0,(($E9       /$L9       )*100))</f>
        <v>-1.8355827418583888</v>
      </c>
      <c r="O9" s="28">
        <f>IF(($M9       =0),0,(($H9       /$M9       )*100))</f>
        <v>-0.7190919927841869</v>
      </c>
      <c r="Q9" s="30"/>
    </row>
    <row r="10" spans="1:17" x14ac:dyDescent="0.2">
      <c r="A10" s="1" t="s">
        <v>16</v>
      </c>
      <c r="B10" s="26" t="s">
        <v>20</v>
      </c>
      <c r="C10" s="57">
        <v>280817640</v>
      </c>
      <c r="D10" s="58">
        <v>284768123</v>
      </c>
      <c r="E10" s="59">
        <f t="shared" ref="E10:E33" si="0">$D10      -$C10</f>
        <v>3950483</v>
      </c>
      <c r="F10" s="57">
        <v>275428572</v>
      </c>
      <c r="G10" s="58">
        <v>285825423</v>
      </c>
      <c r="H10" s="59">
        <f t="shared" ref="H10:H33" si="1">$G10      -$F10</f>
        <v>10396851</v>
      </c>
      <c r="I10" s="59">
        <v>278402158</v>
      </c>
      <c r="J10" s="27">
        <f t="shared" ref="J10:J33" si="2">IF(($C10      =0),0,(($E10      /$C10      )*100))</f>
        <v>1.4067787906771099</v>
      </c>
      <c r="K10" s="28">
        <f t="shared" ref="K10:K33" si="3">IF(($F10      =0),0,(($H10      /$F10      )*100))</f>
        <v>3.7747902929983606</v>
      </c>
      <c r="L10" s="78">
        <v>3548192</v>
      </c>
      <c r="M10" s="79">
        <v>9962564</v>
      </c>
      <c r="N10" s="29">
        <f t="shared" ref="N10:N33" si="4">IF(($L10      =0),0,(($E10      /$L10      )*100))</f>
        <v>111.33791519737377</v>
      </c>
      <c r="O10" s="28">
        <f t="shared" ref="O10:O33" si="5">IF(($M10      =0),0,(($H10      /$M10      )*100))</f>
        <v>104.35918906016563</v>
      </c>
      <c r="Q10" s="30"/>
    </row>
    <row r="11" spans="1:17" ht="16.5" x14ac:dyDescent="0.3">
      <c r="A11" s="4" t="s">
        <v>16</v>
      </c>
      <c r="B11" s="31" t="s">
        <v>21</v>
      </c>
      <c r="C11" s="60">
        <v>294323988</v>
      </c>
      <c r="D11" s="61">
        <v>297872180</v>
      </c>
      <c r="E11" s="62">
        <f t="shared" si="0"/>
        <v>3548192</v>
      </c>
      <c r="F11" s="60">
        <v>289569696</v>
      </c>
      <c r="G11" s="61">
        <v>299532260</v>
      </c>
      <c r="H11" s="62">
        <f t="shared" si="1"/>
        <v>9962564</v>
      </c>
      <c r="I11" s="62">
        <v>292739506</v>
      </c>
      <c r="J11" s="32">
        <f t="shared" si="2"/>
        <v>1.2055395226569166</v>
      </c>
      <c r="K11" s="33">
        <f t="shared" si="3"/>
        <v>3.4404718924731679</v>
      </c>
      <c r="L11" s="80">
        <v>3548192</v>
      </c>
      <c r="M11" s="81">
        <v>9962564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135131537</v>
      </c>
      <c r="D13" s="58">
        <v>143292922</v>
      </c>
      <c r="E13" s="59">
        <f t="shared" si="0"/>
        <v>8161385</v>
      </c>
      <c r="F13" s="57">
        <v>141482713</v>
      </c>
      <c r="G13" s="58">
        <v>149884464</v>
      </c>
      <c r="H13" s="59">
        <f t="shared" si="1"/>
        <v>8401751</v>
      </c>
      <c r="I13" s="59">
        <v>156779124</v>
      </c>
      <c r="J13" s="27">
        <f t="shared" si="2"/>
        <v>6.0395857112170637</v>
      </c>
      <c r="K13" s="28">
        <f t="shared" si="3"/>
        <v>5.9383587025221942</v>
      </c>
      <c r="L13" s="78">
        <v>-12052717</v>
      </c>
      <c r="M13" s="79">
        <v>-11652157</v>
      </c>
      <c r="N13" s="29">
        <f t="shared" si="4"/>
        <v>-67.714068122565223</v>
      </c>
      <c r="O13" s="28">
        <f t="shared" si="5"/>
        <v>-72.104684137022872</v>
      </c>
      <c r="Q13" s="30"/>
    </row>
    <row r="14" spans="1:17" x14ac:dyDescent="0.2">
      <c r="A14" s="1" t="s">
        <v>16</v>
      </c>
      <c r="B14" s="26" t="s">
        <v>24</v>
      </c>
      <c r="C14" s="57">
        <v>1416144</v>
      </c>
      <c r="D14" s="58">
        <v>1850000</v>
      </c>
      <c r="E14" s="59">
        <f t="shared" si="0"/>
        <v>433856</v>
      </c>
      <c r="F14" s="57">
        <v>1482708</v>
      </c>
      <c r="G14" s="58">
        <v>1935096</v>
      </c>
      <c r="H14" s="59">
        <f t="shared" si="1"/>
        <v>452388</v>
      </c>
      <c r="I14" s="59">
        <v>2024124</v>
      </c>
      <c r="J14" s="27">
        <f t="shared" si="2"/>
        <v>30.63643245319685</v>
      </c>
      <c r="K14" s="28">
        <f t="shared" si="3"/>
        <v>30.510930001052127</v>
      </c>
      <c r="L14" s="78">
        <v>-12052717</v>
      </c>
      <c r="M14" s="79">
        <v>-11652157</v>
      </c>
      <c r="N14" s="29">
        <f t="shared" si="4"/>
        <v>-3.5996530906682702</v>
      </c>
      <c r="O14" s="28">
        <f t="shared" si="5"/>
        <v>-3.8824399636908433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-12052717</v>
      </c>
      <c r="M15" s="79">
        <v>-11652157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-12052717</v>
      </c>
      <c r="M16" s="79">
        <v>-11652157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221857560</v>
      </c>
      <c r="D17" s="58">
        <v>201209602</v>
      </c>
      <c r="E17" s="59">
        <f t="shared" si="0"/>
        <v>-20647958</v>
      </c>
      <c r="F17" s="57">
        <v>232285188</v>
      </c>
      <c r="G17" s="58">
        <v>211778892</v>
      </c>
      <c r="H17" s="59">
        <f t="shared" si="1"/>
        <v>-20506296</v>
      </c>
      <c r="I17" s="59">
        <v>221527117</v>
      </c>
      <c r="J17" s="39">
        <f t="shared" si="2"/>
        <v>-9.3068534603914337</v>
      </c>
      <c r="K17" s="28">
        <f t="shared" si="3"/>
        <v>-8.828068710089255</v>
      </c>
      <c r="L17" s="82">
        <v>-12052717</v>
      </c>
      <c r="M17" s="79">
        <v>-11652157</v>
      </c>
      <c r="N17" s="29">
        <f t="shared" si="4"/>
        <v>171.31372121323349</v>
      </c>
      <c r="O17" s="28">
        <f t="shared" si="5"/>
        <v>175.98712410071371</v>
      </c>
      <c r="Q17" s="30"/>
    </row>
    <row r="18" spans="1:17" ht="16.5" x14ac:dyDescent="0.3">
      <c r="A18" s="1" t="s">
        <v>16</v>
      </c>
      <c r="B18" s="31" t="s">
        <v>27</v>
      </c>
      <c r="C18" s="60">
        <v>358405241</v>
      </c>
      <c r="D18" s="61">
        <v>346352524</v>
      </c>
      <c r="E18" s="62">
        <f t="shared" si="0"/>
        <v>-12052717</v>
      </c>
      <c r="F18" s="60">
        <v>375250609</v>
      </c>
      <c r="G18" s="61">
        <v>363598452</v>
      </c>
      <c r="H18" s="62">
        <f t="shared" si="1"/>
        <v>-11652157</v>
      </c>
      <c r="I18" s="62">
        <v>380330365</v>
      </c>
      <c r="J18" s="40">
        <f t="shared" si="2"/>
        <v>-3.3628740936854773</v>
      </c>
      <c r="K18" s="33">
        <f t="shared" si="3"/>
        <v>-3.1051667127341025</v>
      </c>
      <c r="L18" s="83">
        <v>-12052717</v>
      </c>
      <c r="M18" s="81">
        <v>-11652157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-64081253</v>
      </c>
      <c r="D19" s="67">
        <v>-48480344</v>
      </c>
      <c r="E19" s="68">
        <f t="shared" si="0"/>
        <v>15600909</v>
      </c>
      <c r="F19" s="69">
        <v>-85680913</v>
      </c>
      <c r="G19" s="70">
        <v>-64066192</v>
      </c>
      <c r="H19" s="71">
        <f t="shared" si="1"/>
        <v>21614721</v>
      </c>
      <c r="I19" s="71">
        <v>-87590859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46789135</v>
      </c>
      <c r="M22" s="79">
        <v>17631092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31871743</v>
      </c>
      <c r="E23" s="59">
        <f t="shared" si="0"/>
        <v>31871743</v>
      </c>
      <c r="F23" s="57">
        <v>0</v>
      </c>
      <c r="G23" s="58">
        <v>10460004</v>
      </c>
      <c r="H23" s="59">
        <f t="shared" si="1"/>
        <v>10460004</v>
      </c>
      <c r="I23" s="59">
        <v>10941156</v>
      </c>
      <c r="J23" s="27">
        <f t="shared" si="2"/>
        <v>0</v>
      </c>
      <c r="K23" s="28">
        <f t="shared" si="3"/>
        <v>0</v>
      </c>
      <c r="L23" s="78">
        <v>46789135</v>
      </c>
      <c r="M23" s="79">
        <v>17631092</v>
      </c>
      <c r="N23" s="29">
        <f t="shared" si="4"/>
        <v>68.117829064375741</v>
      </c>
      <c r="O23" s="28">
        <f t="shared" si="5"/>
        <v>59.327034309616209</v>
      </c>
      <c r="Q23" s="30"/>
    </row>
    <row r="24" spans="1:17" x14ac:dyDescent="0.2">
      <c r="A24" s="4" t="s">
        <v>16</v>
      </c>
      <c r="B24" s="26" t="s">
        <v>32</v>
      </c>
      <c r="C24" s="57">
        <v>45598260</v>
      </c>
      <c r="D24" s="58">
        <v>60515652</v>
      </c>
      <c r="E24" s="59">
        <f t="shared" si="0"/>
        <v>14917392</v>
      </c>
      <c r="F24" s="57">
        <v>47591508</v>
      </c>
      <c r="G24" s="58">
        <v>54762596</v>
      </c>
      <c r="H24" s="59">
        <f t="shared" si="1"/>
        <v>7171088</v>
      </c>
      <c r="I24" s="59">
        <v>58766090</v>
      </c>
      <c r="J24" s="27">
        <f t="shared" si="2"/>
        <v>32.714827276303964</v>
      </c>
      <c r="K24" s="28">
        <f t="shared" si="3"/>
        <v>15.067999106059005</v>
      </c>
      <c r="L24" s="78">
        <v>46789135</v>
      </c>
      <c r="M24" s="79">
        <v>17631092</v>
      </c>
      <c r="N24" s="29">
        <f t="shared" si="4"/>
        <v>31.882170935624266</v>
      </c>
      <c r="O24" s="28">
        <f t="shared" si="5"/>
        <v>40.672965690383784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46789135</v>
      </c>
      <c r="M25" s="79">
        <v>17631092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45598260</v>
      </c>
      <c r="D26" s="61">
        <v>92387395</v>
      </c>
      <c r="E26" s="62">
        <f t="shared" si="0"/>
        <v>46789135</v>
      </c>
      <c r="F26" s="60">
        <v>47591508</v>
      </c>
      <c r="G26" s="61">
        <v>65222600</v>
      </c>
      <c r="H26" s="62">
        <f t="shared" si="1"/>
        <v>17631092</v>
      </c>
      <c r="I26" s="62">
        <v>69707246</v>
      </c>
      <c r="J26" s="40">
        <f t="shared" si="2"/>
        <v>102.61166763819496</v>
      </c>
      <c r="K26" s="33">
        <f t="shared" si="3"/>
        <v>37.046718502805163</v>
      </c>
      <c r="L26" s="83">
        <v>46789135</v>
      </c>
      <c r="M26" s="81">
        <v>17631092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695652</v>
      </c>
      <c r="E28" s="59">
        <f t="shared" si="0"/>
        <v>695652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46789135</v>
      </c>
      <c r="M28" s="79">
        <v>17631092</v>
      </c>
      <c r="N28" s="29">
        <f t="shared" si="4"/>
        <v>1.4867810657324612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46789135</v>
      </c>
      <c r="M29" s="79">
        <v>17631092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46789135</v>
      </c>
      <c r="M30" s="79">
        <v>17631092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15157524</v>
      </c>
      <c r="D31" s="58">
        <v>15728695</v>
      </c>
      <c r="E31" s="59">
        <f t="shared" si="0"/>
        <v>571171</v>
      </c>
      <c r="F31" s="57">
        <v>27191508</v>
      </c>
      <c r="G31" s="58">
        <v>46066944</v>
      </c>
      <c r="H31" s="59">
        <f t="shared" si="1"/>
        <v>18875436</v>
      </c>
      <c r="I31" s="59">
        <v>49926960</v>
      </c>
      <c r="J31" s="27">
        <f t="shared" si="2"/>
        <v>3.7682341786165079</v>
      </c>
      <c r="K31" s="28">
        <f t="shared" si="3"/>
        <v>69.416657582948332</v>
      </c>
      <c r="L31" s="78">
        <v>46789135</v>
      </c>
      <c r="M31" s="79">
        <v>17631092</v>
      </c>
      <c r="N31" s="29">
        <f t="shared" si="4"/>
        <v>1.2207342580708107</v>
      </c>
      <c r="O31" s="28">
        <f t="shared" si="5"/>
        <v>107.05766835088831</v>
      </c>
      <c r="Q31" s="30"/>
    </row>
    <row r="32" spans="1:17" x14ac:dyDescent="0.2">
      <c r="A32" s="4" t="s">
        <v>16</v>
      </c>
      <c r="B32" s="26" t="s">
        <v>39</v>
      </c>
      <c r="C32" s="57">
        <v>30440736</v>
      </c>
      <c r="D32" s="58">
        <v>75963048</v>
      </c>
      <c r="E32" s="59">
        <f t="shared" si="0"/>
        <v>45522312</v>
      </c>
      <c r="F32" s="57">
        <v>20400000</v>
      </c>
      <c r="G32" s="58">
        <v>19155656</v>
      </c>
      <c r="H32" s="59">
        <f t="shared" si="1"/>
        <v>-1244344</v>
      </c>
      <c r="I32" s="59">
        <v>19780286</v>
      </c>
      <c r="J32" s="27">
        <f t="shared" si="2"/>
        <v>149.54405833025851</v>
      </c>
      <c r="K32" s="28">
        <f t="shared" si="3"/>
        <v>-6.0997254901960787</v>
      </c>
      <c r="L32" s="78">
        <v>46789135</v>
      </c>
      <c r="M32" s="79">
        <v>17631092</v>
      </c>
      <c r="N32" s="29">
        <f t="shared" si="4"/>
        <v>97.292484676196736</v>
      </c>
      <c r="O32" s="28">
        <f t="shared" si="5"/>
        <v>-7.0576683508883065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45598260</v>
      </c>
      <c r="D33" s="76">
        <v>92387395</v>
      </c>
      <c r="E33" s="77">
        <f t="shared" si="0"/>
        <v>46789135</v>
      </c>
      <c r="F33" s="75">
        <v>47591508</v>
      </c>
      <c r="G33" s="76">
        <v>65222600</v>
      </c>
      <c r="H33" s="77">
        <f t="shared" si="1"/>
        <v>17631092</v>
      </c>
      <c r="I33" s="77">
        <v>69707246</v>
      </c>
      <c r="J33" s="53">
        <f t="shared" si="2"/>
        <v>102.61166763819496</v>
      </c>
      <c r="K33" s="54">
        <f t="shared" si="3"/>
        <v>37.046718502805163</v>
      </c>
      <c r="L33" s="90">
        <v>46789135</v>
      </c>
      <c r="M33" s="91">
        <v>17631092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47629250</v>
      </c>
      <c r="D8" s="58">
        <v>44115630</v>
      </c>
      <c r="E8" s="59">
        <f>$D8       -$C8</f>
        <v>-3513620</v>
      </c>
      <c r="F8" s="57">
        <v>49867825</v>
      </c>
      <c r="G8" s="58">
        <v>46144947</v>
      </c>
      <c r="H8" s="59">
        <f>$G8       -$F8</f>
        <v>-3722878</v>
      </c>
      <c r="I8" s="59">
        <v>48267617</v>
      </c>
      <c r="J8" s="27">
        <f>IF(($C8       =0),0,(($E8       /$C8       )*100))</f>
        <v>-7.3770214731493784</v>
      </c>
      <c r="K8" s="28">
        <f>IF(($F8       =0),0,(($H8       /$F8       )*100))</f>
        <v>-7.4654910255259779</v>
      </c>
      <c r="L8" s="78">
        <v>3190232</v>
      </c>
      <c r="M8" s="79">
        <v>-167209</v>
      </c>
      <c r="N8" s="29">
        <f>IF(($L8       =0),0,(($E8       /$L8       )*100))</f>
        <v>-110.13681763583338</v>
      </c>
      <c r="O8" s="28">
        <f>IF(($M8       =0),0,(($H8       /$M8       )*100))</f>
        <v>2226.481828131261</v>
      </c>
      <c r="Q8" s="30"/>
    </row>
    <row r="9" spans="1:17" x14ac:dyDescent="0.2">
      <c r="A9" s="1" t="s">
        <v>16</v>
      </c>
      <c r="B9" s="26" t="s">
        <v>19</v>
      </c>
      <c r="C9" s="57">
        <v>4637976</v>
      </c>
      <c r="D9" s="58">
        <v>4615019</v>
      </c>
      <c r="E9" s="59">
        <f>$D9       -$C9</f>
        <v>-22957</v>
      </c>
      <c r="F9" s="57">
        <v>4855961</v>
      </c>
      <c r="G9" s="58">
        <v>4827310</v>
      </c>
      <c r="H9" s="59">
        <f>$G9       -$F9</f>
        <v>-28651</v>
      </c>
      <c r="I9" s="59">
        <v>5049366</v>
      </c>
      <c r="J9" s="27">
        <f>IF(($C9       =0),0,(($E9       /$C9       )*100))</f>
        <v>-0.49497884421997873</v>
      </c>
      <c r="K9" s="28">
        <f>IF(($F9       =0),0,(($H9       /$F9       )*100))</f>
        <v>-0.59001709445360051</v>
      </c>
      <c r="L9" s="78">
        <v>3190232</v>
      </c>
      <c r="M9" s="79">
        <v>-167209</v>
      </c>
      <c r="N9" s="29">
        <f>IF(($L9       =0),0,(($E9       /$L9       )*100))</f>
        <v>-0.7196028376619632</v>
      </c>
      <c r="O9" s="28">
        <f>IF(($M9       =0),0,(($H9       /$M9       )*100))</f>
        <v>17.134843220161596</v>
      </c>
      <c r="Q9" s="30"/>
    </row>
    <row r="10" spans="1:17" x14ac:dyDescent="0.2">
      <c r="A10" s="1" t="s">
        <v>16</v>
      </c>
      <c r="B10" s="26" t="s">
        <v>20</v>
      </c>
      <c r="C10" s="57">
        <v>204465620</v>
      </c>
      <c r="D10" s="58">
        <v>211192429</v>
      </c>
      <c r="E10" s="59">
        <f t="shared" ref="E10:E33" si="0">$D10      -$C10</f>
        <v>6726809</v>
      </c>
      <c r="F10" s="57">
        <v>201033846</v>
      </c>
      <c r="G10" s="58">
        <v>204618166</v>
      </c>
      <c r="H10" s="59">
        <f t="shared" ref="H10:H33" si="1">$G10      -$F10</f>
        <v>3584320</v>
      </c>
      <c r="I10" s="59">
        <v>200151247</v>
      </c>
      <c r="J10" s="27">
        <f t="shared" ref="J10:J33" si="2">IF(($C10      =0),0,(($E10      /$C10      )*100))</f>
        <v>3.2899462511105781</v>
      </c>
      <c r="K10" s="28">
        <f t="shared" ref="K10:K33" si="3">IF(($F10      =0),0,(($H10      /$F10      )*100))</f>
        <v>1.782943554688796</v>
      </c>
      <c r="L10" s="78">
        <v>3190232</v>
      </c>
      <c r="M10" s="79">
        <v>-167209</v>
      </c>
      <c r="N10" s="29">
        <f t="shared" ref="N10:N33" si="4">IF(($L10      =0),0,(($E10      /$L10      )*100))</f>
        <v>210.85642047349532</v>
      </c>
      <c r="O10" s="28">
        <f t="shared" ref="O10:O33" si="5">IF(($M10      =0),0,(($H10      /$M10      )*100))</f>
        <v>-2143.6166713514226</v>
      </c>
      <c r="Q10" s="30"/>
    </row>
    <row r="11" spans="1:17" ht="16.5" x14ac:dyDescent="0.3">
      <c r="A11" s="4" t="s">
        <v>16</v>
      </c>
      <c r="B11" s="31" t="s">
        <v>21</v>
      </c>
      <c r="C11" s="60">
        <v>256732846</v>
      </c>
      <c r="D11" s="61">
        <v>259923078</v>
      </c>
      <c r="E11" s="62">
        <f t="shared" si="0"/>
        <v>3190232</v>
      </c>
      <c r="F11" s="60">
        <v>255757632</v>
      </c>
      <c r="G11" s="61">
        <v>255590423</v>
      </c>
      <c r="H11" s="62">
        <f t="shared" si="1"/>
        <v>-167209</v>
      </c>
      <c r="I11" s="62">
        <v>253468230</v>
      </c>
      <c r="J11" s="32">
        <f t="shared" si="2"/>
        <v>1.2426271315513715</v>
      </c>
      <c r="K11" s="33">
        <f t="shared" si="3"/>
        <v>-6.5377912163340643E-2</v>
      </c>
      <c r="L11" s="80">
        <v>3190232</v>
      </c>
      <c r="M11" s="81">
        <v>-167209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97154214</v>
      </c>
      <c r="D13" s="58">
        <v>102736443</v>
      </c>
      <c r="E13" s="59">
        <f t="shared" si="0"/>
        <v>5582229</v>
      </c>
      <c r="F13" s="57">
        <v>101720457</v>
      </c>
      <c r="G13" s="58">
        <v>107127700</v>
      </c>
      <c r="H13" s="59">
        <f t="shared" si="1"/>
        <v>5407243</v>
      </c>
      <c r="I13" s="59">
        <v>112055569</v>
      </c>
      <c r="J13" s="27">
        <f t="shared" si="2"/>
        <v>5.7457404781227499</v>
      </c>
      <c r="K13" s="28">
        <f t="shared" si="3"/>
        <v>5.3157871675704325</v>
      </c>
      <c r="L13" s="78">
        <v>12365502</v>
      </c>
      <c r="M13" s="79">
        <v>-5537175</v>
      </c>
      <c r="N13" s="29">
        <f t="shared" si="4"/>
        <v>45.143569585771772</v>
      </c>
      <c r="O13" s="28">
        <f t="shared" si="5"/>
        <v>-97.653460473978157</v>
      </c>
      <c r="Q13" s="30"/>
    </row>
    <row r="14" spans="1:17" x14ac:dyDescent="0.2">
      <c r="A14" s="1" t="s">
        <v>16</v>
      </c>
      <c r="B14" s="26" t="s">
        <v>24</v>
      </c>
      <c r="C14" s="57">
        <v>7967955</v>
      </c>
      <c r="D14" s="58">
        <v>4745911</v>
      </c>
      <c r="E14" s="59">
        <f t="shared" si="0"/>
        <v>-3222044</v>
      </c>
      <c r="F14" s="57">
        <v>5535326</v>
      </c>
      <c r="G14" s="58">
        <v>3702725</v>
      </c>
      <c r="H14" s="59">
        <f t="shared" si="1"/>
        <v>-1832601</v>
      </c>
      <c r="I14" s="59">
        <v>3873049</v>
      </c>
      <c r="J14" s="27">
        <f t="shared" si="2"/>
        <v>-40.437527571378098</v>
      </c>
      <c r="K14" s="28">
        <f t="shared" si="3"/>
        <v>-33.10737253776923</v>
      </c>
      <c r="L14" s="78">
        <v>12365502</v>
      </c>
      <c r="M14" s="79">
        <v>-5537175</v>
      </c>
      <c r="N14" s="29">
        <f t="shared" si="4"/>
        <v>-26.056718117873416</v>
      </c>
      <c r="O14" s="28">
        <f t="shared" si="5"/>
        <v>33.096317165341532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12365502</v>
      </c>
      <c r="M15" s="79">
        <v>-5537175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12365502</v>
      </c>
      <c r="M16" s="79">
        <v>-5537175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172645634</v>
      </c>
      <c r="D17" s="58">
        <v>182650951</v>
      </c>
      <c r="E17" s="59">
        <f t="shared" si="0"/>
        <v>10005317</v>
      </c>
      <c r="F17" s="57">
        <v>182509905</v>
      </c>
      <c r="G17" s="58">
        <v>173398088</v>
      </c>
      <c r="H17" s="59">
        <f t="shared" si="1"/>
        <v>-9111817</v>
      </c>
      <c r="I17" s="59">
        <v>167941331</v>
      </c>
      <c r="J17" s="39">
        <f t="shared" si="2"/>
        <v>5.7952910642385547</v>
      </c>
      <c r="K17" s="28">
        <f t="shared" si="3"/>
        <v>-4.9925054752507814</v>
      </c>
      <c r="L17" s="82">
        <v>12365502</v>
      </c>
      <c r="M17" s="79">
        <v>-5537175</v>
      </c>
      <c r="N17" s="29">
        <f t="shared" si="4"/>
        <v>80.913148532101658</v>
      </c>
      <c r="O17" s="28">
        <f t="shared" si="5"/>
        <v>164.55714330863663</v>
      </c>
      <c r="Q17" s="30"/>
    </row>
    <row r="18" spans="1:17" ht="16.5" x14ac:dyDescent="0.3">
      <c r="A18" s="1" t="s">
        <v>16</v>
      </c>
      <c r="B18" s="31" t="s">
        <v>27</v>
      </c>
      <c r="C18" s="60">
        <v>277767803</v>
      </c>
      <c r="D18" s="61">
        <v>290133305</v>
      </c>
      <c r="E18" s="62">
        <f t="shared" si="0"/>
        <v>12365502</v>
      </c>
      <c r="F18" s="60">
        <v>289765688</v>
      </c>
      <c r="G18" s="61">
        <v>284228513</v>
      </c>
      <c r="H18" s="62">
        <f t="shared" si="1"/>
        <v>-5537175</v>
      </c>
      <c r="I18" s="62">
        <v>283869949</v>
      </c>
      <c r="J18" s="40">
        <f t="shared" si="2"/>
        <v>4.4517405784427799</v>
      </c>
      <c r="K18" s="33">
        <f t="shared" si="3"/>
        <v>-1.9109146559823191</v>
      </c>
      <c r="L18" s="83">
        <v>12365502</v>
      </c>
      <c r="M18" s="81">
        <v>-5537175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-21034957</v>
      </c>
      <c r="D19" s="67">
        <v>-30210227</v>
      </c>
      <c r="E19" s="68">
        <f t="shared" si="0"/>
        <v>-9175270</v>
      </c>
      <c r="F19" s="69">
        <v>-34008056</v>
      </c>
      <c r="G19" s="70">
        <v>-28638090</v>
      </c>
      <c r="H19" s="71">
        <f t="shared" si="1"/>
        <v>5369966</v>
      </c>
      <c r="I19" s="71">
        <v>-30401719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5348013</v>
      </c>
      <c r="M22" s="79">
        <v>-21386716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52124810</v>
      </c>
      <c r="D23" s="58">
        <v>59232823</v>
      </c>
      <c r="E23" s="59">
        <f t="shared" si="0"/>
        <v>7108013</v>
      </c>
      <c r="F23" s="57">
        <v>54574678</v>
      </c>
      <c r="G23" s="58">
        <v>34924962</v>
      </c>
      <c r="H23" s="59">
        <f t="shared" si="1"/>
        <v>-19649716</v>
      </c>
      <c r="I23" s="59">
        <v>24747994</v>
      </c>
      <c r="J23" s="27">
        <f t="shared" si="2"/>
        <v>13.636525485656447</v>
      </c>
      <c r="K23" s="28">
        <f t="shared" si="3"/>
        <v>-36.005189073218169</v>
      </c>
      <c r="L23" s="78">
        <v>5348013</v>
      </c>
      <c r="M23" s="79">
        <v>-21386716</v>
      </c>
      <c r="N23" s="29">
        <f t="shared" si="4"/>
        <v>132.90941888136771</v>
      </c>
      <c r="O23" s="28">
        <f t="shared" si="5"/>
        <v>91.878135941955748</v>
      </c>
      <c r="Q23" s="30"/>
    </row>
    <row r="24" spans="1:17" x14ac:dyDescent="0.2">
      <c r="A24" s="4" t="s">
        <v>16</v>
      </c>
      <c r="B24" s="26" t="s">
        <v>32</v>
      </c>
      <c r="C24" s="57">
        <v>33078000</v>
      </c>
      <c r="D24" s="58">
        <v>31318000</v>
      </c>
      <c r="E24" s="59">
        <f t="shared" si="0"/>
        <v>-1760000</v>
      </c>
      <c r="F24" s="57">
        <v>34431000</v>
      </c>
      <c r="G24" s="58">
        <v>32694000</v>
      </c>
      <c r="H24" s="59">
        <f t="shared" si="1"/>
        <v>-1737000</v>
      </c>
      <c r="I24" s="59">
        <v>35256000</v>
      </c>
      <c r="J24" s="27">
        <f t="shared" si="2"/>
        <v>-5.3207569986093475</v>
      </c>
      <c r="K24" s="28">
        <f t="shared" si="3"/>
        <v>-5.0448723534024564</v>
      </c>
      <c r="L24" s="78">
        <v>5348013</v>
      </c>
      <c r="M24" s="79">
        <v>-21386716</v>
      </c>
      <c r="N24" s="29">
        <f t="shared" si="4"/>
        <v>-32.909418881367714</v>
      </c>
      <c r="O24" s="28">
        <f t="shared" si="5"/>
        <v>8.1218640580442543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5348013</v>
      </c>
      <c r="M25" s="79">
        <v>-21386716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85202810</v>
      </c>
      <c r="D26" s="61">
        <v>90550823</v>
      </c>
      <c r="E26" s="62">
        <f t="shared" si="0"/>
        <v>5348013</v>
      </c>
      <c r="F26" s="60">
        <v>89005678</v>
      </c>
      <c r="G26" s="61">
        <v>67618962</v>
      </c>
      <c r="H26" s="62">
        <f t="shared" si="1"/>
        <v>-21386716</v>
      </c>
      <c r="I26" s="62">
        <v>60003994</v>
      </c>
      <c r="J26" s="40">
        <f t="shared" si="2"/>
        <v>6.2768035467374848</v>
      </c>
      <c r="K26" s="33">
        <f t="shared" si="3"/>
        <v>-24.028485014180781</v>
      </c>
      <c r="L26" s="83">
        <v>5348013</v>
      </c>
      <c r="M26" s="81">
        <v>-21386716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5348013</v>
      </c>
      <c r="M28" s="79">
        <v>-21386716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1153900</v>
      </c>
      <c r="D29" s="58">
        <v>2700000</v>
      </c>
      <c r="E29" s="59">
        <f t="shared" si="0"/>
        <v>1546100</v>
      </c>
      <c r="F29" s="57">
        <v>1208133</v>
      </c>
      <c r="G29" s="58">
        <v>2824200</v>
      </c>
      <c r="H29" s="59">
        <f t="shared" si="1"/>
        <v>1616067</v>
      </c>
      <c r="I29" s="59">
        <v>2954113</v>
      </c>
      <c r="J29" s="27">
        <f t="shared" si="2"/>
        <v>133.98908050957624</v>
      </c>
      <c r="K29" s="28">
        <f t="shared" si="3"/>
        <v>133.76565328486186</v>
      </c>
      <c r="L29" s="78">
        <v>5348013</v>
      </c>
      <c r="M29" s="79">
        <v>-21386716</v>
      </c>
      <c r="N29" s="29">
        <f t="shared" si="4"/>
        <v>28.909802575274217</v>
      </c>
      <c r="O29" s="28">
        <f t="shared" si="5"/>
        <v>-7.5564055743761678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5348013</v>
      </c>
      <c r="M30" s="79">
        <v>-21386716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44632735</v>
      </c>
      <c r="D31" s="58">
        <v>32022460</v>
      </c>
      <c r="E31" s="59">
        <f t="shared" si="0"/>
        <v>-12610275</v>
      </c>
      <c r="F31" s="57">
        <v>46528809</v>
      </c>
      <c r="G31" s="58">
        <v>14047780</v>
      </c>
      <c r="H31" s="59">
        <f t="shared" si="1"/>
        <v>-32481029</v>
      </c>
      <c r="I31" s="59">
        <v>3238694</v>
      </c>
      <c r="J31" s="27">
        <f t="shared" si="2"/>
        <v>-28.253422067905987</v>
      </c>
      <c r="K31" s="28">
        <f t="shared" si="3"/>
        <v>-69.808425571348707</v>
      </c>
      <c r="L31" s="78">
        <v>5348013</v>
      </c>
      <c r="M31" s="79">
        <v>-21386716</v>
      </c>
      <c r="N31" s="29">
        <f t="shared" si="4"/>
        <v>-235.79364896831777</v>
      </c>
      <c r="O31" s="28">
        <f t="shared" si="5"/>
        <v>151.87478526389933</v>
      </c>
      <c r="Q31" s="30"/>
    </row>
    <row r="32" spans="1:17" x14ac:dyDescent="0.2">
      <c r="A32" s="4" t="s">
        <v>16</v>
      </c>
      <c r="B32" s="26" t="s">
        <v>39</v>
      </c>
      <c r="C32" s="57">
        <v>39416175</v>
      </c>
      <c r="D32" s="58">
        <v>55828363</v>
      </c>
      <c r="E32" s="59">
        <f t="shared" si="0"/>
        <v>16412188</v>
      </c>
      <c r="F32" s="57">
        <v>41268736</v>
      </c>
      <c r="G32" s="58">
        <v>50746982</v>
      </c>
      <c r="H32" s="59">
        <f t="shared" si="1"/>
        <v>9478246</v>
      </c>
      <c r="I32" s="59">
        <v>53811187</v>
      </c>
      <c r="J32" s="27">
        <f t="shared" si="2"/>
        <v>41.638205635123143</v>
      </c>
      <c r="K32" s="28">
        <f t="shared" si="3"/>
        <v>22.967134249035396</v>
      </c>
      <c r="L32" s="78">
        <v>5348013</v>
      </c>
      <c r="M32" s="79">
        <v>-21386716</v>
      </c>
      <c r="N32" s="29">
        <f t="shared" si="4"/>
        <v>306.88384639304354</v>
      </c>
      <c r="O32" s="28">
        <f t="shared" si="5"/>
        <v>-44.318379689523155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85202810</v>
      </c>
      <c r="D33" s="76">
        <v>90550823</v>
      </c>
      <c r="E33" s="77">
        <f t="shared" si="0"/>
        <v>5348013</v>
      </c>
      <c r="F33" s="75">
        <v>89005678</v>
      </c>
      <c r="G33" s="76">
        <v>67618962</v>
      </c>
      <c r="H33" s="77">
        <f t="shared" si="1"/>
        <v>-21386716</v>
      </c>
      <c r="I33" s="77">
        <v>60003994</v>
      </c>
      <c r="J33" s="53">
        <f t="shared" si="2"/>
        <v>6.2768035467374848</v>
      </c>
      <c r="K33" s="54">
        <f t="shared" si="3"/>
        <v>-24.028485014180781</v>
      </c>
      <c r="L33" s="90">
        <v>5348013</v>
      </c>
      <c r="M33" s="91">
        <v>-21386716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20337207</v>
      </c>
      <c r="M8" s="79">
        <v>35581014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79925775</v>
      </c>
      <c r="D9" s="58">
        <v>71195235</v>
      </c>
      <c r="E9" s="59">
        <f>$D9       -$C9</f>
        <v>-8730540</v>
      </c>
      <c r="F9" s="57">
        <v>83682290</v>
      </c>
      <c r="G9" s="58">
        <v>80378875</v>
      </c>
      <c r="H9" s="59">
        <f>$G9       -$F9</f>
        <v>-3303415</v>
      </c>
      <c r="I9" s="59">
        <v>84317439</v>
      </c>
      <c r="J9" s="27">
        <f>IF(($C9       =0),0,(($E9       /$C9       )*100))</f>
        <v>-10.923309783358372</v>
      </c>
      <c r="K9" s="28">
        <f>IF(($F9       =0),0,(($H9       /$F9       )*100))</f>
        <v>-3.9475676394611097</v>
      </c>
      <c r="L9" s="78">
        <v>20337207</v>
      </c>
      <c r="M9" s="79">
        <v>35581014</v>
      </c>
      <c r="N9" s="29">
        <f>IF(($L9       =0),0,(($E9       /$L9       )*100))</f>
        <v>-42.928903659189785</v>
      </c>
      <c r="O9" s="28">
        <f>IF(($M9       =0),0,(($H9       /$M9       )*100))</f>
        <v>-9.2842070211939429</v>
      </c>
      <c r="Q9" s="30"/>
    </row>
    <row r="10" spans="1:17" x14ac:dyDescent="0.2">
      <c r="A10" s="1" t="s">
        <v>16</v>
      </c>
      <c r="B10" s="26" t="s">
        <v>20</v>
      </c>
      <c r="C10" s="57">
        <v>538711714</v>
      </c>
      <c r="D10" s="58">
        <v>567779461</v>
      </c>
      <c r="E10" s="59">
        <f t="shared" ref="E10:E33" si="0">$D10      -$C10</f>
        <v>29067747</v>
      </c>
      <c r="F10" s="57">
        <v>568222017</v>
      </c>
      <c r="G10" s="58">
        <v>607106446</v>
      </c>
      <c r="H10" s="59">
        <f t="shared" ref="H10:H33" si="1">$G10      -$F10</f>
        <v>38884429</v>
      </c>
      <c r="I10" s="59">
        <v>646505441</v>
      </c>
      <c r="J10" s="27">
        <f t="shared" ref="J10:J33" si="2">IF(($C10      =0),0,(($E10      /$C10      )*100))</f>
        <v>5.3957889246863493</v>
      </c>
      <c r="K10" s="28">
        <f t="shared" ref="K10:K33" si="3">IF(($F10      =0),0,(($H10      /$F10      )*100))</f>
        <v>6.8431753498914487</v>
      </c>
      <c r="L10" s="78">
        <v>20337207</v>
      </c>
      <c r="M10" s="79">
        <v>35581014</v>
      </c>
      <c r="N10" s="29">
        <f t="shared" ref="N10:N33" si="4">IF(($L10      =0),0,(($E10      /$L10      )*100))</f>
        <v>142.92890365918979</v>
      </c>
      <c r="O10" s="28">
        <f t="shared" ref="O10:O33" si="5">IF(($M10      =0),0,(($H10      /$M10      )*100))</f>
        <v>109.28420702119395</v>
      </c>
      <c r="Q10" s="30"/>
    </row>
    <row r="11" spans="1:17" ht="16.5" x14ac:dyDescent="0.3">
      <c r="A11" s="4" t="s">
        <v>16</v>
      </c>
      <c r="B11" s="31" t="s">
        <v>21</v>
      </c>
      <c r="C11" s="60">
        <v>618637489</v>
      </c>
      <c r="D11" s="61">
        <v>638974696</v>
      </c>
      <c r="E11" s="62">
        <f t="shared" si="0"/>
        <v>20337207</v>
      </c>
      <c r="F11" s="60">
        <v>651904307</v>
      </c>
      <c r="G11" s="61">
        <v>687485321</v>
      </c>
      <c r="H11" s="62">
        <f t="shared" si="1"/>
        <v>35581014</v>
      </c>
      <c r="I11" s="62">
        <v>730822880</v>
      </c>
      <c r="J11" s="32">
        <f t="shared" si="2"/>
        <v>3.2874191043407648</v>
      </c>
      <c r="K11" s="33">
        <f t="shared" si="3"/>
        <v>5.458011799882156</v>
      </c>
      <c r="L11" s="80">
        <v>20337207</v>
      </c>
      <c r="M11" s="81">
        <v>35581014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261725584</v>
      </c>
      <c r="D13" s="58">
        <v>273607186</v>
      </c>
      <c r="E13" s="59">
        <f t="shared" si="0"/>
        <v>11881602</v>
      </c>
      <c r="F13" s="57">
        <v>274026685</v>
      </c>
      <c r="G13" s="58">
        <v>289913816</v>
      </c>
      <c r="H13" s="59">
        <f t="shared" si="1"/>
        <v>15887131</v>
      </c>
      <c r="I13" s="59">
        <v>307185597</v>
      </c>
      <c r="J13" s="27">
        <f t="shared" si="2"/>
        <v>4.5397174469577264</v>
      </c>
      <c r="K13" s="28">
        <f t="shared" si="3"/>
        <v>5.7976583557911523</v>
      </c>
      <c r="L13" s="78">
        <v>6751441</v>
      </c>
      <c r="M13" s="79">
        <v>23388235</v>
      </c>
      <c r="N13" s="29">
        <f t="shared" si="4"/>
        <v>175.98616354641919</v>
      </c>
      <c r="O13" s="28">
        <f t="shared" si="5"/>
        <v>67.927874848187571</v>
      </c>
      <c r="Q13" s="30"/>
    </row>
    <row r="14" spans="1:17" x14ac:dyDescent="0.2">
      <c r="A14" s="1" t="s">
        <v>16</v>
      </c>
      <c r="B14" s="26" t="s">
        <v>24</v>
      </c>
      <c r="C14" s="57">
        <v>29715000</v>
      </c>
      <c r="D14" s="58">
        <v>0</v>
      </c>
      <c r="E14" s="59">
        <f t="shared" si="0"/>
        <v>-29715000</v>
      </c>
      <c r="F14" s="57">
        <v>31200750</v>
      </c>
      <c r="G14" s="58">
        <v>0</v>
      </c>
      <c r="H14" s="59">
        <f t="shared" si="1"/>
        <v>-31200750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6751441</v>
      </c>
      <c r="M14" s="79">
        <v>23388235</v>
      </c>
      <c r="N14" s="29">
        <f t="shared" si="4"/>
        <v>-440.12826298859756</v>
      </c>
      <c r="O14" s="28">
        <f t="shared" si="5"/>
        <v>-133.40361083254038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6751441</v>
      </c>
      <c r="M15" s="79">
        <v>23388235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6751441</v>
      </c>
      <c r="M16" s="79">
        <v>23388235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417744707</v>
      </c>
      <c r="D17" s="58">
        <v>442329546</v>
      </c>
      <c r="E17" s="59">
        <f t="shared" si="0"/>
        <v>24584839</v>
      </c>
      <c r="F17" s="57">
        <v>437515640</v>
      </c>
      <c r="G17" s="58">
        <v>476217494</v>
      </c>
      <c r="H17" s="59">
        <f t="shared" si="1"/>
        <v>38701854</v>
      </c>
      <c r="I17" s="59">
        <v>505406470</v>
      </c>
      <c r="J17" s="39">
        <f t="shared" si="2"/>
        <v>5.8851347696429341</v>
      </c>
      <c r="K17" s="28">
        <f t="shared" si="3"/>
        <v>8.8458218316492641</v>
      </c>
      <c r="L17" s="82">
        <v>6751441</v>
      </c>
      <c r="M17" s="79">
        <v>23388235</v>
      </c>
      <c r="N17" s="29">
        <f t="shared" si="4"/>
        <v>364.14209944217833</v>
      </c>
      <c r="O17" s="28">
        <f t="shared" si="5"/>
        <v>165.47573598435281</v>
      </c>
      <c r="Q17" s="30"/>
    </row>
    <row r="18" spans="1:17" ht="16.5" x14ac:dyDescent="0.3">
      <c r="A18" s="1" t="s">
        <v>16</v>
      </c>
      <c r="B18" s="31" t="s">
        <v>27</v>
      </c>
      <c r="C18" s="60">
        <v>709185291</v>
      </c>
      <c r="D18" s="61">
        <v>715936732</v>
      </c>
      <c r="E18" s="62">
        <f t="shared" si="0"/>
        <v>6751441</v>
      </c>
      <c r="F18" s="60">
        <v>742743075</v>
      </c>
      <c r="G18" s="61">
        <v>766131310</v>
      </c>
      <c r="H18" s="62">
        <f t="shared" si="1"/>
        <v>23388235</v>
      </c>
      <c r="I18" s="62">
        <v>812592067</v>
      </c>
      <c r="J18" s="40">
        <f t="shared" si="2"/>
        <v>0.95199958116446615</v>
      </c>
      <c r="K18" s="33">
        <f t="shared" si="3"/>
        <v>3.1488997726434542</v>
      </c>
      <c r="L18" s="83">
        <v>6751441</v>
      </c>
      <c r="M18" s="81">
        <v>23388235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-90547802</v>
      </c>
      <c r="D19" s="67">
        <v>-76962036</v>
      </c>
      <c r="E19" s="68">
        <f t="shared" si="0"/>
        <v>13585766</v>
      </c>
      <c r="F19" s="69">
        <v>-90838768</v>
      </c>
      <c r="G19" s="70">
        <v>-78645989</v>
      </c>
      <c r="H19" s="71">
        <f t="shared" si="1"/>
        <v>12192779</v>
      </c>
      <c r="I19" s="71">
        <v>-81769187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7758016</v>
      </c>
      <c r="M22" s="79">
        <v>-14375698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14080575</v>
      </c>
      <c r="D23" s="58">
        <v>45367556</v>
      </c>
      <c r="E23" s="59">
        <f t="shared" si="0"/>
        <v>31286981</v>
      </c>
      <c r="F23" s="57">
        <v>15027923</v>
      </c>
      <c r="G23" s="58">
        <v>27337861</v>
      </c>
      <c r="H23" s="59">
        <f t="shared" si="1"/>
        <v>12309938</v>
      </c>
      <c r="I23" s="59">
        <v>25550963</v>
      </c>
      <c r="J23" s="27">
        <f t="shared" si="2"/>
        <v>222.19959767268028</v>
      </c>
      <c r="K23" s="28">
        <f t="shared" si="3"/>
        <v>81.913768123512483</v>
      </c>
      <c r="L23" s="78">
        <v>7758016</v>
      </c>
      <c r="M23" s="79">
        <v>-14375698</v>
      </c>
      <c r="N23" s="29">
        <f t="shared" si="4"/>
        <v>403.28585298096834</v>
      </c>
      <c r="O23" s="28">
        <f t="shared" si="5"/>
        <v>-85.630193400000479</v>
      </c>
      <c r="Q23" s="30"/>
    </row>
    <row r="24" spans="1:17" x14ac:dyDescent="0.2">
      <c r="A24" s="4" t="s">
        <v>16</v>
      </c>
      <c r="B24" s="26" t="s">
        <v>32</v>
      </c>
      <c r="C24" s="57">
        <v>300473091</v>
      </c>
      <c r="D24" s="58">
        <v>276944126</v>
      </c>
      <c r="E24" s="59">
        <f t="shared" si="0"/>
        <v>-23528965</v>
      </c>
      <c r="F24" s="57">
        <v>300250554</v>
      </c>
      <c r="G24" s="58">
        <v>273564918</v>
      </c>
      <c r="H24" s="59">
        <f t="shared" si="1"/>
        <v>-26685636</v>
      </c>
      <c r="I24" s="59">
        <v>298886496</v>
      </c>
      <c r="J24" s="27">
        <f t="shared" si="2"/>
        <v>-7.8306396495252217</v>
      </c>
      <c r="K24" s="28">
        <f t="shared" si="3"/>
        <v>-8.8877890963025497</v>
      </c>
      <c r="L24" s="78">
        <v>7758016</v>
      </c>
      <c r="M24" s="79">
        <v>-14375698</v>
      </c>
      <c r="N24" s="29">
        <f t="shared" si="4"/>
        <v>-303.28585298096834</v>
      </c>
      <c r="O24" s="28">
        <f t="shared" si="5"/>
        <v>185.63019340000045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7758016</v>
      </c>
      <c r="M25" s="79">
        <v>-14375698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314553666</v>
      </c>
      <c r="D26" s="61">
        <v>322311682</v>
      </c>
      <c r="E26" s="62">
        <f t="shared" si="0"/>
        <v>7758016</v>
      </c>
      <c r="F26" s="60">
        <v>315278477</v>
      </c>
      <c r="G26" s="61">
        <v>300902779</v>
      </c>
      <c r="H26" s="62">
        <f t="shared" si="1"/>
        <v>-14375698</v>
      </c>
      <c r="I26" s="62">
        <v>324437459</v>
      </c>
      <c r="J26" s="40">
        <f t="shared" si="2"/>
        <v>2.4663568855051907</v>
      </c>
      <c r="K26" s="33">
        <f t="shared" si="3"/>
        <v>-4.5596826452571326</v>
      </c>
      <c r="L26" s="83">
        <v>7758016</v>
      </c>
      <c r="M26" s="81">
        <v>-14375698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254788926</v>
      </c>
      <c r="D28" s="58">
        <v>271856484</v>
      </c>
      <c r="E28" s="59">
        <f t="shared" si="0"/>
        <v>17067558</v>
      </c>
      <c r="F28" s="57">
        <v>237330890</v>
      </c>
      <c r="G28" s="58">
        <v>247991176</v>
      </c>
      <c r="H28" s="59">
        <f t="shared" si="1"/>
        <v>10660286</v>
      </c>
      <c r="I28" s="59">
        <v>254066135</v>
      </c>
      <c r="J28" s="27">
        <f t="shared" si="2"/>
        <v>6.6987047937868391</v>
      </c>
      <c r="K28" s="28">
        <f t="shared" si="3"/>
        <v>4.4917397815345481</v>
      </c>
      <c r="L28" s="78">
        <v>7758016</v>
      </c>
      <c r="M28" s="79">
        <v>-14375698</v>
      </c>
      <c r="N28" s="29">
        <f t="shared" si="4"/>
        <v>219.99900490022193</v>
      </c>
      <c r="O28" s="28">
        <f t="shared" si="5"/>
        <v>-74.154910599819218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7758016</v>
      </c>
      <c r="M29" s="79">
        <v>-14375698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2000000</v>
      </c>
      <c r="E30" s="59">
        <f t="shared" si="0"/>
        <v>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7758016</v>
      </c>
      <c r="M30" s="79">
        <v>-14375698</v>
      </c>
      <c r="N30" s="29">
        <f t="shared" si="4"/>
        <v>25.779786997087918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7758016</v>
      </c>
      <c r="M31" s="79">
        <v>-14375698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59764740</v>
      </c>
      <c r="D32" s="58">
        <v>48455198</v>
      </c>
      <c r="E32" s="59">
        <f t="shared" si="0"/>
        <v>-11309542</v>
      </c>
      <c r="F32" s="57">
        <v>77947587</v>
      </c>
      <c r="G32" s="58">
        <v>52911603</v>
      </c>
      <c r="H32" s="59">
        <f t="shared" si="1"/>
        <v>-25035984</v>
      </c>
      <c r="I32" s="59">
        <v>70371324</v>
      </c>
      <c r="J32" s="27">
        <f t="shared" si="2"/>
        <v>-18.92343545709393</v>
      </c>
      <c r="K32" s="28">
        <f t="shared" si="3"/>
        <v>-32.118998116003254</v>
      </c>
      <c r="L32" s="78">
        <v>7758016</v>
      </c>
      <c r="M32" s="79">
        <v>-14375698</v>
      </c>
      <c r="N32" s="29">
        <f t="shared" si="4"/>
        <v>-145.77879189730982</v>
      </c>
      <c r="O32" s="28">
        <f t="shared" si="5"/>
        <v>174.15491059981923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314553666</v>
      </c>
      <c r="D33" s="76">
        <v>322311682</v>
      </c>
      <c r="E33" s="77">
        <f t="shared" si="0"/>
        <v>7758016</v>
      </c>
      <c r="F33" s="75">
        <v>315278477</v>
      </c>
      <c r="G33" s="76">
        <v>300902779</v>
      </c>
      <c r="H33" s="77">
        <f t="shared" si="1"/>
        <v>-14375698</v>
      </c>
      <c r="I33" s="77">
        <v>324437459</v>
      </c>
      <c r="J33" s="53">
        <f t="shared" si="2"/>
        <v>2.4663568855051907</v>
      </c>
      <c r="K33" s="54">
        <f t="shared" si="3"/>
        <v>-4.5596826452571326</v>
      </c>
      <c r="L33" s="90">
        <v>7758016</v>
      </c>
      <c r="M33" s="91">
        <v>-14375698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83203074</v>
      </c>
      <c r="D8" s="58">
        <v>84316418</v>
      </c>
      <c r="E8" s="59">
        <f>$D8       -$C8</f>
        <v>1113344</v>
      </c>
      <c r="F8" s="57">
        <v>87113617</v>
      </c>
      <c r="G8" s="58">
        <v>88194972</v>
      </c>
      <c r="H8" s="59">
        <f>$G8       -$F8</f>
        <v>1081355</v>
      </c>
      <c r="I8" s="59">
        <v>92163747</v>
      </c>
      <c r="J8" s="27">
        <f>IF(($C8       =0),0,(($E8       /$C8       )*100))</f>
        <v>1.338104407055922</v>
      </c>
      <c r="K8" s="28">
        <f>IF(($F8       =0),0,(($H8       /$F8       )*100))</f>
        <v>1.2413156946519626</v>
      </c>
      <c r="L8" s="78">
        <v>6863652</v>
      </c>
      <c r="M8" s="79">
        <v>11154649</v>
      </c>
      <c r="N8" s="29">
        <f>IF(($L8       =0),0,(($E8       /$L8       )*100))</f>
        <v>16.220869006761998</v>
      </c>
      <c r="O8" s="28">
        <f>IF(($M8       =0),0,(($H8       /$M8       )*100))</f>
        <v>9.6942091140653552</v>
      </c>
      <c r="Q8" s="30"/>
    </row>
    <row r="9" spans="1:17" x14ac:dyDescent="0.2">
      <c r="A9" s="1" t="s">
        <v>16</v>
      </c>
      <c r="B9" s="26" t="s">
        <v>19</v>
      </c>
      <c r="C9" s="57">
        <v>9886144</v>
      </c>
      <c r="D9" s="58">
        <v>9183556</v>
      </c>
      <c r="E9" s="59">
        <f>$D9       -$C9</f>
        <v>-702588</v>
      </c>
      <c r="F9" s="57">
        <v>10350792</v>
      </c>
      <c r="G9" s="58">
        <v>9605997</v>
      </c>
      <c r="H9" s="59">
        <f>$G9       -$F9</f>
        <v>-744795</v>
      </c>
      <c r="I9" s="59">
        <v>10038268</v>
      </c>
      <c r="J9" s="27">
        <f>IF(($C9       =0),0,(($E9       /$C9       )*100))</f>
        <v>-7.106795126593342</v>
      </c>
      <c r="K9" s="28">
        <f>IF(($F9       =0),0,(($H9       /$F9       )*100))</f>
        <v>-7.195536341566906</v>
      </c>
      <c r="L9" s="78">
        <v>6863652</v>
      </c>
      <c r="M9" s="79">
        <v>11154649</v>
      </c>
      <c r="N9" s="29">
        <f>IF(($L9       =0),0,(($E9       /$L9       )*100))</f>
        <v>-10.236358137038417</v>
      </c>
      <c r="O9" s="28">
        <f>IF(($M9       =0),0,(($H9       /$M9       )*100))</f>
        <v>-6.6769918085275481</v>
      </c>
      <c r="Q9" s="30"/>
    </row>
    <row r="10" spans="1:17" x14ac:dyDescent="0.2">
      <c r="A10" s="1" t="s">
        <v>16</v>
      </c>
      <c r="B10" s="26" t="s">
        <v>20</v>
      </c>
      <c r="C10" s="57">
        <v>476988219</v>
      </c>
      <c r="D10" s="58">
        <v>483441115</v>
      </c>
      <c r="E10" s="59">
        <f t="shared" ref="E10:E33" si="0">$D10      -$C10</f>
        <v>6452896</v>
      </c>
      <c r="F10" s="57">
        <v>470013474</v>
      </c>
      <c r="G10" s="58">
        <v>480831563</v>
      </c>
      <c r="H10" s="59">
        <f t="shared" ref="H10:H33" si="1">$G10      -$F10</f>
        <v>10818089</v>
      </c>
      <c r="I10" s="59">
        <v>467589704</v>
      </c>
      <c r="J10" s="27">
        <f t="shared" ref="J10:J33" si="2">IF(($C10      =0),0,(($E10      /$C10      )*100))</f>
        <v>1.3528417983841232</v>
      </c>
      <c r="K10" s="28">
        <f t="shared" ref="K10:K33" si="3">IF(($F10      =0),0,(($H10      /$F10      )*100))</f>
        <v>2.3016550797860744</v>
      </c>
      <c r="L10" s="78">
        <v>6863652</v>
      </c>
      <c r="M10" s="79">
        <v>11154649</v>
      </c>
      <c r="N10" s="29">
        <f t="shared" ref="N10:N33" si="4">IF(($L10      =0),0,(($E10      /$L10      )*100))</f>
        <v>94.015489130276421</v>
      </c>
      <c r="O10" s="28">
        <f t="shared" ref="O10:O33" si="5">IF(($M10      =0),0,(($H10      /$M10      )*100))</f>
        <v>96.982782694462188</v>
      </c>
      <c r="Q10" s="30"/>
    </row>
    <row r="11" spans="1:17" ht="16.5" x14ac:dyDescent="0.3">
      <c r="A11" s="4" t="s">
        <v>16</v>
      </c>
      <c r="B11" s="31" t="s">
        <v>21</v>
      </c>
      <c r="C11" s="60">
        <v>570077437</v>
      </c>
      <c r="D11" s="61">
        <v>576941089</v>
      </c>
      <c r="E11" s="62">
        <f t="shared" si="0"/>
        <v>6863652</v>
      </c>
      <c r="F11" s="60">
        <v>567477883</v>
      </c>
      <c r="G11" s="61">
        <v>578632532</v>
      </c>
      <c r="H11" s="62">
        <f t="shared" si="1"/>
        <v>11154649</v>
      </c>
      <c r="I11" s="62">
        <v>569791719</v>
      </c>
      <c r="J11" s="32">
        <f t="shared" si="2"/>
        <v>1.2039859069181158</v>
      </c>
      <c r="K11" s="33">
        <f t="shared" si="3"/>
        <v>1.9656535230995074</v>
      </c>
      <c r="L11" s="80">
        <v>6863652</v>
      </c>
      <c r="M11" s="81">
        <v>11154649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203710872</v>
      </c>
      <c r="D13" s="58">
        <v>203647361</v>
      </c>
      <c r="E13" s="59">
        <f t="shared" si="0"/>
        <v>-63511</v>
      </c>
      <c r="F13" s="57">
        <v>213212301</v>
      </c>
      <c r="G13" s="58">
        <v>209377982</v>
      </c>
      <c r="H13" s="59">
        <f t="shared" si="1"/>
        <v>-3834319</v>
      </c>
      <c r="I13" s="59">
        <v>218647741</v>
      </c>
      <c r="J13" s="27">
        <f t="shared" si="2"/>
        <v>-3.1177030158704537E-2</v>
      </c>
      <c r="K13" s="28">
        <f t="shared" si="3"/>
        <v>-1.7983573096000687</v>
      </c>
      <c r="L13" s="78">
        <v>135072440</v>
      </c>
      <c r="M13" s="79">
        <v>131753856</v>
      </c>
      <c r="N13" s="29">
        <f t="shared" si="4"/>
        <v>-4.7019954625828926E-2</v>
      </c>
      <c r="O13" s="28">
        <f t="shared" si="5"/>
        <v>-2.9102138763969077</v>
      </c>
      <c r="Q13" s="30"/>
    </row>
    <row r="14" spans="1:17" x14ac:dyDescent="0.2">
      <c r="A14" s="1" t="s">
        <v>16</v>
      </c>
      <c r="B14" s="26" t="s">
        <v>24</v>
      </c>
      <c r="C14" s="57">
        <v>30000000</v>
      </c>
      <c r="D14" s="58">
        <v>125000000</v>
      </c>
      <c r="E14" s="59">
        <f t="shared" si="0"/>
        <v>95000000</v>
      </c>
      <c r="F14" s="57">
        <v>31000000</v>
      </c>
      <c r="G14" s="58">
        <v>130000000</v>
      </c>
      <c r="H14" s="59">
        <f t="shared" si="1"/>
        <v>99000000</v>
      </c>
      <c r="I14" s="59">
        <v>135000000</v>
      </c>
      <c r="J14" s="27">
        <f t="shared" si="2"/>
        <v>316.66666666666663</v>
      </c>
      <c r="K14" s="28">
        <f t="shared" si="3"/>
        <v>319.35483870967738</v>
      </c>
      <c r="L14" s="78">
        <v>135072440</v>
      </c>
      <c r="M14" s="79">
        <v>131753856</v>
      </c>
      <c r="N14" s="29">
        <f t="shared" si="4"/>
        <v>70.332630401879172</v>
      </c>
      <c r="O14" s="28">
        <f t="shared" si="5"/>
        <v>75.140115823251506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135072440</v>
      </c>
      <c r="M15" s="79">
        <v>131753856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135072440</v>
      </c>
      <c r="M16" s="79">
        <v>131753856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342286941</v>
      </c>
      <c r="D17" s="58">
        <v>382422892</v>
      </c>
      <c r="E17" s="59">
        <f t="shared" si="0"/>
        <v>40135951</v>
      </c>
      <c r="F17" s="57">
        <v>353133568</v>
      </c>
      <c r="G17" s="58">
        <v>389721743</v>
      </c>
      <c r="H17" s="59">
        <f t="shared" si="1"/>
        <v>36588175</v>
      </c>
      <c r="I17" s="59">
        <v>402648988</v>
      </c>
      <c r="J17" s="39">
        <f t="shared" si="2"/>
        <v>11.725820121194749</v>
      </c>
      <c r="K17" s="28">
        <f t="shared" si="3"/>
        <v>10.361001704601472</v>
      </c>
      <c r="L17" s="82">
        <v>135072440</v>
      </c>
      <c r="M17" s="79">
        <v>131753856</v>
      </c>
      <c r="N17" s="29">
        <f t="shared" si="4"/>
        <v>29.714389552746663</v>
      </c>
      <c r="O17" s="28">
        <f t="shared" si="5"/>
        <v>27.770098053145404</v>
      </c>
      <c r="Q17" s="30"/>
    </row>
    <row r="18" spans="1:17" ht="16.5" x14ac:dyDescent="0.3">
      <c r="A18" s="1" t="s">
        <v>16</v>
      </c>
      <c r="B18" s="31" t="s">
        <v>27</v>
      </c>
      <c r="C18" s="60">
        <v>575997813</v>
      </c>
      <c r="D18" s="61">
        <v>711070253</v>
      </c>
      <c r="E18" s="62">
        <f t="shared" si="0"/>
        <v>135072440</v>
      </c>
      <c r="F18" s="60">
        <v>597345869</v>
      </c>
      <c r="G18" s="61">
        <v>729099725</v>
      </c>
      <c r="H18" s="62">
        <f t="shared" si="1"/>
        <v>131753856</v>
      </c>
      <c r="I18" s="62">
        <v>756296729</v>
      </c>
      <c r="J18" s="40">
        <f t="shared" si="2"/>
        <v>23.450165426235742</v>
      </c>
      <c r="K18" s="33">
        <f t="shared" si="3"/>
        <v>22.056544263136104</v>
      </c>
      <c r="L18" s="83">
        <v>135072440</v>
      </c>
      <c r="M18" s="81">
        <v>131753856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-5920376</v>
      </c>
      <c r="D19" s="67">
        <v>-134129164</v>
      </c>
      <c r="E19" s="68">
        <f t="shared" si="0"/>
        <v>-128208788</v>
      </c>
      <c r="F19" s="69">
        <v>-29867986</v>
      </c>
      <c r="G19" s="70">
        <v>-150467193</v>
      </c>
      <c r="H19" s="71">
        <f t="shared" si="1"/>
        <v>-120599207</v>
      </c>
      <c r="I19" s="71">
        <v>-186505010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-34319615</v>
      </c>
      <c r="M22" s="79">
        <v>-6334885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115510000</v>
      </c>
      <c r="D23" s="58">
        <v>94870835</v>
      </c>
      <c r="E23" s="59">
        <f t="shared" si="0"/>
        <v>-20639165</v>
      </c>
      <c r="F23" s="57">
        <v>75003325</v>
      </c>
      <c r="G23" s="58">
        <v>83532790</v>
      </c>
      <c r="H23" s="59">
        <f t="shared" si="1"/>
        <v>8529465</v>
      </c>
      <c r="I23" s="59">
        <v>52495000</v>
      </c>
      <c r="J23" s="27">
        <f t="shared" si="2"/>
        <v>-17.86785992554757</v>
      </c>
      <c r="K23" s="28">
        <f t="shared" si="3"/>
        <v>11.372115836197928</v>
      </c>
      <c r="L23" s="78">
        <v>-34319615</v>
      </c>
      <c r="M23" s="79">
        <v>-6334885</v>
      </c>
      <c r="N23" s="29">
        <f t="shared" si="4"/>
        <v>60.138101782318941</v>
      </c>
      <c r="O23" s="28">
        <f t="shared" si="5"/>
        <v>-134.64277567785365</v>
      </c>
      <c r="Q23" s="30"/>
    </row>
    <row r="24" spans="1:17" x14ac:dyDescent="0.2">
      <c r="A24" s="4" t="s">
        <v>16</v>
      </c>
      <c r="B24" s="26" t="s">
        <v>32</v>
      </c>
      <c r="C24" s="57">
        <v>99314300</v>
      </c>
      <c r="D24" s="58">
        <v>85633850</v>
      </c>
      <c r="E24" s="59">
        <f t="shared" si="0"/>
        <v>-13680450</v>
      </c>
      <c r="F24" s="57">
        <v>103757150</v>
      </c>
      <c r="G24" s="58">
        <v>88892800</v>
      </c>
      <c r="H24" s="59">
        <f t="shared" si="1"/>
        <v>-14864350</v>
      </c>
      <c r="I24" s="59">
        <v>96010800</v>
      </c>
      <c r="J24" s="27">
        <f t="shared" si="2"/>
        <v>-13.774904520295667</v>
      </c>
      <c r="K24" s="28">
        <f t="shared" si="3"/>
        <v>-14.326097044878352</v>
      </c>
      <c r="L24" s="78">
        <v>-34319615</v>
      </c>
      <c r="M24" s="79">
        <v>-6334885</v>
      </c>
      <c r="N24" s="29">
        <f t="shared" si="4"/>
        <v>39.861898217681059</v>
      </c>
      <c r="O24" s="28">
        <f t="shared" si="5"/>
        <v>234.64277567785365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-34319615</v>
      </c>
      <c r="M25" s="79">
        <v>-6334885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214824300</v>
      </c>
      <c r="D26" s="61">
        <v>180504685</v>
      </c>
      <c r="E26" s="62">
        <f t="shared" si="0"/>
        <v>-34319615</v>
      </c>
      <c r="F26" s="60">
        <v>178760475</v>
      </c>
      <c r="G26" s="61">
        <v>172425590</v>
      </c>
      <c r="H26" s="62">
        <f t="shared" si="1"/>
        <v>-6334885</v>
      </c>
      <c r="I26" s="62">
        <v>148505800</v>
      </c>
      <c r="J26" s="40">
        <f t="shared" si="2"/>
        <v>-15.975667091665141</v>
      </c>
      <c r="K26" s="33">
        <f t="shared" si="3"/>
        <v>-3.5437839376965181</v>
      </c>
      <c r="L26" s="83">
        <v>-34319615</v>
      </c>
      <c r="M26" s="81">
        <v>-6334885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-34319615</v>
      </c>
      <c r="M28" s="79">
        <v>-6334885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40600000</v>
      </c>
      <c r="D29" s="58">
        <v>31279000</v>
      </c>
      <c r="E29" s="59">
        <f t="shared" si="0"/>
        <v>-9321000</v>
      </c>
      <c r="F29" s="57">
        <v>38610000</v>
      </c>
      <c r="G29" s="58">
        <v>18600000</v>
      </c>
      <c r="H29" s="59">
        <f t="shared" si="1"/>
        <v>-20010000</v>
      </c>
      <c r="I29" s="59">
        <v>19600000</v>
      </c>
      <c r="J29" s="27">
        <f t="shared" si="2"/>
        <v>-22.958128078817733</v>
      </c>
      <c r="K29" s="28">
        <f t="shared" si="3"/>
        <v>-51.825951825951819</v>
      </c>
      <c r="L29" s="78">
        <v>-34319615</v>
      </c>
      <c r="M29" s="79">
        <v>-6334885</v>
      </c>
      <c r="N29" s="29">
        <f t="shared" si="4"/>
        <v>27.159395581797757</v>
      </c>
      <c r="O29" s="28">
        <f t="shared" si="5"/>
        <v>315.86998027588504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-34319615</v>
      </c>
      <c r="M30" s="79">
        <v>-6334885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110864300</v>
      </c>
      <c r="D31" s="58">
        <v>81654850</v>
      </c>
      <c r="E31" s="59">
        <f t="shared" si="0"/>
        <v>-29209450</v>
      </c>
      <c r="F31" s="57">
        <v>109590475</v>
      </c>
      <c r="G31" s="58">
        <v>106485590</v>
      </c>
      <c r="H31" s="59">
        <f t="shared" si="1"/>
        <v>-3104885</v>
      </c>
      <c r="I31" s="59">
        <v>97410800</v>
      </c>
      <c r="J31" s="27">
        <f t="shared" si="2"/>
        <v>-26.347029656977046</v>
      </c>
      <c r="K31" s="28">
        <f t="shared" si="3"/>
        <v>-2.8331704922348404</v>
      </c>
      <c r="L31" s="78">
        <v>-34319615</v>
      </c>
      <c r="M31" s="79">
        <v>-6334885</v>
      </c>
      <c r="N31" s="29">
        <f t="shared" si="4"/>
        <v>85.110074807074611</v>
      </c>
      <c r="O31" s="28">
        <f t="shared" si="5"/>
        <v>49.012491939474828</v>
      </c>
      <c r="Q31" s="30"/>
    </row>
    <row r="32" spans="1:17" x14ac:dyDescent="0.2">
      <c r="A32" s="4" t="s">
        <v>16</v>
      </c>
      <c r="B32" s="26" t="s">
        <v>39</v>
      </c>
      <c r="C32" s="57">
        <v>63360000</v>
      </c>
      <c r="D32" s="58">
        <v>67570835</v>
      </c>
      <c r="E32" s="59">
        <f t="shared" si="0"/>
        <v>4210835</v>
      </c>
      <c r="F32" s="57">
        <v>30560000</v>
      </c>
      <c r="G32" s="58">
        <v>47340000</v>
      </c>
      <c r="H32" s="59">
        <f t="shared" si="1"/>
        <v>16780000</v>
      </c>
      <c r="I32" s="59">
        <v>31495000</v>
      </c>
      <c r="J32" s="27">
        <f t="shared" si="2"/>
        <v>6.6458885732323241</v>
      </c>
      <c r="K32" s="28">
        <f t="shared" si="3"/>
        <v>54.908376963350783</v>
      </c>
      <c r="L32" s="78">
        <v>-34319615</v>
      </c>
      <c r="M32" s="79">
        <v>-6334885</v>
      </c>
      <c r="N32" s="29">
        <f t="shared" si="4"/>
        <v>-12.269470388872369</v>
      </c>
      <c r="O32" s="28">
        <f t="shared" si="5"/>
        <v>-264.88247221535983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214824300</v>
      </c>
      <c r="D33" s="76">
        <v>180504685</v>
      </c>
      <c r="E33" s="77">
        <f t="shared" si="0"/>
        <v>-34319615</v>
      </c>
      <c r="F33" s="75">
        <v>178760475</v>
      </c>
      <c r="G33" s="76">
        <v>172425590</v>
      </c>
      <c r="H33" s="77">
        <f t="shared" si="1"/>
        <v>-6334885</v>
      </c>
      <c r="I33" s="77">
        <v>148505800</v>
      </c>
      <c r="J33" s="53">
        <f t="shared" si="2"/>
        <v>-15.975667091665141</v>
      </c>
      <c r="K33" s="54">
        <f t="shared" si="3"/>
        <v>-3.5437839376965181</v>
      </c>
      <c r="L33" s="90">
        <v>-34319615</v>
      </c>
      <c r="M33" s="91">
        <v>-6334885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14179446</v>
      </c>
      <c r="D8" s="58">
        <v>21522447</v>
      </c>
      <c r="E8" s="59">
        <f>$D8       -$C8</f>
        <v>7343001</v>
      </c>
      <c r="F8" s="57">
        <v>14845880</v>
      </c>
      <c r="G8" s="58">
        <v>22512480</v>
      </c>
      <c r="H8" s="59">
        <f>$G8       -$F8</f>
        <v>7666600</v>
      </c>
      <c r="I8" s="59">
        <v>23548054</v>
      </c>
      <c r="J8" s="27">
        <f>IF(($C8       =0),0,(($E8       /$C8       )*100))</f>
        <v>51.786233397270955</v>
      </c>
      <c r="K8" s="28">
        <f>IF(($F8       =0),0,(($H8       /$F8       )*100))</f>
        <v>51.641263434703767</v>
      </c>
      <c r="L8" s="78">
        <v>26927962</v>
      </c>
      <c r="M8" s="79">
        <v>17723279</v>
      </c>
      <c r="N8" s="29">
        <f>IF(($L8       =0),0,(($E8       /$L8       )*100))</f>
        <v>27.269055860967121</v>
      </c>
      <c r="O8" s="28">
        <f>IF(($M8       =0),0,(($H8       /$M8       )*100))</f>
        <v>43.257232479384882</v>
      </c>
      <c r="Q8" s="30"/>
    </row>
    <row r="9" spans="1:17" x14ac:dyDescent="0.2">
      <c r="A9" s="1" t="s">
        <v>16</v>
      </c>
      <c r="B9" s="26" t="s">
        <v>19</v>
      </c>
      <c r="C9" s="57">
        <v>31596301</v>
      </c>
      <c r="D9" s="58">
        <v>34435813</v>
      </c>
      <c r="E9" s="59">
        <f>$D9       -$C9</f>
        <v>2839512</v>
      </c>
      <c r="F9" s="57">
        <v>36362602</v>
      </c>
      <c r="G9" s="58">
        <v>39136751</v>
      </c>
      <c r="H9" s="59">
        <f>$G9       -$F9</f>
        <v>2774149</v>
      </c>
      <c r="I9" s="59">
        <v>44543281</v>
      </c>
      <c r="J9" s="27">
        <f>IF(($C9       =0),0,(($E9       /$C9       )*100))</f>
        <v>8.9868494416482481</v>
      </c>
      <c r="K9" s="28">
        <f>IF(($F9       =0),0,(($H9       /$F9       )*100))</f>
        <v>7.6291267605107027</v>
      </c>
      <c r="L9" s="78">
        <v>26927962</v>
      </c>
      <c r="M9" s="79">
        <v>17723279</v>
      </c>
      <c r="N9" s="29">
        <f>IF(($L9       =0),0,(($E9       /$L9       )*100))</f>
        <v>10.544845540111799</v>
      </c>
      <c r="O9" s="28">
        <f>IF(($M9       =0),0,(($H9       /$M9       )*100))</f>
        <v>15.652571964815316</v>
      </c>
      <c r="Q9" s="30"/>
    </row>
    <row r="10" spans="1:17" x14ac:dyDescent="0.2">
      <c r="A10" s="1" t="s">
        <v>16</v>
      </c>
      <c r="B10" s="26" t="s">
        <v>20</v>
      </c>
      <c r="C10" s="57">
        <v>449663438</v>
      </c>
      <c r="D10" s="58">
        <v>466408887</v>
      </c>
      <c r="E10" s="59">
        <f t="shared" ref="E10:E33" si="0">$D10      -$C10</f>
        <v>16745449</v>
      </c>
      <c r="F10" s="57">
        <v>438180366</v>
      </c>
      <c r="G10" s="58">
        <v>445462896</v>
      </c>
      <c r="H10" s="59">
        <f t="shared" ref="H10:H33" si="1">$G10      -$F10</f>
        <v>7282530</v>
      </c>
      <c r="I10" s="59">
        <v>433214341</v>
      </c>
      <c r="J10" s="27">
        <f t="shared" ref="J10:J33" si="2">IF(($C10      =0),0,(($E10      /$C10      )*100))</f>
        <v>3.7239961235184973</v>
      </c>
      <c r="K10" s="28">
        <f t="shared" ref="K10:K33" si="3">IF(($F10      =0),0,(($H10      /$F10      )*100))</f>
        <v>1.6619936823002244</v>
      </c>
      <c r="L10" s="78">
        <v>26927962</v>
      </c>
      <c r="M10" s="79">
        <v>17723279</v>
      </c>
      <c r="N10" s="29">
        <f t="shared" ref="N10:N33" si="4">IF(($L10      =0),0,(($E10      /$L10      )*100))</f>
        <v>62.186098598921077</v>
      </c>
      <c r="O10" s="28">
        <f t="shared" ref="O10:O33" si="5">IF(($M10      =0),0,(($H10      /$M10      )*100))</f>
        <v>41.090195555799802</v>
      </c>
      <c r="Q10" s="30"/>
    </row>
    <row r="11" spans="1:17" ht="16.5" x14ac:dyDescent="0.3">
      <c r="A11" s="4" t="s">
        <v>16</v>
      </c>
      <c r="B11" s="31" t="s">
        <v>21</v>
      </c>
      <c r="C11" s="60">
        <v>495439185</v>
      </c>
      <c r="D11" s="61">
        <v>522367147</v>
      </c>
      <c r="E11" s="62">
        <f t="shared" si="0"/>
        <v>26927962</v>
      </c>
      <c r="F11" s="60">
        <v>489388848</v>
      </c>
      <c r="G11" s="61">
        <v>507112127</v>
      </c>
      <c r="H11" s="62">
        <f t="shared" si="1"/>
        <v>17723279</v>
      </c>
      <c r="I11" s="62">
        <v>501305676</v>
      </c>
      <c r="J11" s="32">
        <f t="shared" si="2"/>
        <v>5.4351700098166438</v>
      </c>
      <c r="K11" s="33">
        <f t="shared" si="3"/>
        <v>3.621512642233319</v>
      </c>
      <c r="L11" s="80">
        <v>26927962</v>
      </c>
      <c r="M11" s="81">
        <v>17723279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147090180</v>
      </c>
      <c r="D13" s="58">
        <v>151911520</v>
      </c>
      <c r="E13" s="59">
        <f t="shared" si="0"/>
        <v>4821340</v>
      </c>
      <c r="F13" s="57">
        <v>153972259</v>
      </c>
      <c r="G13" s="58">
        <v>156916238</v>
      </c>
      <c r="H13" s="59">
        <f t="shared" si="1"/>
        <v>2943979</v>
      </c>
      <c r="I13" s="59">
        <v>164111393</v>
      </c>
      <c r="J13" s="27">
        <f t="shared" si="2"/>
        <v>3.2778122917519035</v>
      </c>
      <c r="K13" s="28">
        <f t="shared" si="3"/>
        <v>1.9120190994924611</v>
      </c>
      <c r="L13" s="78">
        <v>12149610</v>
      </c>
      <c r="M13" s="79">
        <v>-11009811</v>
      </c>
      <c r="N13" s="29">
        <f t="shared" si="4"/>
        <v>39.683084477608752</v>
      </c>
      <c r="O13" s="28">
        <f t="shared" si="5"/>
        <v>-26.739596165638087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12149610</v>
      </c>
      <c r="M14" s="79">
        <v>-11009811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12149610</v>
      </c>
      <c r="M15" s="79">
        <v>-11009811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24614587</v>
      </c>
      <c r="D16" s="58">
        <v>22614587</v>
      </c>
      <c r="E16" s="59">
        <f t="shared" si="0"/>
        <v>-2000000</v>
      </c>
      <c r="F16" s="57">
        <v>28971369</v>
      </c>
      <c r="G16" s="58">
        <v>22165077</v>
      </c>
      <c r="H16" s="59">
        <f t="shared" si="1"/>
        <v>-6806292</v>
      </c>
      <c r="I16" s="59">
        <v>21644995</v>
      </c>
      <c r="J16" s="27">
        <f t="shared" si="2"/>
        <v>-8.1252632839218464</v>
      </c>
      <c r="K16" s="28">
        <f t="shared" si="3"/>
        <v>-23.493166650150361</v>
      </c>
      <c r="L16" s="78">
        <v>12149610</v>
      </c>
      <c r="M16" s="79">
        <v>-11009811</v>
      </c>
      <c r="N16" s="29">
        <f t="shared" si="4"/>
        <v>-16.461433741494584</v>
      </c>
      <c r="O16" s="28">
        <f t="shared" si="5"/>
        <v>61.820243780751547</v>
      </c>
      <c r="Q16" s="30"/>
    </row>
    <row r="17" spans="1:17" x14ac:dyDescent="0.2">
      <c r="A17" s="1" t="s">
        <v>16</v>
      </c>
      <c r="B17" s="26" t="s">
        <v>26</v>
      </c>
      <c r="C17" s="57">
        <v>283673582</v>
      </c>
      <c r="D17" s="58">
        <v>293001852</v>
      </c>
      <c r="E17" s="59">
        <f t="shared" si="0"/>
        <v>9328270</v>
      </c>
      <c r="F17" s="57">
        <v>291770369</v>
      </c>
      <c r="G17" s="58">
        <v>284622871</v>
      </c>
      <c r="H17" s="59">
        <f t="shared" si="1"/>
        <v>-7147498</v>
      </c>
      <c r="I17" s="59">
        <v>294656216</v>
      </c>
      <c r="J17" s="39">
        <f t="shared" si="2"/>
        <v>3.288381644223747</v>
      </c>
      <c r="K17" s="28">
        <f t="shared" si="3"/>
        <v>-2.4496997500112836</v>
      </c>
      <c r="L17" s="82">
        <v>12149610</v>
      </c>
      <c r="M17" s="79">
        <v>-11009811</v>
      </c>
      <c r="N17" s="29">
        <f t="shared" si="4"/>
        <v>76.778349263885843</v>
      </c>
      <c r="O17" s="28">
        <f t="shared" si="5"/>
        <v>64.919352384886537</v>
      </c>
      <c r="Q17" s="30"/>
    </row>
    <row r="18" spans="1:17" ht="16.5" x14ac:dyDescent="0.3">
      <c r="A18" s="1" t="s">
        <v>16</v>
      </c>
      <c r="B18" s="31" t="s">
        <v>27</v>
      </c>
      <c r="C18" s="60">
        <v>455378349</v>
      </c>
      <c r="D18" s="61">
        <v>467527959</v>
      </c>
      <c r="E18" s="62">
        <f t="shared" si="0"/>
        <v>12149610</v>
      </c>
      <c r="F18" s="60">
        <v>474713997</v>
      </c>
      <c r="G18" s="61">
        <v>463704186</v>
      </c>
      <c r="H18" s="62">
        <f t="shared" si="1"/>
        <v>-11009811</v>
      </c>
      <c r="I18" s="62">
        <v>480412604</v>
      </c>
      <c r="J18" s="40">
        <f t="shared" si="2"/>
        <v>2.668025396174468</v>
      </c>
      <c r="K18" s="33">
        <f t="shared" si="3"/>
        <v>-2.3192513954881342</v>
      </c>
      <c r="L18" s="83">
        <v>12149610</v>
      </c>
      <c r="M18" s="81">
        <v>-11009811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40060836</v>
      </c>
      <c r="D19" s="67">
        <v>54839188</v>
      </c>
      <c r="E19" s="68">
        <f t="shared" si="0"/>
        <v>14778352</v>
      </c>
      <c r="F19" s="69">
        <v>14674851</v>
      </c>
      <c r="G19" s="70">
        <v>43407941</v>
      </c>
      <c r="H19" s="71">
        <f t="shared" si="1"/>
        <v>28733090</v>
      </c>
      <c r="I19" s="71">
        <v>20893072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15973135</v>
      </c>
      <c r="M22" s="79">
        <v>25779628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39131240</v>
      </c>
      <c r="D23" s="58">
        <v>54615125</v>
      </c>
      <c r="E23" s="59">
        <f t="shared" si="0"/>
        <v>15483885</v>
      </c>
      <c r="F23" s="57">
        <v>13500000</v>
      </c>
      <c r="G23" s="58">
        <v>42704079</v>
      </c>
      <c r="H23" s="59">
        <f t="shared" si="1"/>
        <v>29204079</v>
      </c>
      <c r="I23" s="59">
        <v>20000000</v>
      </c>
      <c r="J23" s="27">
        <f t="shared" si="2"/>
        <v>39.569114088896754</v>
      </c>
      <c r="K23" s="28">
        <f t="shared" si="3"/>
        <v>216.3265111111111</v>
      </c>
      <c r="L23" s="78">
        <v>15973135</v>
      </c>
      <c r="M23" s="79">
        <v>25779628</v>
      </c>
      <c r="N23" s="29">
        <f t="shared" si="4"/>
        <v>96.937044606459537</v>
      </c>
      <c r="O23" s="28">
        <f t="shared" si="5"/>
        <v>113.28355475106157</v>
      </c>
      <c r="Q23" s="30"/>
    </row>
    <row r="24" spans="1:17" x14ac:dyDescent="0.2">
      <c r="A24" s="4" t="s">
        <v>16</v>
      </c>
      <c r="B24" s="26" t="s">
        <v>32</v>
      </c>
      <c r="C24" s="57">
        <v>68104550</v>
      </c>
      <c r="D24" s="58">
        <v>68593800</v>
      </c>
      <c r="E24" s="59">
        <f t="shared" si="0"/>
        <v>489250</v>
      </c>
      <c r="F24" s="57">
        <v>70659750</v>
      </c>
      <c r="G24" s="58">
        <v>67235299</v>
      </c>
      <c r="H24" s="59">
        <f t="shared" si="1"/>
        <v>-3424451</v>
      </c>
      <c r="I24" s="59">
        <v>73015100</v>
      </c>
      <c r="J24" s="27">
        <f t="shared" si="2"/>
        <v>0.71838078366276559</v>
      </c>
      <c r="K24" s="28">
        <f t="shared" si="3"/>
        <v>-4.8463955788125492</v>
      </c>
      <c r="L24" s="78">
        <v>15973135</v>
      </c>
      <c r="M24" s="79">
        <v>25779628</v>
      </c>
      <c r="N24" s="29">
        <f t="shared" si="4"/>
        <v>3.0629553935404665</v>
      </c>
      <c r="O24" s="28">
        <f t="shared" si="5"/>
        <v>-13.283554751061574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15973135</v>
      </c>
      <c r="M25" s="79">
        <v>25779628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107235790</v>
      </c>
      <c r="D26" s="61">
        <v>123208925</v>
      </c>
      <c r="E26" s="62">
        <f t="shared" si="0"/>
        <v>15973135</v>
      </c>
      <c r="F26" s="60">
        <v>84159750</v>
      </c>
      <c r="G26" s="61">
        <v>109939378</v>
      </c>
      <c r="H26" s="62">
        <f t="shared" si="1"/>
        <v>25779628</v>
      </c>
      <c r="I26" s="62">
        <v>93015100</v>
      </c>
      <c r="J26" s="40">
        <f t="shared" si="2"/>
        <v>14.89533951304877</v>
      </c>
      <c r="K26" s="33">
        <f t="shared" si="3"/>
        <v>30.631778255044722</v>
      </c>
      <c r="L26" s="83">
        <v>15973135</v>
      </c>
      <c r="M26" s="81">
        <v>25779628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200000</v>
      </c>
      <c r="E28" s="59">
        <f t="shared" si="0"/>
        <v>200000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15973135</v>
      </c>
      <c r="M28" s="79">
        <v>25779628</v>
      </c>
      <c r="N28" s="29">
        <f t="shared" si="4"/>
        <v>1.2521023581156736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6000000</v>
      </c>
      <c r="D29" s="58">
        <v>10770000</v>
      </c>
      <c r="E29" s="59">
        <f t="shared" si="0"/>
        <v>4770000</v>
      </c>
      <c r="F29" s="57">
        <v>6000000</v>
      </c>
      <c r="G29" s="58">
        <v>7500000</v>
      </c>
      <c r="H29" s="59">
        <f t="shared" si="1"/>
        <v>1500000</v>
      </c>
      <c r="I29" s="59">
        <v>9000000</v>
      </c>
      <c r="J29" s="27">
        <f t="shared" si="2"/>
        <v>79.5</v>
      </c>
      <c r="K29" s="28">
        <f t="shared" si="3"/>
        <v>25</v>
      </c>
      <c r="L29" s="78">
        <v>15973135</v>
      </c>
      <c r="M29" s="79">
        <v>25779628</v>
      </c>
      <c r="N29" s="29">
        <f t="shared" si="4"/>
        <v>29.862641241058814</v>
      </c>
      <c r="O29" s="28">
        <f t="shared" si="5"/>
        <v>5.8185478859508759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150000</v>
      </c>
      <c r="E30" s="59">
        <f t="shared" si="0"/>
        <v>150000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15973135</v>
      </c>
      <c r="M30" s="79">
        <v>25779628</v>
      </c>
      <c r="N30" s="29">
        <f t="shared" si="4"/>
        <v>0.93907676858675515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86485790</v>
      </c>
      <c r="D31" s="58">
        <v>90093201</v>
      </c>
      <c r="E31" s="59">
        <f t="shared" si="0"/>
        <v>3607411</v>
      </c>
      <c r="F31" s="57">
        <v>60347504</v>
      </c>
      <c r="G31" s="58">
        <v>89439378</v>
      </c>
      <c r="H31" s="59">
        <f t="shared" si="1"/>
        <v>29091874</v>
      </c>
      <c r="I31" s="59">
        <v>49411012</v>
      </c>
      <c r="J31" s="27">
        <f t="shared" si="2"/>
        <v>4.171102559160297</v>
      </c>
      <c r="K31" s="28">
        <f t="shared" si="3"/>
        <v>48.207253111909978</v>
      </c>
      <c r="L31" s="78">
        <v>15973135</v>
      </c>
      <c r="M31" s="79">
        <v>25779628</v>
      </c>
      <c r="N31" s="29">
        <f t="shared" si="4"/>
        <v>22.584239098962101</v>
      </c>
      <c r="O31" s="28">
        <f t="shared" si="5"/>
        <v>112.84830797403282</v>
      </c>
      <c r="Q31" s="30"/>
    </row>
    <row r="32" spans="1:17" x14ac:dyDescent="0.2">
      <c r="A32" s="4" t="s">
        <v>16</v>
      </c>
      <c r="B32" s="26" t="s">
        <v>39</v>
      </c>
      <c r="C32" s="57">
        <v>14750000</v>
      </c>
      <c r="D32" s="58">
        <v>21995724</v>
      </c>
      <c r="E32" s="59">
        <f t="shared" si="0"/>
        <v>7245724</v>
      </c>
      <c r="F32" s="57">
        <v>17812246</v>
      </c>
      <c r="G32" s="58">
        <v>13000000</v>
      </c>
      <c r="H32" s="59">
        <f t="shared" si="1"/>
        <v>-4812246</v>
      </c>
      <c r="I32" s="59">
        <v>34604088</v>
      </c>
      <c r="J32" s="27">
        <f t="shared" si="2"/>
        <v>49.123552542372884</v>
      </c>
      <c r="K32" s="28">
        <f t="shared" si="3"/>
        <v>-27.016503140592153</v>
      </c>
      <c r="L32" s="78">
        <v>15973135</v>
      </c>
      <c r="M32" s="79">
        <v>25779628</v>
      </c>
      <c r="N32" s="29">
        <f t="shared" si="4"/>
        <v>45.361940533276659</v>
      </c>
      <c r="O32" s="28">
        <f t="shared" si="5"/>
        <v>-18.666855859983706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107235790</v>
      </c>
      <c r="D33" s="76">
        <v>123208925</v>
      </c>
      <c r="E33" s="77">
        <f t="shared" si="0"/>
        <v>15973135</v>
      </c>
      <c r="F33" s="75">
        <v>84159750</v>
      </c>
      <c r="G33" s="76">
        <v>109939378</v>
      </c>
      <c r="H33" s="77">
        <f t="shared" si="1"/>
        <v>25779628</v>
      </c>
      <c r="I33" s="77">
        <v>93015100</v>
      </c>
      <c r="J33" s="53">
        <f t="shared" si="2"/>
        <v>14.89533951304877</v>
      </c>
      <c r="K33" s="54">
        <f t="shared" si="3"/>
        <v>30.631778255044722</v>
      </c>
      <c r="L33" s="90">
        <v>15973135</v>
      </c>
      <c r="M33" s="91">
        <v>25779628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157498787</v>
      </c>
      <c r="D8" s="58">
        <v>190271814</v>
      </c>
      <c r="E8" s="59">
        <f>$D8       -$C8</f>
        <v>32773027</v>
      </c>
      <c r="F8" s="57">
        <v>168401230</v>
      </c>
      <c r="G8" s="58">
        <v>199024318</v>
      </c>
      <c r="H8" s="59">
        <f>$G8       -$F8</f>
        <v>30623088</v>
      </c>
      <c r="I8" s="59">
        <v>208179436</v>
      </c>
      <c r="J8" s="27">
        <f>IF(($C8       =0),0,(($E8       /$C8       )*100))</f>
        <v>20.808431369061907</v>
      </c>
      <c r="K8" s="28">
        <f>IF(($F8       =0),0,(($H8       /$F8       )*100))</f>
        <v>18.18459877044841</v>
      </c>
      <c r="L8" s="78">
        <v>95769524</v>
      </c>
      <c r="M8" s="79">
        <v>63380788</v>
      </c>
      <c r="N8" s="29">
        <f>IF(($L8       =0),0,(($E8       /$L8       )*100))</f>
        <v>34.220726626979996</v>
      </c>
      <c r="O8" s="28">
        <f>IF(($M8       =0),0,(($H8       /$M8       )*100))</f>
        <v>48.316041763317926</v>
      </c>
      <c r="Q8" s="30"/>
    </row>
    <row r="9" spans="1:17" x14ac:dyDescent="0.2">
      <c r="A9" s="1" t="s">
        <v>16</v>
      </c>
      <c r="B9" s="26" t="s">
        <v>19</v>
      </c>
      <c r="C9" s="57">
        <v>918058569</v>
      </c>
      <c r="D9" s="58">
        <v>964762996</v>
      </c>
      <c r="E9" s="59">
        <f>$D9       -$C9</f>
        <v>46704427</v>
      </c>
      <c r="F9" s="57">
        <v>1074978253</v>
      </c>
      <c r="G9" s="58">
        <v>1105035526</v>
      </c>
      <c r="H9" s="59">
        <f>$G9       -$F9</f>
        <v>30057273</v>
      </c>
      <c r="I9" s="59">
        <v>1287170902</v>
      </c>
      <c r="J9" s="27">
        <f>IF(($C9       =0),0,(($E9       /$C9       )*100))</f>
        <v>5.0873036402103455</v>
      </c>
      <c r="K9" s="28">
        <f>IF(($F9       =0),0,(($H9       /$F9       )*100))</f>
        <v>2.7960819594366249</v>
      </c>
      <c r="L9" s="78">
        <v>95769524</v>
      </c>
      <c r="M9" s="79">
        <v>63380788</v>
      </c>
      <c r="N9" s="29">
        <f>IF(($L9       =0),0,(($E9       /$L9       )*100))</f>
        <v>48.767525460395937</v>
      </c>
      <c r="O9" s="28">
        <f>IF(($M9       =0),0,(($H9       /$M9       )*100))</f>
        <v>47.423318561454302</v>
      </c>
      <c r="Q9" s="30"/>
    </row>
    <row r="10" spans="1:17" x14ac:dyDescent="0.2">
      <c r="A10" s="1" t="s">
        <v>16</v>
      </c>
      <c r="B10" s="26" t="s">
        <v>20</v>
      </c>
      <c r="C10" s="57">
        <v>686985785</v>
      </c>
      <c r="D10" s="58">
        <v>703277855</v>
      </c>
      <c r="E10" s="59">
        <f t="shared" ref="E10:E33" si="0">$D10      -$C10</f>
        <v>16292070</v>
      </c>
      <c r="F10" s="57">
        <v>690955077</v>
      </c>
      <c r="G10" s="58">
        <v>693655504</v>
      </c>
      <c r="H10" s="59">
        <f t="shared" ref="H10:H33" si="1">$G10      -$F10</f>
        <v>2700427</v>
      </c>
      <c r="I10" s="59">
        <v>694700963</v>
      </c>
      <c r="J10" s="27">
        <f t="shared" ref="J10:J33" si="2">IF(($C10      =0),0,(($E10      /$C10      )*100))</f>
        <v>2.3715294196371182</v>
      </c>
      <c r="K10" s="28">
        <f t="shared" ref="K10:K33" si="3">IF(($F10      =0),0,(($H10      /$F10      )*100))</f>
        <v>0.3908252634490737</v>
      </c>
      <c r="L10" s="78">
        <v>95769524</v>
      </c>
      <c r="M10" s="79">
        <v>63380788</v>
      </c>
      <c r="N10" s="29">
        <f t="shared" ref="N10:N33" si="4">IF(($L10      =0),0,(($E10      /$L10      )*100))</f>
        <v>17.011747912624063</v>
      </c>
      <c r="O10" s="28">
        <f t="shared" ref="O10:O33" si="5">IF(($M10      =0),0,(($H10      /$M10      )*100))</f>
        <v>4.2606396752277673</v>
      </c>
      <c r="Q10" s="30"/>
    </row>
    <row r="11" spans="1:17" ht="16.5" x14ac:dyDescent="0.3">
      <c r="A11" s="4" t="s">
        <v>16</v>
      </c>
      <c r="B11" s="31" t="s">
        <v>21</v>
      </c>
      <c r="C11" s="60">
        <v>1762543141</v>
      </c>
      <c r="D11" s="61">
        <v>1858312665</v>
      </c>
      <c r="E11" s="62">
        <f t="shared" si="0"/>
        <v>95769524</v>
      </c>
      <c r="F11" s="60">
        <v>1934334560</v>
      </c>
      <c r="G11" s="61">
        <v>1997715348</v>
      </c>
      <c r="H11" s="62">
        <f t="shared" si="1"/>
        <v>63380788</v>
      </c>
      <c r="I11" s="62">
        <v>2190051301</v>
      </c>
      <c r="J11" s="32">
        <f t="shared" si="2"/>
        <v>5.4335988590704227</v>
      </c>
      <c r="K11" s="33">
        <f t="shared" si="3"/>
        <v>3.2766197384179496</v>
      </c>
      <c r="L11" s="80">
        <v>95769524</v>
      </c>
      <c r="M11" s="81">
        <v>63380788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418917121</v>
      </c>
      <c r="D13" s="58">
        <v>447513509</v>
      </c>
      <c r="E13" s="59">
        <f t="shared" si="0"/>
        <v>28596388</v>
      </c>
      <c r="F13" s="57">
        <v>438606239</v>
      </c>
      <c r="G13" s="58">
        <v>470888253</v>
      </c>
      <c r="H13" s="59">
        <f t="shared" si="1"/>
        <v>32282014</v>
      </c>
      <c r="I13" s="59">
        <v>492914214</v>
      </c>
      <c r="J13" s="27">
        <f t="shared" si="2"/>
        <v>6.8262638518419489</v>
      </c>
      <c r="K13" s="28">
        <f t="shared" si="3"/>
        <v>7.3601356135747986</v>
      </c>
      <c r="L13" s="78">
        <v>93244172</v>
      </c>
      <c r="M13" s="79">
        <v>38957362</v>
      </c>
      <c r="N13" s="29">
        <f t="shared" si="4"/>
        <v>30.668284555092622</v>
      </c>
      <c r="O13" s="28">
        <f t="shared" si="5"/>
        <v>82.864989677689167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106277000</v>
      </c>
      <c r="E14" s="59">
        <f t="shared" si="0"/>
        <v>106277000</v>
      </c>
      <c r="F14" s="57">
        <v>0</v>
      </c>
      <c r="G14" s="58">
        <v>135522390</v>
      </c>
      <c r="H14" s="59">
        <f t="shared" si="1"/>
        <v>135522390</v>
      </c>
      <c r="I14" s="59">
        <v>126677791</v>
      </c>
      <c r="J14" s="27">
        <f t="shared" si="2"/>
        <v>0</v>
      </c>
      <c r="K14" s="28">
        <f t="shared" si="3"/>
        <v>0</v>
      </c>
      <c r="L14" s="78">
        <v>93244172</v>
      </c>
      <c r="M14" s="79">
        <v>38957362</v>
      </c>
      <c r="N14" s="29">
        <f t="shared" si="4"/>
        <v>113.97709660610209</v>
      </c>
      <c r="O14" s="28">
        <f t="shared" si="5"/>
        <v>347.87363168994864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93244172</v>
      </c>
      <c r="M15" s="79">
        <v>38957362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590983859</v>
      </c>
      <c r="D16" s="58">
        <v>560012325</v>
      </c>
      <c r="E16" s="59">
        <f t="shared" si="0"/>
        <v>-30971534</v>
      </c>
      <c r="F16" s="57">
        <v>678088002</v>
      </c>
      <c r="G16" s="58">
        <v>587452929</v>
      </c>
      <c r="H16" s="59">
        <f t="shared" si="1"/>
        <v>-90635073</v>
      </c>
      <c r="I16" s="59">
        <v>614475763</v>
      </c>
      <c r="J16" s="27">
        <f t="shared" si="2"/>
        <v>-5.2406734174443841</v>
      </c>
      <c r="K16" s="28">
        <f t="shared" si="3"/>
        <v>-13.366269972728407</v>
      </c>
      <c r="L16" s="78">
        <v>93244172</v>
      </c>
      <c r="M16" s="79">
        <v>38957362</v>
      </c>
      <c r="N16" s="29">
        <f t="shared" si="4"/>
        <v>-33.215517212164208</v>
      </c>
      <c r="O16" s="28">
        <f t="shared" si="5"/>
        <v>-232.65197730790908</v>
      </c>
      <c r="Q16" s="30"/>
    </row>
    <row r="17" spans="1:17" x14ac:dyDescent="0.2">
      <c r="A17" s="1" t="s">
        <v>16</v>
      </c>
      <c r="B17" s="26" t="s">
        <v>26</v>
      </c>
      <c r="C17" s="57">
        <v>614500790</v>
      </c>
      <c r="D17" s="58">
        <v>603843108</v>
      </c>
      <c r="E17" s="59">
        <f t="shared" si="0"/>
        <v>-10657682</v>
      </c>
      <c r="F17" s="57">
        <v>643055821</v>
      </c>
      <c r="G17" s="58">
        <v>604843852</v>
      </c>
      <c r="H17" s="59">
        <f t="shared" si="1"/>
        <v>-38211969</v>
      </c>
      <c r="I17" s="59">
        <v>637621389</v>
      </c>
      <c r="J17" s="39">
        <f t="shared" si="2"/>
        <v>-1.7343642471151257</v>
      </c>
      <c r="K17" s="28">
        <f t="shared" si="3"/>
        <v>-5.9422475859992252</v>
      </c>
      <c r="L17" s="82">
        <v>93244172</v>
      </c>
      <c r="M17" s="79">
        <v>38957362</v>
      </c>
      <c r="N17" s="29">
        <f t="shared" si="4"/>
        <v>-11.429863949030509</v>
      </c>
      <c r="O17" s="28">
        <f t="shared" si="5"/>
        <v>-98.086644059728684</v>
      </c>
      <c r="Q17" s="30"/>
    </row>
    <row r="18" spans="1:17" ht="16.5" x14ac:dyDescent="0.3">
      <c r="A18" s="1" t="s">
        <v>16</v>
      </c>
      <c r="B18" s="31" t="s">
        <v>27</v>
      </c>
      <c r="C18" s="60">
        <v>1624401770</v>
      </c>
      <c r="D18" s="61">
        <v>1717645942</v>
      </c>
      <c r="E18" s="62">
        <f t="shared" si="0"/>
        <v>93244172</v>
      </c>
      <c r="F18" s="60">
        <v>1759750062</v>
      </c>
      <c r="G18" s="61">
        <v>1798707424</v>
      </c>
      <c r="H18" s="62">
        <f t="shared" si="1"/>
        <v>38957362</v>
      </c>
      <c r="I18" s="62">
        <v>1871689157</v>
      </c>
      <c r="J18" s="40">
        <f t="shared" si="2"/>
        <v>5.7402161042954294</v>
      </c>
      <c r="K18" s="33">
        <f t="shared" si="3"/>
        <v>2.2138008596359406</v>
      </c>
      <c r="L18" s="83">
        <v>93244172</v>
      </c>
      <c r="M18" s="81">
        <v>38957362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138141371</v>
      </c>
      <c r="D19" s="67">
        <v>140666723</v>
      </c>
      <c r="E19" s="68">
        <f t="shared" si="0"/>
        <v>2525352</v>
      </c>
      <c r="F19" s="69">
        <v>174584498</v>
      </c>
      <c r="G19" s="70">
        <v>199007924</v>
      </c>
      <c r="H19" s="71">
        <f t="shared" si="1"/>
        <v>24423426</v>
      </c>
      <c r="I19" s="71">
        <v>318362144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3</v>
      </c>
      <c r="H22" s="59">
        <f t="shared" si="1"/>
        <v>3</v>
      </c>
      <c r="I22" s="59">
        <v>3</v>
      </c>
      <c r="J22" s="27">
        <f t="shared" si="2"/>
        <v>0</v>
      </c>
      <c r="K22" s="28">
        <f t="shared" si="3"/>
        <v>0</v>
      </c>
      <c r="L22" s="78">
        <v>7484099</v>
      </c>
      <c r="M22" s="79">
        <v>-77807667</v>
      </c>
      <c r="N22" s="29">
        <f t="shared" si="4"/>
        <v>0</v>
      </c>
      <c r="O22" s="28">
        <f t="shared" si="5"/>
        <v>-3.8556611651137157E-6</v>
      </c>
      <c r="Q22" s="30"/>
    </row>
    <row r="23" spans="1:17" x14ac:dyDescent="0.2">
      <c r="A23" s="4" t="s">
        <v>16</v>
      </c>
      <c r="B23" s="26" t="s">
        <v>31</v>
      </c>
      <c r="C23" s="57">
        <v>111090777</v>
      </c>
      <c r="D23" s="58">
        <v>106500000</v>
      </c>
      <c r="E23" s="59">
        <f t="shared" si="0"/>
        <v>-4590777</v>
      </c>
      <c r="F23" s="57">
        <v>172150000</v>
      </c>
      <c r="G23" s="58">
        <v>101500000</v>
      </c>
      <c r="H23" s="59">
        <f t="shared" si="1"/>
        <v>-70650000</v>
      </c>
      <c r="I23" s="59">
        <v>100500000</v>
      </c>
      <c r="J23" s="27">
        <f t="shared" si="2"/>
        <v>-4.1324555682961872</v>
      </c>
      <c r="K23" s="28">
        <f t="shared" si="3"/>
        <v>-41.039790880046475</v>
      </c>
      <c r="L23" s="78">
        <v>7484099</v>
      </c>
      <c r="M23" s="79">
        <v>-77807667</v>
      </c>
      <c r="N23" s="29">
        <f t="shared" si="4"/>
        <v>-61.340409847598224</v>
      </c>
      <c r="O23" s="28">
        <f t="shared" si="5"/>
        <v>90.800820438428005</v>
      </c>
      <c r="Q23" s="30"/>
    </row>
    <row r="24" spans="1:17" x14ac:dyDescent="0.2">
      <c r="A24" s="4" t="s">
        <v>16</v>
      </c>
      <c r="B24" s="26" t="s">
        <v>32</v>
      </c>
      <c r="C24" s="57">
        <v>112734024</v>
      </c>
      <c r="D24" s="58">
        <v>124808900</v>
      </c>
      <c r="E24" s="59">
        <f t="shared" si="0"/>
        <v>12074876</v>
      </c>
      <c r="F24" s="57">
        <v>117937170</v>
      </c>
      <c r="G24" s="58">
        <v>110779500</v>
      </c>
      <c r="H24" s="59">
        <f t="shared" si="1"/>
        <v>-7157670</v>
      </c>
      <c r="I24" s="59">
        <v>120587300</v>
      </c>
      <c r="J24" s="27">
        <f t="shared" si="2"/>
        <v>10.710942066611585</v>
      </c>
      <c r="K24" s="28">
        <f t="shared" si="3"/>
        <v>-6.0690535477491956</v>
      </c>
      <c r="L24" s="78">
        <v>7484099</v>
      </c>
      <c r="M24" s="79">
        <v>-77807667</v>
      </c>
      <c r="N24" s="29">
        <f t="shared" si="4"/>
        <v>161.34040984759824</v>
      </c>
      <c r="O24" s="28">
        <f t="shared" si="5"/>
        <v>9.1991834172331632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7484099</v>
      </c>
      <c r="M25" s="79">
        <v>-77807667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223824801</v>
      </c>
      <c r="D26" s="61">
        <v>231308900</v>
      </c>
      <c r="E26" s="62">
        <f t="shared" si="0"/>
        <v>7484099</v>
      </c>
      <c r="F26" s="60">
        <v>290087170</v>
      </c>
      <c r="G26" s="61">
        <v>212279503</v>
      </c>
      <c r="H26" s="62">
        <f t="shared" si="1"/>
        <v>-77807667</v>
      </c>
      <c r="I26" s="62">
        <v>221087303</v>
      </c>
      <c r="J26" s="40">
        <f t="shared" si="2"/>
        <v>3.3437308853007761</v>
      </c>
      <c r="K26" s="33">
        <f t="shared" si="3"/>
        <v>-26.822167626372444</v>
      </c>
      <c r="L26" s="83">
        <v>7484099</v>
      </c>
      <c r="M26" s="81">
        <v>-77807667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7484099</v>
      </c>
      <c r="M28" s="79">
        <v>-77807667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35000000</v>
      </c>
      <c r="D29" s="58">
        <v>50139000</v>
      </c>
      <c r="E29" s="59">
        <f t="shared" si="0"/>
        <v>15139000</v>
      </c>
      <c r="F29" s="57">
        <v>86250000</v>
      </c>
      <c r="G29" s="58">
        <v>56000003</v>
      </c>
      <c r="H29" s="59">
        <f t="shared" si="1"/>
        <v>-30249997</v>
      </c>
      <c r="I29" s="59">
        <v>75900003</v>
      </c>
      <c r="J29" s="27">
        <f t="shared" si="2"/>
        <v>43.254285714285714</v>
      </c>
      <c r="K29" s="28">
        <f t="shared" si="3"/>
        <v>-35.072460289855073</v>
      </c>
      <c r="L29" s="78">
        <v>7484099</v>
      </c>
      <c r="M29" s="79">
        <v>-77807667</v>
      </c>
      <c r="N29" s="29">
        <f t="shared" si="4"/>
        <v>202.28219856525146</v>
      </c>
      <c r="O29" s="28">
        <f t="shared" si="5"/>
        <v>38.877912892568801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7484099</v>
      </c>
      <c r="M30" s="79">
        <v>-77807667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130816048</v>
      </c>
      <c r="D31" s="58">
        <v>148645900</v>
      </c>
      <c r="E31" s="59">
        <f t="shared" si="0"/>
        <v>17829852</v>
      </c>
      <c r="F31" s="57">
        <v>136937170</v>
      </c>
      <c r="G31" s="58">
        <v>118279500</v>
      </c>
      <c r="H31" s="59">
        <f t="shared" si="1"/>
        <v>-18657670</v>
      </c>
      <c r="I31" s="59">
        <v>123587300</v>
      </c>
      <c r="J31" s="27">
        <f t="shared" si="2"/>
        <v>13.629713076181602</v>
      </c>
      <c r="K31" s="28">
        <f t="shared" si="3"/>
        <v>-13.624985823790576</v>
      </c>
      <c r="L31" s="78">
        <v>7484099</v>
      </c>
      <c r="M31" s="79">
        <v>-77807667</v>
      </c>
      <c r="N31" s="29">
        <f t="shared" si="4"/>
        <v>238.23645304531649</v>
      </c>
      <c r="O31" s="28">
        <f t="shared" si="5"/>
        <v>23.979217883502407</v>
      </c>
      <c r="Q31" s="30"/>
    </row>
    <row r="32" spans="1:17" x14ac:dyDescent="0.2">
      <c r="A32" s="4" t="s">
        <v>16</v>
      </c>
      <c r="B32" s="26" t="s">
        <v>39</v>
      </c>
      <c r="C32" s="57">
        <v>58008753</v>
      </c>
      <c r="D32" s="58">
        <v>32524000</v>
      </c>
      <c r="E32" s="59">
        <f t="shared" si="0"/>
        <v>-25484753</v>
      </c>
      <c r="F32" s="57">
        <v>66900000</v>
      </c>
      <c r="G32" s="58">
        <v>38000000</v>
      </c>
      <c r="H32" s="59">
        <f t="shared" si="1"/>
        <v>-28900000</v>
      </c>
      <c r="I32" s="59">
        <v>21600000</v>
      </c>
      <c r="J32" s="27">
        <f t="shared" si="2"/>
        <v>-43.932599275147325</v>
      </c>
      <c r="K32" s="28">
        <f t="shared" si="3"/>
        <v>-43.198804185351271</v>
      </c>
      <c r="L32" s="78">
        <v>7484099</v>
      </c>
      <c r="M32" s="79">
        <v>-77807667</v>
      </c>
      <c r="N32" s="29">
        <f t="shared" si="4"/>
        <v>-340.51865161056799</v>
      </c>
      <c r="O32" s="28">
        <f t="shared" si="5"/>
        <v>37.142869223928791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223824801</v>
      </c>
      <c r="D33" s="76">
        <v>231308900</v>
      </c>
      <c r="E33" s="77">
        <f t="shared" si="0"/>
        <v>7484099</v>
      </c>
      <c r="F33" s="75">
        <v>290087170</v>
      </c>
      <c r="G33" s="76">
        <v>212279503</v>
      </c>
      <c r="H33" s="77">
        <f t="shared" si="1"/>
        <v>-77807667</v>
      </c>
      <c r="I33" s="77">
        <v>221087303</v>
      </c>
      <c r="J33" s="53">
        <f t="shared" si="2"/>
        <v>3.3437308853007761</v>
      </c>
      <c r="K33" s="54">
        <f t="shared" si="3"/>
        <v>-26.822167626372444</v>
      </c>
      <c r="L33" s="90">
        <v>7484099</v>
      </c>
      <c r="M33" s="91">
        <v>-77807667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193599116</v>
      </c>
      <c r="D8" s="58">
        <v>194706451</v>
      </c>
      <c r="E8" s="59">
        <f>$D8       -$C8</f>
        <v>1107335</v>
      </c>
      <c r="F8" s="57">
        <v>202698276</v>
      </c>
      <c r="G8" s="58">
        <v>205610016</v>
      </c>
      <c r="H8" s="59">
        <f>$G8       -$F8</f>
        <v>2911740</v>
      </c>
      <c r="I8" s="59">
        <v>217329785</v>
      </c>
      <c r="J8" s="27">
        <f>IF(($C8       =0),0,(($E8       /$C8       )*100))</f>
        <v>0.57197316954691058</v>
      </c>
      <c r="K8" s="28">
        <f>IF(($F8       =0),0,(($H8       /$F8       )*100))</f>
        <v>1.4364897706382072</v>
      </c>
      <c r="L8" s="78">
        <v>-352209</v>
      </c>
      <c r="M8" s="79">
        <v>3888692</v>
      </c>
      <c r="N8" s="29">
        <f>IF(($L8       =0),0,(($E8       /$L8       )*100))</f>
        <v>-314.39713352015423</v>
      </c>
      <c r="O8" s="28">
        <f>IF(($M8       =0),0,(($H8       /$M8       )*100))</f>
        <v>74.877105206583607</v>
      </c>
      <c r="Q8" s="30"/>
    </row>
    <row r="9" spans="1:17" x14ac:dyDescent="0.2">
      <c r="A9" s="1" t="s">
        <v>16</v>
      </c>
      <c r="B9" s="26" t="s">
        <v>19</v>
      </c>
      <c r="C9" s="57">
        <v>223181534</v>
      </c>
      <c r="D9" s="58">
        <v>215861646</v>
      </c>
      <c r="E9" s="59">
        <f>$D9       -$C9</f>
        <v>-7319888</v>
      </c>
      <c r="F9" s="57">
        <v>259852046</v>
      </c>
      <c r="G9" s="58">
        <v>251615253</v>
      </c>
      <c r="H9" s="59">
        <f>$G9       -$F9</f>
        <v>-8236793</v>
      </c>
      <c r="I9" s="59">
        <v>288831147</v>
      </c>
      <c r="J9" s="27">
        <f>IF(($C9       =0),0,(($E9       /$C9       )*100))</f>
        <v>-3.2797910601331379</v>
      </c>
      <c r="K9" s="28">
        <f>IF(($F9       =0),0,(($H9       /$F9       )*100))</f>
        <v>-3.1698010951970721</v>
      </c>
      <c r="L9" s="78">
        <v>-352209</v>
      </c>
      <c r="M9" s="79">
        <v>3888692</v>
      </c>
      <c r="N9" s="29">
        <f>IF(($L9       =0),0,(($E9       /$L9       )*100))</f>
        <v>2078.2796578168072</v>
      </c>
      <c r="O9" s="28">
        <f>IF(($M9       =0),0,(($H9       /$M9       )*100))</f>
        <v>-211.81397241026031</v>
      </c>
      <c r="Q9" s="30"/>
    </row>
    <row r="10" spans="1:17" x14ac:dyDescent="0.2">
      <c r="A10" s="1" t="s">
        <v>16</v>
      </c>
      <c r="B10" s="26" t="s">
        <v>20</v>
      </c>
      <c r="C10" s="57">
        <v>312874980</v>
      </c>
      <c r="D10" s="58">
        <v>318735324</v>
      </c>
      <c r="E10" s="59">
        <f t="shared" ref="E10:E33" si="0">$D10      -$C10</f>
        <v>5860344</v>
      </c>
      <c r="F10" s="57">
        <v>313159931</v>
      </c>
      <c r="G10" s="58">
        <v>322373676</v>
      </c>
      <c r="H10" s="59">
        <f t="shared" ref="H10:H33" si="1">$G10      -$F10</f>
        <v>9213745</v>
      </c>
      <c r="I10" s="59">
        <v>328177862</v>
      </c>
      <c r="J10" s="27">
        <f t="shared" ref="J10:J33" si="2">IF(($C10      =0),0,(($E10      /$C10      )*100))</f>
        <v>1.8730625248461863</v>
      </c>
      <c r="K10" s="28">
        <f t="shared" ref="K10:K33" si="3">IF(($F10      =0),0,(($H10      /$F10      )*100))</f>
        <v>2.9421851545879925</v>
      </c>
      <c r="L10" s="78">
        <v>-352209</v>
      </c>
      <c r="M10" s="79">
        <v>3888692</v>
      </c>
      <c r="N10" s="29">
        <f t="shared" ref="N10:N33" si="4">IF(($L10      =0),0,(($E10      /$L10      )*100))</f>
        <v>-1663.8825242966532</v>
      </c>
      <c r="O10" s="28">
        <f t="shared" ref="O10:O33" si="5">IF(($M10      =0),0,(($H10      /$M10      )*100))</f>
        <v>236.93686720367674</v>
      </c>
      <c r="Q10" s="30"/>
    </row>
    <row r="11" spans="1:17" ht="16.5" x14ac:dyDescent="0.3">
      <c r="A11" s="4" t="s">
        <v>16</v>
      </c>
      <c r="B11" s="31" t="s">
        <v>21</v>
      </c>
      <c r="C11" s="60">
        <v>729655630</v>
      </c>
      <c r="D11" s="61">
        <v>729303421</v>
      </c>
      <c r="E11" s="62">
        <f t="shared" si="0"/>
        <v>-352209</v>
      </c>
      <c r="F11" s="60">
        <v>775710253</v>
      </c>
      <c r="G11" s="61">
        <v>779598945</v>
      </c>
      <c r="H11" s="62">
        <f t="shared" si="1"/>
        <v>3888692</v>
      </c>
      <c r="I11" s="62">
        <v>834338794</v>
      </c>
      <c r="J11" s="32">
        <f t="shared" si="2"/>
        <v>-4.8270579369064828E-2</v>
      </c>
      <c r="K11" s="33">
        <f t="shared" si="3"/>
        <v>0.50130728386801404</v>
      </c>
      <c r="L11" s="80">
        <v>-352209</v>
      </c>
      <c r="M11" s="81">
        <v>3888692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209714144</v>
      </c>
      <c r="D13" s="58">
        <v>211878126</v>
      </c>
      <c r="E13" s="59">
        <f t="shared" si="0"/>
        <v>2163982</v>
      </c>
      <c r="F13" s="57">
        <v>219605879</v>
      </c>
      <c r="G13" s="58">
        <v>221359300</v>
      </c>
      <c r="H13" s="59">
        <f t="shared" si="1"/>
        <v>1753421</v>
      </c>
      <c r="I13" s="59">
        <v>231734198</v>
      </c>
      <c r="J13" s="27">
        <f t="shared" si="2"/>
        <v>1.0318722231725106</v>
      </c>
      <c r="K13" s="28">
        <f t="shared" si="3"/>
        <v>0.79843991790401936</v>
      </c>
      <c r="L13" s="78">
        <v>15843823</v>
      </c>
      <c r="M13" s="79">
        <v>6451804</v>
      </c>
      <c r="N13" s="29">
        <f t="shared" si="4"/>
        <v>13.658206103413297</v>
      </c>
      <c r="O13" s="28">
        <f t="shared" si="5"/>
        <v>27.177220510728471</v>
      </c>
      <c r="Q13" s="30"/>
    </row>
    <row r="14" spans="1:17" x14ac:dyDescent="0.2">
      <c r="A14" s="1" t="s">
        <v>16</v>
      </c>
      <c r="B14" s="26" t="s">
        <v>24</v>
      </c>
      <c r="C14" s="57">
        <v>104699999</v>
      </c>
      <c r="D14" s="58">
        <v>105500000</v>
      </c>
      <c r="E14" s="59">
        <f t="shared" si="0"/>
        <v>800001</v>
      </c>
      <c r="F14" s="57">
        <v>109830300</v>
      </c>
      <c r="G14" s="58">
        <v>111408000</v>
      </c>
      <c r="H14" s="59">
        <f t="shared" si="1"/>
        <v>1577700</v>
      </c>
      <c r="I14" s="59">
        <v>111408000</v>
      </c>
      <c r="J14" s="27">
        <f t="shared" si="2"/>
        <v>0.76408883251278736</v>
      </c>
      <c r="K14" s="28">
        <f t="shared" si="3"/>
        <v>1.4364888377797382</v>
      </c>
      <c r="L14" s="78">
        <v>15843823</v>
      </c>
      <c r="M14" s="79">
        <v>6451804</v>
      </c>
      <c r="N14" s="29">
        <f t="shared" si="4"/>
        <v>5.0492927117400894</v>
      </c>
      <c r="O14" s="28">
        <f t="shared" si="5"/>
        <v>24.453625683607253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15843823</v>
      </c>
      <c r="M15" s="79">
        <v>6451804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159982769</v>
      </c>
      <c r="D16" s="58">
        <v>155868438</v>
      </c>
      <c r="E16" s="59">
        <f t="shared" si="0"/>
        <v>-4114331</v>
      </c>
      <c r="F16" s="57">
        <v>188299719</v>
      </c>
      <c r="G16" s="58">
        <v>180339783</v>
      </c>
      <c r="H16" s="59">
        <f t="shared" si="1"/>
        <v>-7959936</v>
      </c>
      <c r="I16" s="59">
        <v>208653129</v>
      </c>
      <c r="J16" s="27">
        <f t="shared" si="2"/>
        <v>-2.5717338346606566</v>
      </c>
      <c r="K16" s="28">
        <f t="shared" si="3"/>
        <v>-4.2272691867373418</v>
      </c>
      <c r="L16" s="78">
        <v>15843823</v>
      </c>
      <c r="M16" s="79">
        <v>6451804</v>
      </c>
      <c r="N16" s="29">
        <f t="shared" si="4"/>
        <v>-25.968044454927323</v>
      </c>
      <c r="O16" s="28">
        <f t="shared" si="5"/>
        <v>-123.37535362202571</v>
      </c>
      <c r="Q16" s="30"/>
    </row>
    <row r="17" spans="1:17" x14ac:dyDescent="0.2">
      <c r="A17" s="1" t="s">
        <v>16</v>
      </c>
      <c r="B17" s="26" t="s">
        <v>26</v>
      </c>
      <c r="C17" s="57">
        <v>324597400</v>
      </c>
      <c r="D17" s="58">
        <v>341591571</v>
      </c>
      <c r="E17" s="59">
        <f t="shared" si="0"/>
        <v>16994171</v>
      </c>
      <c r="F17" s="57">
        <v>321830255</v>
      </c>
      <c r="G17" s="58">
        <v>332910874</v>
      </c>
      <c r="H17" s="59">
        <f t="shared" si="1"/>
        <v>11080619</v>
      </c>
      <c r="I17" s="59">
        <v>337044870</v>
      </c>
      <c r="J17" s="39">
        <f t="shared" si="2"/>
        <v>5.235461220576628</v>
      </c>
      <c r="K17" s="28">
        <f t="shared" si="3"/>
        <v>3.4430010317084703</v>
      </c>
      <c r="L17" s="82">
        <v>15843823</v>
      </c>
      <c r="M17" s="79">
        <v>6451804</v>
      </c>
      <c r="N17" s="29">
        <f t="shared" si="4"/>
        <v>107.26054563977394</v>
      </c>
      <c r="O17" s="28">
        <f t="shared" si="5"/>
        <v>171.74450742769</v>
      </c>
      <c r="Q17" s="30"/>
    </row>
    <row r="18" spans="1:17" ht="16.5" x14ac:dyDescent="0.3">
      <c r="A18" s="1" t="s">
        <v>16</v>
      </c>
      <c r="B18" s="31" t="s">
        <v>27</v>
      </c>
      <c r="C18" s="60">
        <v>798994312</v>
      </c>
      <c r="D18" s="61">
        <v>814838135</v>
      </c>
      <c r="E18" s="62">
        <f t="shared" si="0"/>
        <v>15843823</v>
      </c>
      <c r="F18" s="60">
        <v>839566153</v>
      </c>
      <c r="G18" s="61">
        <v>846017957</v>
      </c>
      <c r="H18" s="62">
        <f t="shared" si="1"/>
        <v>6451804</v>
      </c>
      <c r="I18" s="62">
        <v>888840197</v>
      </c>
      <c r="J18" s="40">
        <f t="shared" si="2"/>
        <v>1.9829706872806874</v>
      </c>
      <c r="K18" s="33">
        <f t="shared" si="3"/>
        <v>0.76846880700775466</v>
      </c>
      <c r="L18" s="83">
        <v>15843823</v>
      </c>
      <c r="M18" s="81">
        <v>6451804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-69338682</v>
      </c>
      <c r="D19" s="67">
        <v>-85534714</v>
      </c>
      <c r="E19" s="68">
        <f t="shared" si="0"/>
        <v>-16196032</v>
      </c>
      <c r="F19" s="69">
        <v>-63855900</v>
      </c>
      <c r="G19" s="70">
        <v>-66419012</v>
      </c>
      <c r="H19" s="71">
        <f t="shared" si="1"/>
        <v>-2563112</v>
      </c>
      <c r="I19" s="71">
        <v>-54501403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4815950</v>
      </c>
      <c r="M22" s="79">
        <v>9491900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5680000</v>
      </c>
      <c r="D23" s="58">
        <v>19695000</v>
      </c>
      <c r="E23" s="59">
        <f t="shared" si="0"/>
        <v>14015000</v>
      </c>
      <c r="F23" s="57">
        <v>5680000</v>
      </c>
      <c r="G23" s="58">
        <v>21420000</v>
      </c>
      <c r="H23" s="59">
        <f t="shared" si="1"/>
        <v>15740000</v>
      </c>
      <c r="I23" s="59">
        <v>9000000</v>
      </c>
      <c r="J23" s="27">
        <f t="shared" si="2"/>
        <v>246.74295774647885</v>
      </c>
      <c r="K23" s="28">
        <f t="shared" si="3"/>
        <v>277.11267605633805</v>
      </c>
      <c r="L23" s="78">
        <v>4815950</v>
      </c>
      <c r="M23" s="79">
        <v>9491900</v>
      </c>
      <c r="N23" s="29">
        <f t="shared" si="4"/>
        <v>291.01215751824668</v>
      </c>
      <c r="O23" s="28">
        <f t="shared" si="5"/>
        <v>165.82559866833827</v>
      </c>
      <c r="Q23" s="30"/>
    </row>
    <row r="24" spans="1:17" x14ac:dyDescent="0.2">
      <c r="A24" s="4" t="s">
        <v>16</v>
      </c>
      <c r="B24" s="26" t="s">
        <v>32</v>
      </c>
      <c r="C24" s="57">
        <v>49297000</v>
      </c>
      <c r="D24" s="58">
        <v>40097950</v>
      </c>
      <c r="E24" s="59">
        <f t="shared" si="0"/>
        <v>-9199050</v>
      </c>
      <c r="F24" s="57">
        <v>51404000</v>
      </c>
      <c r="G24" s="58">
        <v>45155900</v>
      </c>
      <c r="H24" s="59">
        <f t="shared" si="1"/>
        <v>-6248100</v>
      </c>
      <c r="I24" s="59">
        <v>47853450</v>
      </c>
      <c r="J24" s="27">
        <f t="shared" si="2"/>
        <v>-18.660466154127025</v>
      </c>
      <c r="K24" s="28">
        <f t="shared" si="3"/>
        <v>-12.154890669986772</v>
      </c>
      <c r="L24" s="78">
        <v>4815950</v>
      </c>
      <c r="M24" s="79">
        <v>9491900</v>
      </c>
      <c r="N24" s="29">
        <f t="shared" si="4"/>
        <v>-191.01215751824665</v>
      </c>
      <c r="O24" s="28">
        <f t="shared" si="5"/>
        <v>-65.825598668338273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4815950</v>
      </c>
      <c r="M25" s="79">
        <v>9491900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54977000</v>
      </c>
      <c r="D26" s="61">
        <v>59792950</v>
      </c>
      <c r="E26" s="62">
        <f t="shared" si="0"/>
        <v>4815950</v>
      </c>
      <c r="F26" s="60">
        <v>57084000</v>
      </c>
      <c r="G26" s="61">
        <v>66575900</v>
      </c>
      <c r="H26" s="62">
        <f t="shared" si="1"/>
        <v>9491900</v>
      </c>
      <c r="I26" s="62">
        <v>56853450</v>
      </c>
      <c r="J26" s="40">
        <f t="shared" si="2"/>
        <v>8.7599359732251667</v>
      </c>
      <c r="K26" s="33">
        <f t="shared" si="3"/>
        <v>16.627951790344053</v>
      </c>
      <c r="L26" s="83">
        <v>4815950</v>
      </c>
      <c r="M26" s="81">
        <v>9491900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4815950</v>
      </c>
      <c r="M28" s="79">
        <v>9491900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16981263</v>
      </c>
      <c r="D29" s="58">
        <v>8014000</v>
      </c>
      <c r="E29" s="59">
        <f t="shared" si="0"/>
        <v>-8967263</v>
      </c>
      <c r="F29" s="57">
        <v>17525320</v>
      </c>
      <c r="G29" s="58">
        <v>13962114</v>
      </c>
      <c r="H29" s="59">
        <f t="shared" si="1"/>
        <v>-3563206</v>
      </c>
      <c r="I29" s="59">
        <v>12286219</v>
      </c>
      <c r="J29" s="27">
        <f t="shared" si="2"/>
        <v>-52.806808303952423</v>
      </c>
      <c r="K29" s="28">
        <f t="shared" si="3"/>
        <v>-20.331759990687758</v>
      </c>
      <c r="L29" s="78">
        <v>4815950</v>
      </c>
      <c r="M29" s="79">
        <v>9491900</v>
      </c>
      <c r="N29" s="29">
        <f t="shared" si="4"/>
        <v>-186.19925456036711</v>
      </c>
      <c r="O29" s="28">
        <f t="shared" si="5"/>
        <v>-37.539438890000945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4815950</v>
      </c>
      <c r="M30" s="79">
        <v>9491900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27107800</v>
      </c>
      <c r="D31" s="58">
        <v>31079110</v>
      </c>
      <c r="E31" s="59">
        <f t="shared" si="0"/>
        <v>3971310</v>
      </c>
      <c r="F31" s="57">
        <v>39558680</v>
      </c>
      <c r="G31" s="58">
        <v>37913786</v>
      </c>
      <c r="H31" s="59">
        <f t="shared" si="1"/>
        <v>-1644894</v>
      </c>
      <c r="I31" s="59">
        <v>35567231</v>
      </c>
      <c r="J31" s="27">
        <f t="shared" si="2"/>
        <v>14.650063819269729</v>
      </c>
      <c r="K31" s="28">
        <f t="shared" si="3"/>
        <v>-4.1581114435567619</v>
      </c>
      <c r="L31" s="78">
        <v>4815950</v>
      </c>
      <c r="M31" s="79">
        <v>9491900</v>
      </c>
      <c r="N31" s="29">
        <f t="shared" si="4"/>
        <v>82.46161193533986</v>
      </c>
      <c r="O31" s="28">
        <f t="shared" si="5"/>
        <v>-17.32944931994648</v>
      </c>
      <c r="Q31" s="30"/>
    </row>
    <row r="32" spans="1:17" x14ac:dyDescent="0.2">
      <c r="A32" s="4" t="s">
        <v>16</v>
      </c>
      <c r="B32" s="26" t="s">
        <v>39</v>
      </c>
      <c r="C32" s="57">
        <v>10887937</v>
      </c>
      <c r="D32" s="58">
        <v>20699840</v>
      </c>
      <c r="E32" s="59">
        <f t="shared" si="0"/>
        <v>9811903</v>
      </c>
      <c r="F32" s="57">
        <v>0</v>
      </c>
      <c r="G32" s="58">
        <v>14700000</v>
      </c>
      <c r="H32" s="59">
        <f t="shared" si="1"/>
        <v>14700000</v>
      </c>
      <c r="I32" s="59">
        <v>9000000</v>
      </c>
      <c r="J32" s="27">
        <f t="shared" si="2"/>
        <v>90.117191163027485</v>
      </c>
      <c r="K32" s="28">
        <f t="shared" si="3"/>
        <v>0</v>
      </c>
      <c r="L32" s="78">
        <v>4815950</v>
      </c>
      <c r="M32" s="79">
        <v>9491900</v>
      </c>
      <c r="N32" s="29">
        <f t="shared" si="4"/>
        <v>203.73764262502726</v>
      </c>
      <c r="O32" s="28">
        <f t="shared" si="5"/>
        <v>154.86888820994741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54977000</v>
      </c>
      <c r="D33" s="76">
        <v>59792950</v>
      </c>
      <c r="E33" s="77">
        <f t="shared" si="0"/>
        <v>4815950</v>
      </c>
      <c r="F33" s="75">
        <v>57084000</v>
      </c>
      <c r="G33" s="76">
        <v>66575900</v>
      </c>
      <c r="H33" s="77">
        <f t="shared" si="1"/>
        <v>9491900</v>
      </c>
      <c r="I33" s="77">
        <v>56853450</v>
      </c>
      <c r="J33" s="53">
        <f t="shared" si="2"/>
        <v>8.7599359732251667</v>
      </c>
      <c r="K33" s="54">
        <f t="shared" si="3"/>
        <v>16.627951790344053</v>
      </c>
      <c r="L33" s="90">
        <v>4815950</v>
      </c>
      <c r="M33" s="91">
        <v>9491900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138933780</v>
      </c>
      <c r="D8" s="58">
        <v>173650000</v>
      </c>
      <c r="E8" s="59">
        <f>$D8       -$C8</f>
        <v>34716220</v>
      </c>
      <c r="F8" s="57">
        <v>145463676</v>
      </c>
      <c r="G8" s="58">
        <v>181637901</v>
      </c>
      <c r="H8" s="59">
        <f>$G8       -$F8</f>
        <v>36174225</v>
      </c>
      <c r="I8" s="59">
        <v>189811605</v>
      </c>
      <c r="J8" s="27">
        <f>IF(($C8       =0),0,(($E8       /$C8       )*100))</f>
        <v>24.987602007229633</v>
      </c>
      <c r="K8" s="28">
        <f>IF(($F8       =0),0,(($H8       /$F8       )*100))</f>
        <v>24.868218647244966</v>
      </c>
      <c r="L8" s="78">
        <v>31168908</v>
      </c>
      <c r="M8" s="79">
        <v>33380316</v>
      </c>
      <c r="N8" s="29">
        <f>IF(($L8       =0),0,(($E8       /$L8       )*100))</f>
        <v>111.38093127933773</v>
      </c>
      <c r="O8" s="28">
        <f>IF(($M8       =0),0,(($H8       /$M8       )*100))</f>
        <v>108.36992975141398</v>
      </c>
      <c r="Q8" s="30"/>
    </row>
    <row r="9" spans="1:17" x14ac:dyDescent="0.2">
      <c r="A9" s="1" t="s">
        <v>16</v>
      </c>
      <c r="B9" s="26" t="s">
        <v>19</v>
      </c>
      <c r="C9" s="57">
        <v>5454804</v>
      </c>
      <c r="D9" s="58">
        <v>5550000</v>
      </c>
      <c r="E9" s="59">
        <f>$D9       -$C9</f>
        <v>95196</v>
      </c>
      <c r="F9" s="57">
        <v>5711172</v>
      </c>
      <c r="G9" s="58">
        <v>5805300</v>
      </c>
      <c r="H9" s="59">
        <f>$G9       -$F9</f>
        <v>94128</v>
      </c>
      <c r="I9" s="59">
        <v>6066539</v>
      </c>
      <c r="J9" s="27">
        <f>IF(($C9       =0),0,(($E9       /$C9       )*100))</f>
        <v>1.7451772785969946</v>
      </c>
      <c r="K9" s="28">
        <f>IF(($F9       =0),0,(($H9       /$F9       )*100))</f>
        <v>1.6481380704345798</v>
      </c>
      <c r="L9" s="78">
        <v>31168908</v>
      </c>
      <c r="M9" s="79">
        <v>33380316</v>
      </c>
      <c r="N9" s="29">
        <f>IF(($L9       =0),0,(($E9       /$L9       )*100))</f>
        <v>0.30541974714032333</v>
      </c>
      <c r="O9" s="28">
        <f>IF(($M9       =0),0,(($H9       /$M9       )*100))</f>
        <v>0.28198654560370251</v>
      </c>
      <c r="Q9" s="30"/>
    </row>
    <row r="10" spans="1:17" x14ac:dyDescent="0.2">
      <c r="A10" s="1" t="s">
        <v>16</v>
      </c>
      <c r="B10" s="26" t="s">
        <v>20</v>
      </c>
      <c r="C10" s="57">
        <v>224039540</v>
      </c>
      <c r="D10" s="58">
        <v>220397032</v>
      </c>
      <c r="E10" s="59">
        <f t="shared" ref="E10:E33" si="0">$D10      -$C10</f>
        <v>-3642508</v>
      </c>
      <c r="F10" s="57">
        <v>222735104</v>
      </c>
      <c r="G10" s="58">
        <v>219847067</v>
      </c>
      <c r="H10" s="59">
        <f t="shared" ref="H10:H33" si="1">$G10      -$F10</f>
        <v>-2888037</v>
      </c>
      <c r="I10" s="59">
        <v>216578981</v>
      </c>
      <c r="J10" s="27">
        <f t="shared" ref="J10:J33" si="2">IF(($C10      =0),0,(($E10      /$C10      )*100))</f>
        <v>-1.6258326543609221</v>
      </c>
      <c r="K10" s="28">
        <f t="shared" ref="K10:K33" si="3">IF(($F10      =0),0,(($H10      /$F10      )*100))</f>
        <v>-1.296624083108157</v>
      </c>
      <c r="L10" s="78">
        <v>31168908</v>
      </c>
      <c r="M10" s="79">
        <v>33380316</v>
      </c>
      <c r="N10" s="29">
        <f t="shared" ref="N10:N33" si="4">IF(($L10      =0),0,(($E10      /$L10      )*100))</f>
        <v>-11.686351026478054</v>
      </c>
      <c r="O10" s="28">
        <f t="shared" ref="O10:O33" si="5">IF(($M10      =0),0,(($H10      /$M10      )*100))</f>
        <v>-8.6519162970176797</v>
      </c>
      <c r="Q10" s="30"/>
    </row>
    <row r="11" spans="1:17" ht="16.5" x14ac:dyDescent="0.3">
      <c r="A11" s="4" t="s">
        <v>16</v>
      </c>
      <c r="B11" s="31" t="s">
        <v>21</v>
      </c>
      <c r="C11" s="60">
        <v>368428124</v>
      </c>
      <c r="D11" s="61">
        <v>399597032</v>
      </c>
      <c r="E11" s="62">
        <f t="shared" si="0"/>
        <v>31168908</v>
      </c>
      <c r="F11" s="60">
        <v>373909952</v>
      </c>
      <c r="G11" s="61">
        <v>407290268</v>
      </c>
      <c r="H11" s="62">
        <f t="shared" si="1"/>
        <v>33380316</v>
      </c>
      <c r="I11" s="62">
        <v>412457125</v>
      </c>
      <c r="J11" s="32">
        <f t="shared" si="2"/>
        <v>8.4599697931854951</v>
      </c>
      <c r="K11" s="33">
        <f t="shared" si="3"/>
        <v>8.9273676245985563</v>
      </c>
      <c r="L11" s="80">
        <v>31168908</v>
      </c>
      <c r="M11" s="81">
        <v>33380316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103132452</v>
      </c>
      <c r="D13" s="58">
        <v>108892442</v>
      </c>
      <c r="E13" s="59">
        <f t="shared" si="0"/>
        <v>5759990</v>
      </c>
      <c r="F13" s="57">
        <v>107979768</v>
      </c>
      <c r="G13" s="58">
        <v>113901493</v>
      </c>
      <c r="H13" s="59">
        <f t="shared" si="1"/>
        <v>5921725</v>
      </c>
      <c r="I13" s="59">
        <v>119027065</v>
      </c>
      <c r="J13" s="27">
        <f t="shared" si="2"/>
        <v>5.5850412632485451</v>
      </c>
      <c r="K13" s="28">
        <f t="shared" si="3"/>
        <v>5.4841060595721967</v>
      </c>
      <c r="L13" s="78">
        <v>27061242</v>
      </c>
      <c r="M13" s="79">
        <v>27473027</v>
      </c>
      <c r="N13" s="29">
        <f t="shared" si="4"/>
        <v>21.285017147402176</v>
      </c>
      <c r="O13" s="28">
        <f t="shared" si="5"/>
        <v>21.554687075435844</v>
      </c>
      <c r="Q13" s="30"/>
    </row>
    <row r="14" spans="1:17" x14ac:dyDescent="0.2">
      <c r="A14" s="1" t="s">
        <v>16</v>
      </c>
      <c r="B14" s="26" t="s">
        <v>24</v>
      </c>
      <c r="C14" s="57">
        <v>25700496</v>
      </c>
      <c r="D14" s="58">
        <v>29500001</v>
      </c>
      <c r="E14" s="59">
        <f t="shared" si="0"/>
        <v>3799505</v>
      </c>
      <c r="F14" s="57">
        <v>26908428</v>
      </c>
      <c r="G14" s="58">
        <v>30857001</v>
      </c>
      <c r="H14" s="59">
        <f t="shared" si="1"/>
        <v>3948573</v>
      </c>
      <c r="I14" s="59">
        <v>32245566</v>
      </c>
      <c r="J14" s="27">
        <f t="shared" si="2"/>
        <v>14.783780826642412</v>
      </c>
      <c r="K14" s="28">
        <f t="shared" si="3"/>
        <v>14.674112512258242</v>
      </c>
      <c r="L14" s="78">
        <v>27061242</v>
      </c>
      <c r="M14" s="79">
        <v>27473027</v>
      </c>
      <c r="N14" s="29">
        <f t="shared" si="4"/>
        <v>14.040394007045204</v>
      </c>
      <c r="O14" s="28">
        <f t="shared" si="5"/>
        <v>14.372544386899921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27061242</v>
      </c>
      <c r="M15" s="79">
        <v>27473027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1049004</v>
      </c>
      <c r="D16" s="58">
        <v>600000</v>
      </c>
      <c r="E16" s="59">
        <f t="shared" si="0"/>
        <v>-449004</v>
      </c>
      <c r="F16" s="57">
        <v>1098300</v>
      </c>
      <c r="G16" s="58">
        <v>627600</v>
      </c>
      <c r="H16" s="59">
        <f t="shared" si="1"/>
        <v>-470700</v>
      </c>
      <c r="I16" s="59">
        <v>655842</v>
      </c>
      <c r="J16" s="27">
        <f t="shared" si="2"/>
        <v>-42.802887310248579</v>
      </c>
      <c r="K16" s="28">
        <f t="shared" si="3"/>
        <v>-42.857142857142854</v>
      </c>
      <c r="L16" s="78">
        <v>27061242</v>
      </c>
      <c r="M16" s="79">
        <v>27473027</v>
      </c>
      <c r="N16" s="29">
        <f t="shared" si="4"/>
        <v>-1.6592143110061246</v>
      </c>
      <c r="O16" s="28">
        <f t="shared" si="5"/>
        <v>-1.7133168471024325</v>
      </c>
      <c r="Q16" s="30"/>
    </row>
    <row r="17" spans="1:17" x14ac:dyDescent="0.2">
      <c r="A17" s="1" t="s">
        <v>16</v>
      </c>
      <c r="B17" s="26" t="s">
        <v>26</v>
      </c>
      <c r="C17" s="57">
        <v>166561556</v>
      </c>
      <c r="D17" s="58">
        <v>184512307</v>
      </c>
      <c r="E17" s="59">
        <f t="shared" si="0"/>
        <v>17950751</v>
      </c>
      <c r="F17" s="57">
        <v>175488280</v>
      </c>
      <c r="G17" s="58">
        <v>193561709</v>
      </c>
      <c r="H17" s="59">
        <f t="shared" si="1"/>
        <v>18073429</v>
      </c>
      <c r="I17" s="59">
        <v>202859150</v>
      </c>
      <c r="J17" s="39">
        <f t="shared" si="2"/>
        <v>10.777247421968127</v>
      </c>
      <c r="K17" s="28">
        <f t="shared" si="3"/>
        <v>10.298937911979079</v>
      </c>
      <c r="L17" s="82">
        <v>27061242</v>
      </c>
      <c r="M17" s="79">
        <v>27473027</v>
      </c>
      <c r="N17" s="29">
        <f t="shared" si="4"/>
        <v>66.333803156558744</v>
      </c>
      <c r="O17" s="28">
        <f t="shared" si="5"/>
        <v>65.786085384766665</v>
      </c>
      <c r="Q17" s="30"/>
    </row>
    <row r="18" spans="1:17" ht="16.5" x14ac:dyDescent="0.3">
      <c r="A18" s="1" t="s">
        <v>16</v>
      </c>
      <c r="B18" s="31" t="s">
        <v>27</v>
      </c>
      <c r="C18" s="60">
        <v>296443508</v>
      </c>
      <c r="D18" s="61">
        <v>323504750</v>
      </c>
      <c r="E18" s="62">
        <f t="shared" si="0"/>
        <v>27061242</v>
      </c>
      <c r="F18" s="60">
        <v>311474776</v>
      </c>
      <c r="G18" s="61">
        <v>338947803</v>
      </c>
      <c r="H18" s="62">
        <f t="shared" si="1"/>
        <v>27473027</v>
      </c>
      <c r="I18" s="62">
        <v>354787623</v>
      </c>
      <c r="J18" s="40">
        <f t="shared" si="2"/>
        <v>9.1286337091922416</v>
      </c>
      <c r="K18" s="33">
        <f t="shared" si="3"/>
        <v>8.8203055646470716</v>
      </c>
      <c r="L18" s="83">
        <v>27061242</v>
      </c>
      <c r="M18" s="81">
        <v>27473027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71984616</v>
      </c>
      <c r="D19" s="67">
        <v>76092282</v>
      </c>
      <c r="E19" s="68">
        <f t="shared" si="0"/>
        <v>4107666</v>
      </c>
      <c r="F19" s="69">
        <v>62435176</v>
      </c>
      <c r="G19" s="70">
        <v>68342465</v>
      </c>
      <c r="H19" s="71">
        <f t="shared" si="1"/>
        <v>5907289</v>
      </c>
      <c r="I19" s="71">
        <v>57669502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70947689</v>
      </c>
      <c r="M22" s="79">
        <v>15052439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91639968</v>
      </c>
      <c r="D23" s="58">
        <v>150242536</v>
      </c>
      <c r="E23" s="59">
        <f t="shared" si="0"/>
        <v>58602568</v>
      </c>
      <c r="F23" s="57">
        <v>114562012</v>
      </c>
      <c r="G23" s="58">
        <v>131032000</v>
      </c>
      <c r="H23" s="59">
        <f t="shared" si="1"/>
        <v>16469988</v>
      </c>
      <c r="I23" s="59">
        <v>114186099</v>
      </c>
      <c r="J23" s="27">
        <f t="shared" si="2"/>
        <v>63.948699763841034</v>
      </c>
      <c r="K23" s="28">
        <f t="shared" si="3"/>
        <v>14.376482843195875</v>
      </c>
      <c r="L23" s="78">
        <v>70947689</v>
      </c>
      <c r="M23" s="79">
        <v>15052439</v>
      </c>
      <c r="N23" s="29">
        <f t="shared" si="4"/>
        <v>82.599685523231074</v>
      </c>
      <c r="O23" s="28">
        <f t="shared" si="5"/>
        <v>109.41740404993503</v>
      </c>
      <c r="Q23" s="30"/>
    </row>
    <row r="24" spans="1:17" x14ac:dyDescent="0.2">
      <c r="A24" s="4" t="s">
        <v>16</v>
      </c>
      <c r="B24" s="26" t="s">
        <v>32</v>
      </c>
      <c r="C24" s="57">
        <v>26972574</v>
      </c>
      <c r="D24" s="58">
        <v>39317695</v>
      </c>
      <c r="E24" s="59">
        <f t="shared" si="0"/>
        <v>12345121</v>
      </c>
      <c r="F24" s="57">
        <v>28073732</v>
      </c>
      <c r="G24" s="58">
        <v>26656183</v>
      </c>
      <c r="H24" s="59">
        <f t="shared" si="1"/>
        <v>-1417549</v>
      </c>
      <c r="I24" s="59">
        <v>28740401</v>
      </c>
      <c r="J24" s="27">
        <f t="shared" si="2"/>
        <v>45.76916166769994</v>
      </c>
      <c r="K24" s="28">
        <f t="shared" si="3"/>
        <v>-5.0493785436150773</v>
      </c>
      <c r="L24" s="78">
        <v>70947689</v>
      </c>
      <c r="M24" s="79">
        <v>15052439</v>
      </c>
      <c r="N24" s="29">
        <f t="shared" si="4"/>
        <v>17.400314476768934</v>
      </c>
      <c r="O24" s="28">
        <f t="shared" si="5"/>
        <v>-9.4174040499350298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70947689</v>
      </c>
      <c r="M25" s="79">
        <v>15052439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118612542</v>
      </c>
      <c r="D26" s="61">
        <v>189560231</v>
      </c>
      <c r="E26" s="62">
        <f t="shared" si="0"/>
        <v>70947689</v>
      </c>
      <c r="F26" s="60">
        <v>142635744</v>
      </c>
      <c r="G26" s="61">
        <v>157688183</v>
      </c>
      <c r="H26" s="62">
        <f t="shared" si="1"/>
        <v>15052439</v>
      </c>
      <c r="I26" s="62">
        <v>142926500</v>
      </c>
      <c r="J26" s="40">
        <f t="shared" si="2"/>
        <v>59.814660240567143</v>
      </c>
      <c r="K26" s="33">
        <f t="shared" si="3"/>
        <v>10.553062351608023</v>
      </c>
      <c r="L26" s="83">
        <v>70947689</v>
      </c>
      <c r="M26" s="81">
        <v>15052439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70947689</v>
      </c>
      <c r="M28" s="79">
        <v>15052439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5085217</v>
      </c>
      <c r="E29" s="59">
        <f t="shared" si="0"/>
        <v>5085217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70947689</v>
      </c>
      <c r="M29" s="79">
        <v>15052439</v>
      </c>
      <c r="N29" s="29">
        <f t="shared" si="4"/>
        <v>7.1675583400609426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70947689</v>
      </c>
      <c r="M30" s="79">
        <v>15052439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112072554</v>
      </c>
      <c r="D31" s="58">
        <v>131335785</v>
      </c>
      <c r="E31" s="59">
        <f t="shared" si="0"/>
        <v>19263231</v>
      </c>
      <c r="F31" s="57">
        <v>130765740</v>
      </c>
      <c r="G31" s="58">
        <v>136418947</v>
      </c>
      <c r="H31" s="59">
        <f t="shared" si="1"/>
        <v>5653207</v>
      </c>
      <c r="I31" s="59">
        <v>119250882</v>
      </c>
      <c r="J31" s="27">
        <f t="shared" si="2"/>
        <v>17.188178829225219</v>
      </c>
      <c r="K31" s="28">
        <f t="shared" si="3"/>
        <v>4.3231560498950259</v>
      </c>
      <c r="L31" s="78">
        <v>70947689</v>
      </c>
      <c r="M31" s="79">
        <v>15052439</v>
      </c>
      <c r="N31" s="29">
        <f t="shared" si="4"/>
        <v>27.151315668647079</v>
      </c>
      <c r="O31" s="28">
        <f t="shared" si="5"/>
        <v>37.55675076975897</v>
      </c>
      <c r="Q31" s="30"/>
    </row>
    <row r="32" spans="1:17" x14ac:dyDescent="0.2">
      <c r="A32" s="4" t="s">
        <v>16</v>
      </c>
      <c r="B32" s="26" t="s">
        <v>39</v>
      </c>
      <c r="C32" s="57">
        <v>6539988</v>
      </c>
      <c r="D32" s="58">
        <v>53139229</v>
      </c>
      <c r="E32" s="59">
        <f t="shared" si="0"/>
        <v>46599241</v>
      </c>
      <c r="F32" s="57">
        <v>11870004</v>
      </c>
      <c r="G32" s="58">
        <v>21269236</v>
      </c>
      <c r="H32" s="59">
        <f t="shared" si="1"/>
        <v>9399232</v>
      </c>
      <c r="I32" s="59">
        <v>23675618</v>
      </c>
      <c r="J32" s="27">
        <f t="shared" si="2"/>
        <v>712.52792818580099</v>
      </c>
      <c r="K32" s="28">
        <f t="shared" si="3"/>
        <v>79.184741639514186</v>
      </c>
      <c r="L32" s="78">
        <v>70947689</v>
      </c>
      <c r="M32" s="79">
        <v>15052439</v>
      </c>
      <c r="N32" s="29">
        <f t="shared" si="4"/>
        <v>65.681125991291978</v>
      </c>
      <c r="O32" s="28">
        <f t="shared" si="5"/>
        <v>62.44324923024103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118612542</v>
      </c>
      <c r="D33" s="76">
        <v>189560231</v>
      </c>
      <c r="E33" s="77">
        <f t="shared" si="0"/>
        <v>70947689</v>
      </c>
      <c r="F33" s="75">
        <v>142635744</v>
      </c>
      <c r="G33" s="76">
        <v>157688183</v>
      </c>
      <c r="H33" s="77">
        <f t="shared" si="1"/>
        <v>15052439</v>
      </c>
      <c r="I33" s="77">
        <v>142926500</v>
      </c>
      <c r="J33" s="53">
        <f t="shared" si="2"/>
        <v>59.814660240567143</v>
      </c>
      <c r="K33" s="54">
        <f t="shared" si="3"/>
        <v>10.553062351608023</v>
      </c>
      <c r="L33" s="90">
        <v>70947689</v>
      </c>
      <c r="M33" s="91">
        <v>15052439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-39927261</v>
      </c>
      <c r="M8" s="79">
        <v>316601510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345030487</v>
      </c>
      <c r="D9" s="58">
        <v>306838692</v>
      </c>
      <c r="E9" s="59">
        <f>$D9       -$C9</f>
        <v>-38191795</v>
      </c>
      <c r="F9" s="57">
        <v>405756486</v>
      </c>
      <c r="G9" s="58">
        <v>645360036</v>
      </c>
      <c r="H9" s="59">
        <f>$G9       -$F9</f>
        <v>239603550</v>
      </c>
      <c r="I9" s="59">
        <v>338279460</v>
      </c>
      <c r="J9" s="27">
        <f>IF(($C9       =0),0,(($E9       /$C9       )*100))</f>
        <v>-11.069107351084602</v>
      </c>
      <c r="K9" s="28">
        <f>IF(($F9       =0),0,(($H9       /$F9       )*100))</f>
        <v>59.0510708435108</v>
      </c>
      <c r="L9" s="78">
        <v>-39927261</v>
      </c>
      <c r="M9" s="79">
        <v>316601510</v>
      </c>
      <c r="N9" s="29">
        <f>IF(($L9       =0),0,(($E9       /$L9       )*100))</f>
        <v>95.653430872706252</v>
      </c>
      <c r="O9" s="28">
        <f>IF(($M9       =0),0,(($H9       /$M9       )*100))</f>
        <v>75.67985067411712</v>
      </c>
      <c r="Q9" s="30"/>
    </row>
    <row r="10" spans="1:17" x14ac:dyDescent="0.2">
      <c r="A10" s="1" t="s">
        <v>16</v>
      </c>
      <c r="B10" s="26" t="s">
        <v>20</v>
      </c>
      <c r="C10" s="57">
        <v>1448440430</v>
      </c>
      <c r="D10" s="58">
        <v>1446704964</v>
      </c>
      <c r="E10" s="59">
        <f t="shared" ref="E10:E33" si="0">$D10      -$C10</f>
        <v>-1735466</v>
      </c>
      <c r="F10" s="57">
        <v>1546283572</v>
      </c>
      <c r="G10" s="58">
        <v>1623281532</v>
      </c>
      <c r="H10" s="59">
        <f t="shared" ref="H10:H33" si="1">$G10      -$F10</f>
        <v>76997960</v>
      </c>
      <c r="I10" s="59">
        <v>1614647196</v>
      </c>
      <c r="J10" s="27">
        <f t="shared" ref="J10:J33" si="2">IF(($C10      =0),0,(($E10      /$C10      )*100))</f>
        <v>-0.11981618049697772</v>
      </c>
      <c r="K10" s="28">
        <f t="shared" ref="K10:K33" si="3">IF(($F10      =0),0,(($H10      /$F10      )*100))</f>
        <v>4.9795497665676551</v>
      </c>
      <c r="L10" s="78">
        <v>-39927261</v>
      </c>
      <c r="M10" s="79">
        <v>316601510</v>
      </c>
      <c r="N10" s="29">
        <f t="shared" ref="N10:N33" si="4">IF(($L10      =0),0,(($E10      /$L10      )*100))</f>
        <v>4.3465691272937557</v>
      </c>
      <c r="O10" s="28">
        <f t="shared" ref="O10:O33" si="5">IF(($M10      =0),0,(($H10      /$M10      )*100))</f>
        <v>24.320149325882873</v>
      </c>
      <c r="Q10" s="30"/>
    </row>
    <row r="11" spans="1:17" ht="16.5" x14ac:dyDescent="0.3">
      <c r="A11" s="4" t="s">
        <v>16</v>
      </c>
      <c r="B11" s="31" t="s">
        <v>21</v>
      </c>
      <c r="C11" s="60">
        <v>1793470917</v>
      </c>
      <c r="D11" s="61">
        <v>1753543656</v>
      </c>
      <c r="E11" s="62">
        <f t="shared" si="0"/>
        <v>-39927261</v>
      </c>
      <c r="F11" s="60">
        <v>1952040058</v>
      </c>
      <c r="G11" s="61">
        <v>2268641568</v>
      </c>
      <c r="H11" s="62">
        <f t="shared" si="1"/>
        <v>316601510</v>
      </c>
      <c r="I11" s="62">
        <v>1952926656</v>
      </c>
      <c r="J11" s="32">
        <f t="shared" si="2"/>
        <v>-2.2262563959937354</v>
      </c>
      <c r="K11" s="33">
        <f t="shared" si="3"/>
        <v>16.219006813025143</v>
      </c>
      <c r="L11" s="80">
        <v>-39927261</v>
      </c>
      <c r="M11" s="81">
        <v>316601510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501675832</v>
      </c>
      <c r="D13" s="58">
        <v>526096428</v>
      </c>
      <c r="E13" s="59">
        <f t="shared" si="0"/>
        <v>24420596</v>
      </c>
      <c r="F13" s="57">
        <v>532106391</v>
      </c>
      <c r="G13" s="58">
        <v>564503448</v>
      </c>
      <c r="H13" s="59">
        <f t="shared" si="1"/>
        <v>32397057</v>
      </c>
      <c r="I13" s="59">
        <v>609888516</v>
      </c>
      <c r="J13" s="27">
        <f t="shared" si="2"/>
        <v>4.8678039567192064</v>
      </c>
      <c r="K13" s="28">
        <f t="shared" si="3"/>
        <v>6.0884547804651339</v>
      </c>
      <c r="L13" s="78">
        <v>-108175881</v>
      </c>
      <c r="M13" s="79">
        <v>-30221569</v>
      </c>
      <c r="N13" s="29">
        <f t="shared" si="4"/>
        <v>-22.574899112677439</v>
      </c>
      <c r="O13" s="28">
        <f t="shared" si="5"/>
        <v>-107.19846146968743</v>
      </c>
      <c r="Q13" s="30"/>
    </row>
    <row r="14" spans="1:17" x14ac:dyDescent="0.2">
      <c r="A14" s="1" t="s">
        <v>16</v>
      </c>
      <c r="B14" s="26" t="s">
        <v>24</v>
      </c>
      <c r="C14" s="57">
        <v>65136626</v>
      </c>
      <c r="D14" s="58">
        <v>65251080</v>
      </c>
      <c r="E14" s="59">
        <f t="shared" si="0"/>
        <v>114454</v>
      </c>
      <c r="F14" s="57">
        <v>66824822</v>
      </c>
      <c r="G14" s="58">
        <v>69165960</v>
      </c>
      <c r="H14" s="59">
        <f t="shared" si="1"/>
        <v>2341138</v>
      </c>
      <c r="I14" s="59">
        <v>73315728</v>
      </c>
      <c r="J14" s="27">
        <f t="shared" si="2"/>
        <v>0.17571373746008889</v>
      </c>
      <c r="K14" s="28">
        <f t="shared" si="3"/>
        <v>3.5033957890677212</v>
      </c>
      <c r="L14" s="78">
        <v>-108175881</v>
      </c>
      <c r="M14" s="79">
        <v>-30221569</v>
      </c>
      <c r="N14" s="29">
        <f t="shared" si="4"/>
        <v>-0.10580362178885327</v>
      </c>
      <c r="O14" s="28">
        <f t="shared" si="5"/>
        <v>-7.7465799343508595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-108175881</v>
      </c>
      <c r="M15" s="79">
        <v>-30221569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-108175881</v>
      </c>
      <c r="M16" s="79">
        <v>-30221569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1220345103</v>
      </c>
      <c r="D17" s="58">
        <v>1087634172</v>
      </c>
      <c r="E17" s="59">
        <f t="shared" si="0"/>
        <v>-132710931</v>
      </c>
      <c r="F17" s="57">
        <v>1276401368</v>
      </c>
      <c r="G17" s="58">
        <v>1211441604</v>
      </c>
      <c r="H17" s="59">
        <f t="shared" si="1"/>
        <v>-64959764</v>
      </c>
      <c r="I17" s="59">
        <v>1390924992</v>
      </c>
      <c r="J17" s="39">
        <f t="shared" si="2"/>
        <v>-10.874868975485208</v>
      </c>
      <c r="K17" s="28">
        <f t="shared" si="3"/>
        <v>-5.089289750745551</v>
      </c>
      <c r="L17" s="82">
        <v>-108175881</v>
      </c>
      <c r="M17" s="79">
        <v>-30221569</v>
      </c>
      <c r="N17" s="29">
        <f t="shared" si="4"/>
        <v>122.68070273446629</v>
      </c>
      <c r="O17" s="28">
        <f t="shared" si="5"/>
        <v>214.94504140403828</v>
      </c>
      <c r="Q17" s="30"/>
    </row>
    <row r="18" spans="1:17" ht="16.5" x14ac:dyDescent="0.3">
      <c r="A18" s="1" t="s">
        <v>16</v>
      </c>
      <c r="B18" s="31" t="s">
        <v>27</v>
      </c>
      <c r="C18" s="60">
        <v>1787157561</v>
      </c>
      <c r="D18" s="61">
        <v>1678981680</v>
      </c>
      <c r="E18" s="62">
        <f t="shared" si="0"/>
        <v>-108175881</v>
      </c>
      <c r="F18" s="60">
        <v>1875332581</v>
      </c>
      <c r="G18" s="61">
        <v>1845111012</v>
      </c>
      <c r="H18" s="62">
        <f t="shared" si="1"/>
        <v>-30221569</v>
      </c>
      <c r="I18" s="62">
        <v>2074129236</v>
      </c>
      <c r="J18" s="40">
        <f t="shared" si="2"/>
        <v>-6.0529571292791013</v>
      </c>
      <c r="K18" s="33">
        <f t="shared" si="3"/>
        <v>-1.6115311655218345</v>
      </c>
      <c r="L18" s="83">
        <v>-108175881</v>
      </c>
      <c r="M18" s="81">
        <v>-30221569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6313356</v>
      </c>
      <c r="D19" s="67">
        <v>74561976</v>
      </c>
      <c r="E19" s="68">
        <f t="shared" si="0"/>
        <v>68248620</v>
      </c>
      <c r="F19" s="69">
        <v>76707477</v>
      </c>
      <c r="G19" s="70">
        <v>423530556</v>
      </c>
      <c r="H19" s="71">
        <f t="shared" si="1"/>
        <v>346823079</v>
      </c>
      <c r="I19" s="71">
        <v>-121202580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-17481242</v>
      </c>
      <c r="M22" s="79">
        <v>-394274890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6000000</v>
      </c>
      <c r="D23" s="58">
        <v>35478240</v>
      </c>
      <c r="E23" s="59">
        <f t="shared" si="0"/>
        <v>29478240</v>
      </c>
      <c r="F23" s="57">
        <v>1000000</v>
      </c>
      <c r="G23" s="58">
        <v>26156496</v>
      </c>
      <c r="H23" s="59">
        <f t="shared" si="1"/>
        <v>25156496</v>
      </c>
      <c r="I23" s="59">
        <v>25915656</v>
      </c>
      <c r="J23" s="27">
        <f t="shared" si="2"/>
        <v>491.30399999999997</v>
      </c>
      <c r="K23" s="28">
        <f t="shared" si="3"/>
        <v>2515.6496000000002</v>
      </c>
      <c r="L23" s="78">
        <v>-17481242</v>
      </c>
      <c r="M23" s="79">
        <v>-394274890</v>
      </c>
      <c r="N23" s="29">
        <f t="shared" si="4"/>
        <v>-168.62783548216998</v>
      </c>
      <c r="O23" s="28">
        <f t="shared" si="5"/>
        <v>-6.3804458863713078</v>
      </c>
      <c r="Q23" s="30"/>
    </row>
    <row r="24" spans="1:17" x14ac:dyDescent="0.2">
      <c r="A24" s="4" t="s">
        <v>16</v>
      </c>
      <c r="B24" s="26" t="s">
        <v>32</v>
      </c>
      <c r="C24" s="57">
        <v>525313970</v>
      </c>
      <c r="D24" s="58">
        <v>478354488</v>
      </c>
      <c r="E24" s="59">
        <f t="shared" si="0"/>
        <v>-46959482</v>
      </c>
      <c r="F24" s="57">
        <v>547485498</v>
      </c>
      <c r="G24" s="58">
        <v>128054112</v>
      </c>
      <c r="H24" s="59">
        <f t="shared" si="1"/>
        <v>-419431386</v>
      </c>
      <c r="I24" s="59">
        <v>3503484</v>
      </c>
      <c r="J24" s="27">
        <f t="shared" si="2"/>
        <v>-8.9393171858726692</v>
      </c>
      <c r="K24" s="28">
        <f t="shared" si="3"/>
        <v>-76.610501562545494</v>
      </c>
      <c r="L24" s="78">
        <v>-17481242</v>
      </c>
      <c r="M24" s="79">
        <v>-394274890</v>
      </c>
      <c r="N24" s="29">
        <f t="shared" si="4"/>
        <v>268.62783548216998</v>
      </c>
      <c r="O24" s="28">
        <f t="shared" si="5"/>
        <v>106.38044588637131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-17481242</v>
      </c>
      <c r="M25" s="79">
        <v>-394274890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531313970</v>
      </c>
      <c r="D26" s="61">
        <v>513832728</v>
      </c>
      <c r="E26" s="62">
        <f t="shared" si="0"/>
        <v>-17481242</v>
      </c>
      <c r="F26" s="60">
        <v>548485498</v>
      </c>
      <c r="G26" s="61">
        <v>154210608</v>
      </c>
      <c r="H26" s="62">
        <f t="shared" si="1"/>
        <v>-394274890</v>
      </c>
      <c r="I26" s="62">
        <v>29419140</v>
      </c>
      <c r="J26" s="40">
        <f t="shared" si="2"/>
        <v>-3.2901905440205157</v>
      </c>
      <c r="K26" s="33">
        <f t="shared" si="3"/>
        <v>-71.884287084651405</v>
      </c>
      <c r="L26" s="83">
        <v>-17481242</v>
      </c>
      <c r="M26" s="81">
        <v>-394274890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525313970</v>
      </c>
      <c r="D28" s="58">
        <v>435333612</v>
      </c>
      <c r="E28" s="59">
        <f t="shared" si="0"/>
        <v>-89980358</v>
      </c>
      <c r="F28" s="57">
        <v>547485498</v>
      </c>
      <c r="G28" s="58">
        <v>124708908</v>
      </c>
      <c r="H28" s="59">
        <f t="shared" si="1"/>
        <v>-422776590</v>
      </c>
      <c r="I28" s="59">
        <v>0</v>
      </c>
      <c r="J28" s="27">
        <f t="shared" si="2"/>
        <v>-17.128872091484642</v>
      </c>
      <c r="K28" s="28">
        <f t="shared" si="3"/>
        <v>-77.221513911223269</v>
      </c>
      <c r="L28" s="78">
        <v>-17481242</v>
      </c>
      <c r="M28" s="79">
        <v>-394274890</v>
      </c>
      <c r="N28" s="29">
        <f t="shared" si="4"/>
        <v>514.72520087531541</v>
      </c>
      <c r="O28" s="28">
        <f t="shared" si="5"/>
        <v>107.22889048298256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260868</v>
      </c>
      <c r="E29" s="59">
        <f t="shared" si="0"/>
        <v>260868</v>
      </c>
      <c r="F29" s="57">
        <v>0</v>
      </c>
      <c r="G29" s="58">
        <v>286956</v>
      </c>
      <c r="H29" s="59">
        <f t="shared" si="1"/>
        <v>286956</v>
      </c>
      <c r="I29" s="59">
        <v>315648</v>
      </c>
      <c r="J29" s="27">
        <f t="shared" si="2"/>
        <v>0</v>
      </c>
      <c r="K29" s="28">
        <f t="shared" si="3"/>
        <v>0</v>
      </c>
      <c r="L29" s="78">
        <v>-17481242</v>
      </c>
      <c r="M29" s="79">
        <v>-394274890</v>
      </c>
      <c r="N29" s="29">
        <f t="shared" si="4"/>
        <v>-1.4922738327173779</v>
      </c>
      <c r="O29" s="28">
        <f t="shared" si="5"/>
        <v>-7.2780693693174331E-2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-17481242</v>
      </c>
      <c r="M30" s="79">
        <v>-394274890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31563468</v>
      </c>
      <c r="E31" s="59">
        <f t="shared" si="0"/>
        <v>31563468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-17481242</v>
      </c>
      <c r="M31" s="79">
        <v>-394274890</v>
      </c>
      <c r="N31" s="29">
        <f t="shared" si="4"/>
        <v>-180.55620990773997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6000000</v>
      </c>
      <c r="D32" s="58">
        <v>46674780</v>
      </c>
      <c r="E32" s="59">
        <f t="shared" si="0"/>
        <v>40674780</v>
      </c>
      <c r="F32" s="57">
        <v>1000000</v>
      </c>
      <c r="G32" s="58">
        <v>29214744</v>
      </c>
      <c r="H32" s="59">
        <f t="shared" si="1"/>
        <v>28214744</v>
      </c>
      <c r="I32" s="59">
        <v>29103492</v>
      </c>
      <c r="J32" s="27">
        <f t="shared" si="2"/>
        <v>677.91300000000001</v>
      </c>
      <c r="K32" s="28">
        <f t="shared" si="3"/>
        <v>2821.4744000000001</v>
      </c>
      <c r="L32" s="78">
        <v>-17481242</v>
      </c>
      <c r="M32" s="79">
        <v>-394274890</v>
      </c>
      <c r="N32" s="29">
        <f t="shared" si="4"/>
        <v>-232.67671713485805</v>
      </c>
      <c r="O32" s="28">
        <f t="shared" si="5"/>
        <v>-7.1561097892893972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531313970</v>
      </c>
      <c r="D33" s="76">
        <v>513832728</v>
      </c>
      <c r="E33" s="77">
        <f t="shared" si="0"/>
        <v>-17481242</v>
      </c>
      <c r="F33" s="75">
        <v>548485498</v>
      </c>
      <c r="G33" s="76">
        <v>154210608</v>
      </c>
      <c r="H33" s="77">
        <f t="shared" si="1"/>
        <v>-394274890</v>
      </c>
      <c r="I33" s="77">
        <v>29419140</v>
      </c>
      <c r="J33" s="53">
        <f t="shared" si="2"/>
        <v>-3.2901905440205157</v>
      </c>
      <c r="K33" s="54">
        <f t="shared" si="3"/>
        <v>-71.884287084651405</v>
      </c>
      <c r="L33" s="90">
        <v>-17481242</v>
      </c>
      <c r="M33" s="91">
        <v>-394274890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28162477</v>
      </c>
      <c r="D8" s="58">
        <v>39050150</v>
      </c>
      <c r="E8" s="59">
        <f>$D8       -$C8</f>
        <v>10887673</v>
      </c>
      <c r="F8" s="57">
        <v>29571114</v>
      </c>
      <c r="G8" s="58">
        <v>40807406</v>
      </c>
      <c r="H8" s="59">
        <f>$G8       -$F8</f>
        <v>11236292</v>
      </c>
      <c r="I8" s="59">
        <v>42684547</v>
      </c>
      <c r="J8" s="27">
        <f>IF(($C8       =0),0,(($E8       /$C8       )*100))</f>
        <v>38.660210889830466</v>
      </c>
      <c r="K8" s="28">
        <f>IF(($F8       =0),0,(($H8       /$F8       )*100))</f>
        <v>37.99752691089013</v>
      </c>
      <c r="L8" s="78">
        <v>77473467</v>
      </c>
      <c r="M8" s="79">
        <v>28538959</v>
      </c>
      <c r="N8" s="29">
        <f>IF(($L8       =0),0,(($E8       /$L8       )*100))</f>
        <v>14.053421670157087</v>
      </c>
      <c r="O8" s="28">
        <f>IF(($M8       =0),0,(($H8       /$M8       )*100))</f>
        <v>39.371765452271752</v>
      </c>
      <c r="Q8" s="30"/>
    </row>
    <row r="9" spans="1:17" x14ac:dyDescent="0.2">
      <c r="A9" s="1" t="s">
        <v>16</v>
      </c>
      <c r="B9" s="26" t="s">
        <v>19</v>
      </c>
      <c r="C9" s="57">
        <v>184856010</v>
      </c>
      <c r="D9" s="58">
        <v>204272543</v>
      </c>
      <c r="E9" s="59">
        <f>$D9       -$C9</f>
        <v>19416533</v>
      </c>
      <c r="F9" s="57">
        <v>193289101</v>
      </c>
      <c r="G9" s="58">
        <v>213598789</v>
      </c>
      <c r="H9" s="59">
        <f>$G9       -$F9</f>
        <v>20309688</v>
      </c>
      <c r="I9" s="59">
        <v>223522084</v>
      </c>
      <c r="J9" s="27">
        <f>IF(($C9       =0),0,(($E9       /$C9       )*100))</f>
        <v>10.503598449409354</v>
      </c>
      <c r="K9" s="28">
        <f>IF(($F9       =0),0,(($H9       /$F9       )*100))</f>
        <v>10.507415004222095</v>
      </c>
      <c r="L9" s="78">
        <v>77473467</v>
      </c>
      <c r="M9" s="79">
        <v>28538959</v>
      </c>
      <c r="N9" s="29">
        <f>IF(($L9       =0),0,(($E9       /$L9       )*100))</f>
        <v>25.062171285041369</v>
      </c>
      <c r="O9" s="28">
        <f>IF(($M9       =0),0,(($H9       /$M9       )*100))</f>
        <v>71.164782149201727</v>
      </c>
      <c r="Q9" s="30"/>
    </row>
    <row r="10" spans="1:17" x14ac:dyDescent="0.2">
      <c r="A10" s="1" t="s">
        <v>16</v>
      </c>
      <c r="B10" s="26" t="s">
        <v>20</v>
      </c>
      <c r="C10" s="57">
        <v>295117599</v>
      </c>
      <c r="D10" s="58">
        <v>342286860</v>
      </c>
      <c r="E10" s="59">
        <f t="shared" ref="E10:E33" si="0">$D10      -$C10</f>
        <v>47169261</v>
      </c>
      <c r="F10" s="57">
        <v>308508565</v>
      </c>
      <c r="G10" s="58">
        <v>305501544</v>
      </c>
      <c r="H10" s="59">
        <f t="shared" ref="H10:H33" si="1">$G10      -$F10</f>
        <v>-3007021</v>
      </c>
      <c r="I10" s="59">
        <v>310605327</v>
      </c>
      <c r="J10" s="27">
        <f t="shared" ref="J10:J33" si="2">IF(($C10      =0),0,(($E10      /$C10      )*100))</f>
        <v>15.983208442950229</v>
      </c>
      <c r="K10" s="28">
        <f t="shared" ref="K10:K33" si="3">IF(($F10      =0),0,(($H10      /$F10      )*100))</f>
        <v>-0.97469611581124171</v>
      </c>
      <c r="L10" s="78">
        <v>77473467</v>
      </c>
      <c r="M10" s="79">
        <v>28538959</v>
      </c>
      <c r="N10" s="29">
        <f t="shared" ref="N10:N33" si="4">IF(($L10      =0),0,(($E10      /$L10      )*100))</f>
        <v>60.884407044801549</v>
      </c>
      <c r="O10" s="28">
        <f t="shared" ref="O10:O33" si="5">IF(($M10      =0),0,(($H10      /$M10      )*100))</f>
        <v>-10.536547601473481</v>
      </c>
      <c r="Q10" s="30"/>
    </row>
    <row r="11" spans="1:17" ht="16.5" x14ac:dyDescent="0.3">
      <c r="A11" s="4" t="s">
        <v>16</v>
      </c>
      <c r="B11" s="31" t="s">
        <v>21</v>
      </c>
      <c r="C11" s="60">
        <v>508136086</v>
      </c>
      <c r="D11" s="61">
        <v>585609553</v>
      </c>
      <c r="E11" s="62">
        <f t="shared" si="0"/>
        <v>77473467</v>
      </c>
      <c r="F11" s="60">
        <v>531368780</v>
      </c>
      <c r="G11" s="61">
        <v>559907739</v>
      </c>
      <c r="H11" s="62">
        <f t="shared" si="1"/>
        <v>28538959</v>
      </c>
      <c r="I11" s="62">
        <v>576811958</v>
      </c>
      <c r="J11" s="32">
        <f t="shared" si="2"/>
        <v>15.24659813276871</v>
      </c>
      <c r="K11" s="33">
        <f t="shared" si="3"/>
        <v>5.3708384975120298</v>
      </c>
      <c r="L11" s="80">
        <v>77473467</v>
      </c>
      <c r="M11" s="81">
        <v>28538959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172480401</v>
      </c>
      <c r="D13" s="58">
        <v>174123712</v>
      </c>
      <c r="E13" s="59">
        <f t="shared" si="0"/>
        <v>1643311</v>
      </c>
      <c r="F13" s="57">
        <v>181104228</v>
      </c>
      <c r="G13" s="58">
        <v>180243343</v>
      </c>
      <c r="H13" s="59">
        <f t="shared" si="1"/>
        <v>-860885</v>
      </c>
      <c r="I13" s="59">
        <v>188354284</v>
      </c>
      <c r="J13" s="27">
        <f t="shared" si="2"/>
        <v>0.95275230720271809</v>
      </c>
      <c r="K13" s="28">
        <f t="shared" si="3"/>
        <v>-0.47535334183363187</v>
      </c>
      <c r="L13" s="78">
        <v>17422237</v>
      </c>
      <c r="M13" s="79">
        <v>23225648</v>
      </c>
      <c r="N13" s="29">
        <f t="shared" si="4"/>
        <v>9.4322617698289832</v>
      </c>
      <c r="O13" s="28">
        <f t="shared" si="5"/>
        <v>-3.7066134817853094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12225000</v>
      </c>
      <c r="E14" s="59">
        <f t="shared" si="0"/>
        <v>12225000</v>
      </c>
      <c r="F14" s="57">
        <v>0</v>
      </c>
      <c r="G14" s="58">
        <v>12787350</v>
      </c>
      <c r="H14" s="59">
        <f t="shared" si="1"/>
        <v>12787350</v>
      </c>
      <c r="I14" s="59">
        <v>13362781</v>
      </c>
      <c r="J14" s="27">
        <f t="shared" si="2"/>
        <v>0</v>
      </c>
      <c r="K14" s="28">
        <f t="shared" si="3"/>
        <v>0</v>
      </c>
      <c r="L14" s="78">
        <v>17422237</v>
      </c>
      <c r="M14" s="79">
        <v>23225648</v>
      </c>
      <c r="N14" s="29">
        <f t="shared" si="4"/>
        <v>70.168945583738761</v>
      </c>
      <c r="O14" s="28">
        <f t="shared" si="5"/>
        <v>55.05702144456852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17422237</v>
      </c>
      <c r="M15" s="79">
        <v>23225648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152056000</v>
      </c>
      <c r="D16" s="58">
        <v>142144754</v>
      </c>
      <c r="E16" s="59">
        <f t="shared" si="0"/>
        <v>-9911246</v>
      </c>
      <c r="F16" s="57">
        <v>159659000</v>
      </c>
      <c r="G16" s="58">
        <v>155696439</v>
      </c>
      <c r="H16" s="59">
        <f t="shared" si="1"/>
        <v>-3962561</v>
      </c>
      <c r="I16" s="59">
        <v>162702779</v>
      </c>
      <c r="J16" s="27">
        <f t="shared" si="2"/>
        <v>-6.5181551533645496</v>
      </c>
      <c r="K16" s="28">
        <f t="shared" si="3"/>
        <v>-2.4818901533894109</v>
      </c>
      <c r="L16" s="78">
        <v>17422237</v>
      </c>
      <c r="M16" s="79">
        <v>23225648</v>
      </c>
      <c r="N16" s="29">
        <f t="shared" si="4"/>
        <v>-56.888481083112339</v>
      </c>
      <c r="O16" s="28">
        <f t="shared" si="5"/>
        <v>-17.061142922686162</v>
      </c>
      <c r="Q16" s="30"/>
    </row>
    <row r="17" spans="1:17" x14ac:dyDescent="0.2">
      <c r="A17" s="1" t="s">
        <v>16</v>
      </c>
      <c r="B17" s="26" t="s">
        <v>26</v>
      </c>
      <c r="C17" s="57">
        <v>174110896</v>
      </c>
      <c r="D17" s="58">
        <v>187576068</v>
      </c>
      <c r="E17" s="59">
        <f t="shared" si="0"/>
        <v>13465172</v>
      </c>
      <c r="F17" s="57">
        <v>181858082</v>
      </c>
      <c r="G17" s="58">
        <v>197119826</v>
      </c>
      <c r="H17" s="59">
        <f t="shared" si="1"/>
        <v>15261744</v>
      </c>
      <c r="I17" s="59">
        <v>202236897</v>
      </c>
      <c r="J17" s="39">
        <f t="shared" si="2"/>
        <v>7.733675668408484</v>
      </c>
      <c r="K17" s="28">
        <f t="shared" si="3"/>
        <v>8.3921175414134179</v>
      </c>
      <c r="L17" s="82">
        <v>17422237</v>
      </c>
      <c r="M17" s="79">
        <v>23225648</v>
      </c>
      <c r="N17" s="29">
        <f t="shared" si="4"/>
        <v>77.287273729544609</v>
      </c>
      <c r="O17" s="28">
        <f t="shared" si="5"/>
        <v>65.71073495990295</v>
      </c>
      <c r="Q17" s="30"/>
    </row>
    <row r="18" spans="1:17" ht="16.5" x14ac:dyDescent="0.3">
      <c r="A18" s="1" t="s">
        <v>16</v>
      </c>
      <c r="B18" s="31" t="s">
        <v>27</v>
      </c>
      <c r="C18" s="60">
        <v>498647297</v>
      </c>
      <c r="D18" s="61">
        <v>516069534</v>
      </c>
      <c r="E18" s="62">
        <f t="shared" si="0"/>
        <v>17422237</v>
      </c>
      <c r="F18" s="60">
        <v>522621310</v>
      </c>
      <c r="G18" s="61">
        <v>545846958</v>
      </c>
      <c r="H18" s="62">
        <f t="shared" si="1"/>
        <v>23225648</v>
      </c>
      <c r="I18" s="62">
        <v>566656741</v>
      </c>
      <c r="J18" s="40">
        <f t="shared" si="2"/>
        <v>3.4938998175297442</v>
      </c>
      <c r="K18" s="33">
        <f t="shared" si="3"/>
        <v>4.4440683063612543</v>
      </c>
      <c r="L18" s="83">
        <v>17422237</v>
      </c>
      <c r="M18" s="81">
        <v>23225648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9488789</v>
      </c>
      <c r="D19" s="67">
        <v>69540019</v>
      </c>
      <c r="E19" s="68">
        <f t="shared" si="0"/>
        <v>60051230</v>
      </c>
      <c r="F19" s="69">
        <v>8747470</v>
      </c>
      <c r="G19" s="70">
        <v>14060781</v>
      </c>
      <c r="H19" s="71">
        <f t="shared" si="1"/>
        <v>5313311</v>
      </c>
      <c r="I19" s="71">
        <v>10155217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41366214</v>
      </c>
      <c r="M22" s="79">
        <v>19457534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9488786</v>
      </c>
      <c r="D23" s="58">
        <v>67739999</v>
      </c>
      <c r="E23" s="59">
        <f t="shared" si="0"/>
        <v>58251213</v>
      </c>
      <c r="F23" s="57">
        <v>8747466</v>
      </c>
      <c r="G23" s="58">
        <v>39136000</v>
      </c>
      <c r="H23" s="59">
        <f t="shared" si="1"/>
        <v>30388534</v>
      </c>
      <c r="I23" s="59">
        <v>54300000</v>
      </c>
      <c r="J23" s="27">
        <f t="shared" si="2"/>
        <v>613.89531811551024</v>
      </c>
      <c r="K23" s="28">
        <f t="shared" si="3"/>
        <v>347.39813792931574</v>
      </c>
      <c r="L23" s="78">
        <v>41366214</v>
      </c>
      <c r="M23" s="79">
        <v>19457534</v>
      </c>
      <c r="N23" s="29">
        <f t="shared" si="4"/>
        <v>140.81833304831812</v>
      </c>
      <c r="O23" s="28">
        <f t="shared" si="5"/>
        <v>156.17875317601911</v>
      </c>
      <c r="Q23" s="30"/>
    </row>
    <row r="24" spans="1:17" x14ac:dyDescent="0.2">
      <c r="A24" s="4" t="s">
        <v>16</v>
      </c>
      <c r="B24" s="26" t="s">
        <v>32</v>
      </c>
      <c r="C24" s="57">
        <v>50444000</v>
      </c>
      <c r="D24" s="58">
        <v>33559001</v>
      </c>
      <c r="E24" s="59">
        <f t="shared" si="0"/>
        <v>-16884999</v>
      </c>
      <c r="F24" s="57">
        <v>52584000</v>
      </c>
      <c r="G24" s="58">
        <v>41653000</v>
      </c>
      <c r="H24" s="59">
        <f t="shared" si="1"/>
        <v>-10931000</v>
      </c>
      <c r="I24" s="59">
        <v>47177000</v>
      </c>
      <c r="J24" s="27">
        <f t="shared" si="2"/>
        <v>-33.47275989215764</v>
      </c>
      <c r="K24" s="28">
        <f t="shared" si="3"/>
        <v>-20.787692073634563</v>
      </c>
      <c r="L24" s="78">
        <v>41366214</v>
      </c>
      <c r="M24" s="79">
        <v>19457534</v>
      </c>
      <c r="N24" s="29">
        <f t="shared" si="4"/>
        <v>-40.818333048318131</v>
      </c>
      <c r="O24" s="28">
        <f t="shared" si="5"/>
        <v>-56.178753176019114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41366214</v>
      </c>
      <c r="M25" s="79">
        <v>19457534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59932786</v>
      </c>
      <c r="D26" s="61">
        <v>101299000</v>
      </c>
      <c r="E26" s="62">
        <f t="shared" si="0"/>
        <v>41366214</v>
      </c>
      <c r="F26" s="60">
        <v>61331466</v>
      </c>
      <c r="G26" s="61">
        <v>80789000</v>
      </c>
      <c r="H26" s="62">
        <f t="shared" si="1"/>
        <v>19457534</v>
      </c>
      <c r="I26" s="62">
        <v>101477000</v>
      </c>
      <c r="J26" s="40">
        <f t="shared" si="2"/>
        <v>69.021009635694227</v>
      </c>
      <c r="K26" s="33">
        <f t="shared" si="3"/>
        <v>31.725206111981734</v>
      </c>
      <c r="L26" s="83">
        <v>41366214</v>
      </c>
      <c r="M26" s="81">
        <v>19457534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41366214</v>
      </c>
      <c r="M28" s="79">
        <v>19457534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19488786</v>
      </c>
      <c r="D29" s="58">
        <v>26800000</v>
      </c>
      <c r="E29" s="59">
        <f t="shared" si="0"/>
        <v>7311214</v>
      </c>
      <c r="F29" s="57">
        <v>18747466</v>
      </c>
      <c r="G29" s="58">
        <v>17250000</v>
      </c>
      <c r="H29" s="59">
        <f t="shared" si="1"/>
        <v>-1497466</v>
      </c>
      <c r="I29" s="59">
        <v>24894000</v>
      </c>
      <c r="J29" s="27">
        <f t="shared" si="2"/>
        <v>37.514979126970758</v>
      </c>
      <c r="K29" s="28">
        <f t="shared" si="3"/>
        <v>-7.9875648260943635</v>
      </c>
      <c r="L29" s="78">
        <v>41366214</v>
      </c>
      <c r="M29" s="79">
        <v>19457534</v>
      </c>
      <c r="N29" s="29">
        <f t="shared" si="4"/>
        <v>17.67436101355565</v>
      </c>
      <c r="O29" s="28">
        <f t="shared" si="5"/>
        <v>-7.6960728939237626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41366214</v>
      </c>
      <c r="M30" s="79">
        <v>19457534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9500000</v>
      </c>
      <c r="D31" s="58">
        <v>44799703</v>
      </c>
      <c r="E31" s="59">
        <f t="shared" si="0"/>
        <v>35299703</v>
      </c>
      <c r="F31" s="57">
        <v>11172000</v>
      </c>
      <c r="G31" s="58">
        <v>40303000</v>
      </c>
      <c r="H31" s="59">
        <f t="shared" si="1"/>
        <v>29131000</v>
      </c>
      <c r="I31" s="59">
        <v>21821778</v>
      </c>
      <c r="J31" s="27">
        <f t="shared" si="2"/>
        <v>371.57582105263157</v>
      </c>
      <c r="K31" s="28">
        <f t="shared" si="3"/>
        <v>260.75008950948802</v>
      </c>
      <c r="L31" s="78">
        <v>41366214</v>
      </c>
      <c r="M31" s="79">
        <v>19457534</v>
      </c>
      <c r="N31" s="29">
        <f t="shared" si="4"/>
        <v>85.334623565018546</v>
      </c>
      <c r="O31" s="28">
        <f t="shared" si="5"/>
        <v>149.71578618338788</v>
      </c>
      <c r="Q31" s="30"/>
    </row>
    <row r="32" spans="1:17" x14ac:dyDescent="0.2">
      <c r="A32" s="4" t="s">
        <v>16</v>
      </c>
      <c r="B32" s="26" t="s">
        <v>39</v>
      </c>
      <c r="C32" s="57">
        <v>30944000</v>
      </c>
      <c r="D32" s="58">
        <v>29699297</v>
      </c>
      <c r="E32" s="59">
        <f t="shared" si="0"/>
        <v>-1244703</v>
      </c>
      <c r="F32" s="57">
        <v>31412000</v>
      </c>
      <c r="G32" s="58">
        <v>23236000</v>
      </c>
      <c r="H32" s="59">
        <f t="shared" si="1"/>
        <v>-8176000</v>
      </c>
      <c r="I32" s="59">
        <v>54761222</v>
      </c>
      <c r="J32" s="27">
        <f t="shared" si="2"/>
        <v>-4.0224373061013443</v>
      </c>
      <c r="K32" s="28">
        <f t="shared" si="3"/>
        <v>-26.028269451165158</v>
      </c>
      <c r="L32" s="78">
        <v>41366214</v>
      </c>
      <c r="M32" s="79">
        <v>19457534</v>
      </c>
      <c r="N32" s="29">
        <f t="shared" si="4"/>
        <v>-3.008984578574196</v>
      </c>
      <c r="O32" s="28">
        <f t="shared" si="5"/>
        <v>-42.019713289464121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59932786</v>
      </c>
      <c r="D33" s="76">
        <v>101299000</v>
      </c>
      <c r="E33" s="77">
        <f t="shared" si="0"/>
        <v>41366214</v>
      </c>
      <c r="F33" s="75">
        <v>61331466</v>
      </c>
      <c r="G33" s="76">
        <v>80789000</v>
      </c>
      <c r="H33" s="77">
        <f t="shared" si="1"/>
        <v>19457534</v>
      </c>
      <c r="I33" s="77">
        <v>101477000</v>
      </c>
      <c r="J33" s="53">
        <f t="shared" si="2"/>
        <v>69.021009635694227</v>
      </c>
      <c r="K33" s="54">
        <f t="shared" si="3"/>
        <v>31.725206111981734</v>
      </c>
      <c r="L33" s="90">
        <v>41366214</v>
      </c>
      <c r="M33" s="91">
        <v>19457534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102447821</v>
      </c>
      <c r="D8" s="58">
        <v>108498600</v>
      </c>
      <c r="E8" s="59">
        <f>$D8       -$C8</f>
        <v>6050779</v>
      </c>
      <c r="F8" s="57">
        <v>107283032</v>
      </c>
      <c r="G8" s="58">
        <v>125063216</v>
      </c>
      <c r="H8" s="59">
        <f>$G8       -$F8</f>
        <v>17780184</v>
      </c>
      <c r="I8" s="59">
        <v>119180937</v>
      </c>
      <c r="J8" s="27">
        <f>IF(($C8       =0),0,(($E8       /$C8       )*100))</f>
        <v>5.9062056576098385</v>
      </c>
      <c r="K8" s="28">
        <f>IF(($F8       =0),0,(($H8       /$F8       )*100))</f>
        <v>16.573155762413574</v>
      </c>
      <c r="L8" s="78">
        <v>66835461</v>
      </c>
      <c r="M8" s="79">
        <v>77695874</v>
      </c>
      <c r="N8" s="29">
        <f>IF(($L8       =0),0,(($E8       /$L8       )*100))</f>
        <v>9.0532464495157736</v>
      </c>
      <c r="O8" s="28">
        <f>IF(($M8       =0),0,(($H8       /$M8       )*100))</f>
        <v>22.88433488759004</v>
      </c>
      <c r="Q8" s="30"/>
    </row>
    <row r="9" spans="1:17" x14ac:dyDescent="0.2">
      <c r="A9" s="1" t="s">
        <v>16</v>
      </c>
      <c r="B9" s="26" t="s">
        <v>19</v>
      </c>
      <c r="C9" s="57">
        <v>26794694</v>
      </c>
      <c r="D9" s="58">
        <v>36698832</v>
      </c>
      <c r="E9" s="59">
        <f>$D9       -$C9</f>
        <v>9904138</v>
      </c>
      <c r="F9" s="57">
        <v>32545560</v>
      </c>
      <c r="G9" s="58">
        <v>38386769</v>
      </c>
      <c r="H9" s="59">
        <f>$G9       -$F9</f>
        <v>5841209</v>
      </c>
      <c r="I9" s="59">
        <v>40114174</v>
      </c>
      <c r="J9" s="27">
        <f>IF(($C9       =0),0,(($E9       /$C9       )*100))</f>
        <v>36.963056939556765</v>
      </c>
      <c r="K9" s="28">
        <f>IF(($F9       =0),0,(($H9       /$F9       )*100))</f>
        <v>17.947790727828927</v>
      </c>
      <c r="L9" s="78">
        <v>66835461</v>
      </c>
      <c r="M9" s="79">
        <v>77695874</v>
      </c>
      <c r="N9" s="29">
        <f>IF(($L9       =0),0,(($E9       /$L9       )*100))</f>
        <v>14.818687343235352</v>
      </c>
      <c r="O9" s="28">
        <f>IF(($M9       =0),0,(($H9       /$M9       )*100))</f>
        <v>7.5180427212904508</v>
      </c>
      <c r="Q9" s="30"/>
    </row>
    <row r="10" spans="1:17" x14ac:dyDescent="0.2">
      <c r="A10" s="1" t="s">
        <v>16</v>
      </c>
      <c r="B10" s="26" t="s">
        <v>20</v>
      </c>
      <c r="C10" s="57">
        <v>812855978</v>
      </c>
      <c r="D10" s="58">
        <v>863736522</v>
      </c>
      <c r="E10" s="59">
        <f t="shared" ref="E10:E33" si="0">$D10      -$C10</f>
        <v>50880544</v>
      </c>
      <c r="F10" s="57">
        <v>814206507</v>
      </c>
      <c r="G10" s="58">
        <v>868280988</v>
      </c>
      <c r="H10" s="59">
        <f t="shared" ref="H10:H33" si="1">$G10      -$F10</f>
        <v>54074481</v>
      </c>
      <c r="I10" s="59">
        <v>864644929</v>
      </c>
      <c r="J10" s="27">
        <f t="shared" ref="J10:J33" si="2">IF(($C10      =0),0,(($E10      /$C10      )*100))</f>
        <v>6.2594783549712663</v>
      </c>
      <c r="K10" s="28">
        <f t="shared" ref="K10:K33" si="3">IF(($F10      =0),0,(($H10      /$F10      )*100))</f>
        <v>6.6413717570547499</v>
      </c>
      <c r="L10" s="78">
        <v>66835461</v>
      </c>
      <c r="M10" s="79">
        <v>77695874</v>
      </c>
      <c r="N10" s="29">
        <f t="shared" ref="N10:N33" si="4">IF(($L10      =0),0,(($E10      /$L10      )*100))</f>
        <v>76.128066207248878</v>
      </c>
      <c r="O10" s="28">
        <f t="shared" ref="O10:O33" si="5">IF(($M10      =0),0,(($H10      /$M10      )*100))</f>
        <v>69.597622391119501</v>
      </c>
      <c r="Q10" s="30"/>
    </row>
    <row r="11" spans="1:17" ht="16.5" x14ac:dyDescent="0.3">
      <c r="A11" s="4" t="s">
        <v>16</v>
      </c>
      <c r="B11" s="31" t="s">
        <v>21</v>
      </c>
      <c r="C11" s="60">
        <v>942098493</v>
      </c>
      <c r="D11" s="61">
        <v>1008933954</v>
      </c>
      <c r="E11" s="62">
        <f t="shared" si="0"/>
        <v>66835461</v>
      </c>
      <c r="F11" s="60">
        <v>954035099</v>
      </c>
      <c r="G11" s="61">
        <v>1031730973</v>
      </c>
      <c r="H11" s="62">
        <f t="shared" si="1"/>
        <v>77695874</v>
      </c>
      <c r="I11" s="62">
        <v>1023940040</v>
      </c>
      <c r="J11" s="32">
        <f t="shared" si="2"/>
        <v>7.0943177912503046</v>
      </c>
      <c r="K11" s="33">
        <f t="shared" si="3"/>
        <v>8.1439219669631893</v>
      </c>
      <c r="L11" s="80">
        <v>66835461</v>
      </c>
      <c r="M11" s="81">
        <v>77695874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373775476</v>
      </c>
      <c r="D13" s="58">
        <v>374256397</v>
      </c>
      <c r="E13" s="59">
        <f t="shared" si="0"/>
        <v>480921</v>
      </c>
      <c r="F13" s="57">
        <v>391078380</v>
      </c>
      <c r="G13" s="58">
        <v>387183194</v>
      </c>
      <c r="H13" s="59">
        <f t="shared" si="1"/>
        <v>-3895186</v>
      </c>
      <c r="I13" s="59">
        <v>404626118</v>
      </c>
      <c r="J13" s="27">
        <f t="shared" si="2"/>
        <v>0.12866574477989562</v>
      </c>
      <c r="K13" s="28">
        <f t="shared" si="3"/>
        <v>-0.99601159235649905</v>
      </c>
      <c r="L13" s="78">
        <v>-11972993</v>
      </c>
      <c r="M13" s="79">
        <v>9456494</v>
      </c>
      <c r="N13" s="29">
        <f t="shared" si="4"/>
        <v>-4.0167149517251035</v>
      </c>
      <c r="O13" s="28">
        <f t="shared" si="5"/>
        <v>-41.190593469419007</v>
      </c>
      <c r="Q13" s="30"/>
    </row>
    <row r="14" spans="1:17" x14ac:dyDescent="0.2">
      <c r="A14" s="1" t="s">
        <v>16</v>
      </c>
      <c r="B14" s="26" t="s">
        <v>24</v>
      </c>
      <c r="C14" s="57">
        <v>44582500</v>
      </c>
      <c r="D14" s="58">
        <v>91669500</v>
      </c>
      <c r="E14" s="59">
        <f t="shared" si="0"/>
        <v>47087000</v>
      </c>
      <c r="F14" s="57">
        <v>46677877</v>
      </c>
      <c r="G14" s="58">
        <v>95886297</v>
      </c>
      <c r="H14" s="59">
        <f t="shared" si="1"/>
        <v>49208420</v>
      </c>
      <c r="I14" s="59">
        <v>100201181</v>
      </c>
      <c r="J14" s="27">
        <f t="shared" si="2"/>
        <v>105.61767509673079</v>
      </c>
      <c r="K14" s="28">
        <f t="shared" si="3"/>
        <v>105.42128983286878</v>
      </c>
      <c r="L14" s="78">
        <v>-11972993</v>
      </c>
      <c r="M14" s="79">
        <v>9456494</v>
      </c>
      <c r="N14" s="29">
        <f t="shared" si="4"/>
        <v>-393.27676880793302</v>
      </c>
      <c r="O14" s="28">
        <f t="shared" si="5"/>
        <v>520.36642755761284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-11972993</v>
      </c>
      <c r="M15" s="79">
        <v>9456494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-11972993</v>
      </c>
      <c r="M16" s="79">
        <v>9456494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510998975</v>
      </c>
      <c r="D17" s="58">
        <v>451458061</v>
      </c>
      <c r="E17" s="59">
        <f t="shared" si="0"/>
        <v>-59540914</v>
      </c>
      <c r="F17" s="57">
        <v>509390299</v>
      </c>
      <c r="G17" s="58">
        <v>473533559</v>
      </c>
      <c r="H17" s="59">
        <f t="shared" si="1"/>
        <v>-35856740</v>
      </c>
      <c r="I17" s="59">
        <v>501612721</v>
      </c>
      <c r="J17" s="39">
        <f t="shared" si="2"/>
        <v>-11.651865642196249</v>
      </c>
      <c r="K17" s="28">
        <f t="shared" si="3"/>
        <v>-7.0391485802520162</v>
      </c>
      <c r="L17" s="82">
        <v>-11972993</v>
      </c>
      <c r="M17" s="79">
        <v>9456494</v>
      </c>
      <c r="N17" s="29">
        <f t="shared" si="4"/>
        <v>497.2934837596581</v>
      </c>
      <c r="O17" s="28">
        <f t="shared" si="5"/>
        <v>-379.17583408819382</v>
      </c>
      <c r="Q17" s="30"/>
    </row>
    <row r="18" spans="1:17" ht="16.5" x14ac:dyDescent="0.3">
      <c r="A18" s="1" t="s">
        <v>16</v>
      </c>
      <c r="B18" s="31" t="s">
        <v>27</v>
      </c>
      <c r="C18" s="60">
        <v>929356951</v>
      </c>
      <c r="D18" s="61">
        <v>917383958</v>
      </c>
      <c r="E18" s="62">
        <f t="shared" si="0"/>
        <v>-11972993</v>
      </c>
      <c r="F18" s="60">
        <v>947146556</v>
      </c>
      <c r="G18" s="61">
        <v>956603050</v>
      </c>
      <c r="H18" s="62">
        <f t="shared" si="1"/>
        <v>9456494</v>
      </c>
      <c r="I18" s="62">
        <v>1006440020</v>
      </c>
      <c r="J18" s="40">
        <f t="shared" si="2"/>
        <v>-1.2883094043808363</v>
      </c>
      <c r="K18" s="33">
        <f t="shared" si="3"/>
        <v>0.99841929848077282</v>
      </c>
      <c r="L18" s="83">
        <v>-11972993</v>
      </c>
      <c r="M18" s="81">
        <v>9456494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12741542</v>
      </c>
      <c r="D19" s="67">
        <v>91549996</v>
      </c>
      <c r="E19" s="68">
        <f t="shared" si="0"/>
        <v>78808454</v>
      </c>
      <c r="F19" s="69">
        <v>6888543</v>
      </c>
      <c r="G19" s="70">
        <v>75127923</v>
      </c>
      <c r="H19" s="71">
        <f t="shared" si="1"/>
        <v>68239380</v>
      </c>
      <c r="I19" s="71">
        <v>17500020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-35475500</v>
      </c>
      <c r="M22" s="79">
        <v>-40253102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128997500</v>
      </c>
      <c r="D23" s="58">
        <v>91150000</v>
      </c>
      <c r="E23" s="59">
        <f t="shared" si="0"/>
        <v>-37847500</v>
      </c>
      <c r="F23" s="57">
        <v>123030000</v>
      </c>
      <c r="G23" s="58">
        <v>74807898</v>
      </c>
      <c r="H23" s="59">
        <f t="shared" si="1"/>
        <v>-48222102</v>
      </c>
      <c r="I23" s="59">
        <v>17240000</v>
      </c>
      <c r="J23" s="27">
        <f t="shared" si="2"/>
        <v>-29.339715885966783</v>
      </c>
      <c r="K23" s="28">
        <f t="shared" si="3"/>
        <v>-39.195401121677641</v>
      </c>
      <c r="L23" s="78">
        <v>-35475500</v>
      </c>
      <c r="M23" s="79">
        <v>-40253102</v>
      </c>
      <c r="N23" s="29">
        <f t="shared" si="4"/>
        <v>106.68630463277474</v>
      </c>
      <c r="O23" s="28">
        <f t="shared" si="5"/>
        <v>119.79723202450336</v>
      </c>
      <c r="Q23" s="30"/>
    </row>
    <row r="24" spans="1:17" x14ac:dyDescent="0.2">
      <c r="A24" s="4" t="s">
        <v>16</v>
      </c>
      <c r="B24" s="26" t="s">
        <v>32</v>
      </c>
      <c r="C24" s="57">
        <v>125800000</v>
      </c>
      <c r="D24" s="58">
        <v>128172000</v>
      </c>
      <c r="E24" s="59">
        <f t="shared" si="0"/>
        <v>2372000</v>
      </c>
      <c r="F24" s="57">
        <v>124364000</v>
      </c>
      <c r="G24" s="58">
        <v>132333000</v>
      </c>
      <c r="H24" s="59">
        <f t="shared" si="1"/>
        <v>7969000</v>
      </c>
      <c r="I24" s="59">
        <v>132939000</v>
      </c>
      <c r="J24" s="27">
        <f t="shared" si="2"/>
        <v>1.8855325914149443</v>
      </c>
      <c r="K24" s="28">
        <f t="shared" si="3"/>
        <v>6.4078029011611086</v>
      </c>
      <c r="L24" s="78">
        <v>-35475500</v>
      </c>
      <c r="M24" s="79">
        <v>-40253102</v>
      </c>
      <c r="N24" s="29">
        <f t="shared" si="4"/>
        <v>-6.6863046327747329</v>
      </c>
      <c r="O24" s="28">
        <f t="shared" si="5"/>
        <v>-19.797232024503352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-35475500</v>
      </c>
      <c r="M25" s="79">
        <v>-40253102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254797500</v>
      </c>
      <c r="D26" s="61">
        <v>219322000</v>
      </c>
      <c r="E26" s="62">
        <f t="shared" si="0"/>
        <v>-35475500</v>
      </c>
      <c r="F26" s="60">
        <v>247394000</v>
      </c>
      <c r="G26" s="61">
        <v>207140898</v>
      </c>
      <c r="H26" s="62">
        <f t="shared" si="1"/>
        <v>-40253102</v>
      </c>
      <c r="I26" s="62">
        <v>150179000</v>
      </c>
      <c r="J26" s="40">
        <f t="shared" si="2"/>
        <v>-13.923017298050414</v>
      </c>
      <c r="K26" s="33">
        <f t="shared" si="3"/>
        <v>-16.270848120811337</v>
      </c>
      <c r="L26" s="83">
        <v>-35475500</v>
      </c>
      <c r="M26" s="81">
        <v>-40253102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-35475500</v>
      </c>
      <c r="M28" s="79">
        <v>-40253102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3800000</v>
      </c>
      <c r="D29" s="58">
        <v>9020000</v>
      </c>
      <c r="E29" s="59">
        <f t="shared" si="0"/>
        <v>5220000</v>
      </c>
      <c r="F29" s="57">
        <v>8200000</v>
      </c>
      <c r="G29" s="58">
        <v>7200000</v>
      </c>
      <c r="H29" s="59">
        <f t="shared" si="1"/>
        <v>-1000000</v>
      </c>
      <c r="I29" s="59">
        <v>0</v>
      </c>
      <c r="J29" s="27">
        <f t="shared" si="2"/>
        <v>137.36842105263159</v>
      </c>
      <c r="K29" s="28">
        <f t="shared" si="3"/>
        <v>-12.195121951219512</v>
      </c>
      <c r="L29" s="78">
        <v>-35475500</v>
      </c>
      <c r="M29" s="79">
        <v>-40253102</v>
      </c>
      <c r="N29" s="29">
        <f t="shared" si="4"/>
        <v>-14.714380347000041</v>
      </c>
      <c r="O29" s="28">
        <f t="shared" si="5"/>
        <v>2.4842805903505276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-35475500</v>
      </c>
      <c r="M30" s="79">
        <v>-40253102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196325071</v>
      </c>
      <c r="D31" s="58">
        <v>186600963</v>
      </c>
      <c r="E31" s="59">
        <f t="shared" si="0"/>
        <v>-9724108</v>
      </c>
      <c r="F31" s="57">
        <v>129677231</v>
      </c>
      <c r="G31" s="58">
        <v>170274129</v>
      </c>
      <c r="H31" s="59">
        <f t="shared" si="1"/>
        <v>40596898</v>
      </c>
      <c r="I31" s="59">
        <v>132679000</v>
      </c>
      <c r="J31" s="27">
        <f t="shared" si="2"/>
        <v>-4.9530648074998025</v>
      </c>
      <c r="K31" s="28">
        <f t="shared" si="3"/>
        <v>31.306111093627532</v>
      </c>
      <c r="L31" s="78">
        <v>-35475500</v>
      </c>
      <c r="M31" s="79">
        <v>-40253102</v>
      </c>
      <c r="N31" s="29">
        <f t="shared" si="4"/>
        <v>27.410770813660129</v>
      </c>
      <c r="O31" s="28">
        <f t="shared" si="5"/>
        <v>-100.85408572984016</v>
      </c>
      <c r="Q31" s="30"/>
    </row>
    <row r="32" spans="1:17" x14ac:dyDescent="0.2">
      <c r="A32" s="4" t="s">
        <v>16</v>
      </c>
      <c r="B32" s="26" t="s">
        <v>39</v>
      </c>
      <c r="C32" s="57">
        <v>54672429</v>
      </c>
      <c r="D32" s="58">
        <v>23701037</v>
      </c>
      <c r="E32" s="59">
        <f t="shared" si="0"/>
        <v>-30971392</v>
      </c>
      <c r="F32" s="57">
        <v>109516769</v>
      </c>
      <c r="G32" s="58">
        <v>29666769</v>
      </c>
      <c r="H32" s="59">
        <f t="shared" si="1"/>
        <v>-79850000</v>
      </c>
      <c r="I32" s="59">
        <v>17500000</v>
      </c>
      <c r="J32" s="27">
        <f t="shared" si="2"/>
        <v>-56.649014076180883</v>
      </c>
      <c r="K32" s="28">
        <f t="shared" si="3"/>
        <v>-72.911208693528934</v>
      </c>
      <c r="L32" s="78">
        <v>-35475500</v>
      </c>
      <c r="M32" s="79">
        <v>-40253102</v>
      </c>
      <c r="N32" s="29">
        <f t="shared" si="4"/>
        <v>87.303609533339909</v>
      </c>
      <c r="O32" s="28">
        <f t="shared" si="5"/>
        <v>198.36980513948964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254797500</v>
      </c>
      <c r="D33" s="76">
        <v>219322000</v>
      </c>
      <c r="E33" s="77">
        <f t="shared" si="0"/>
        <v>-35475500</v>
      </c>
      <c r="F33" s="75">
        <v>247394000</v>
      </c>
      <c r="G33" s="76">
        <v>207140898</v>
      </c>
      <c r="H33" s="77">
        <f t="shared" si="1"/>
        <v>-40253102</v>
      </c>
      <c r="I33" s="77">
        <v>150179000</v>
      </c>
      <c r="J33" s="53">
        <f t="shared" si="2"/>
        <v>-13.923017298050414</v>
      </c>
      <c r="K33" s="54">
        <f t="shared" si="3"/>
        <v>-16.270848120811337</v>
      </c>
      <c r="L33" s="90">
        <v>-35475500</v>
      </c>
      <c r="M33" s="91">
        <v>-40253102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128237085</v>
      </c>
      <c r="D8" s="58">
        <v>123714780</v>
      </c>
      <c r="E8" s="59">
        <f>$D8       -$C8</f>
        <v>-4522305</v>
      </c>
      <c r="F8" s="57">
        <v>134264226</v>
      </c>
      <c r="G8" s="58">
        <v>129405204</v>
      </c>
      <c r="H8" s="59">
        <f>$G8       -$F8</f>
        <v>-4859022</v>
      </c>
      <c r="I8" s="59">
        <v>135358320</v>
      </c>
      <c r="J8" s="27">
        <f>IF(($C8       =0),0,(($E8       /$C8       )*100))</f>
        <v>-3.526518869327075</v>
      </c>
      <c r="K8" s="28">
        <f>IF(($F8       =0),0,(($H8       /$F8       )*100))</f>
        <v>-3.6189997475574769</v>
      </c>
      <c r="L8" s="78">
        <v>-286302525</v>
      </c>
      <c r="M8" s="79">
        <v>-346080304</v>
      </c>
      <c r="N8" s="29">
        <f>IF(($L8       =0),0,(($E8       /$L8       )*100))</f>
        <v>1.5795547035430444</v>
      </c>
      <c r="O8" s="28">
        <f>IF(($M8       =0),0,(($H8       /$M8       )*100))</f>
        <v>1.4040157569903198</v>
      </c>
      <c r="Q8" s="30"/>
    </row>
    <row r="9" spans="1:17" x14ac:dyDescent="0.2">
      <c r="A9" s="1" t="s">
        <v>16</v>
      </c>
      <c r="B9" s="26" t="s">
        <v>19</v>
      </c>
      <c r="C9" s="57">
        <v>716194602</v>
      </c>
      <c r="D9" s="58">
        <v>482269544</v>
      </c>
      <c r="E9" s="59">
        <f>$D9       -$C9</f>
        <v>-233925058</v>
      </c>
      <c r="F9" s="57">
        <v>822705087</v>
      </c>
      <c r="G9" s="58">
        <v>534991696</v>
      </c>
      <c r="H9" s="59">
        <f>$G9       -$F9</f>
        <v>-287713391</v>
      </c>
      <c r="I9" s="59">
        <v>601628916</v>
      </c>
      <c r="J9" s="27">
        <f>IF(($C9       =0),0,(($E9       /$C9       )*100))</f>
        <v>-32.662220204781718</v>
      </c>
      <c r="K9" s="28">
        <f>IF(($F9       =0),0,(($H9       /$F9       )*100))</f>
        <v>-34.971631456558626</v>
      </c>
      <c r="L9" s="78">
        <v>-286302525</v>
      </c>
      <c r="M9" s="79">
        <v>-346080304</v>
      </c>
      <c r="N9" s="29">
        <f>IF(($L9       =0),0,(($E9       /$L9       )*100))</f>
        <v>81.705551845901454</v>
      </c>
      <c r="O9" s="28">
        <f>IF(($M9       =0),0,(($H9       /$M9       )*100))</f>
        <v>83.134864271270402</v>
      </c>
      <c r="Q9" s="30"/>
    </row>
    <row r="10" spans="1:17" x14ac:dyDescent="0.2">
      <c r="A10" s="1" t="s">
        <v>16</v>
      </c>
      <c r="B10" s="26" t="s">
        <v>20</v>
      </c>
      <c r="C10" s="57">
        <v>690215570</v>
      </c>
      <c r="D10" s="58">
        <v>642360408</v>
      </c>
      <c r="E10" s="59">
        <f t="shared" ref="E10:E33" si="0">$D10      -$C10</f>
        <v>-47855162</v>
      </c>
      <c r="F10" s="57">
        <v>694766339</v>
      </c>
      <c r="G10" s="58">
        <v>641258448</v>
      </c>
      <c r="H10" s="59">
        <f t="shared" ref="H10:H33" si="1">$G10      -$F10</f>
        <v>-53507891</v>
      </c>
      <c r="I10" s="59">
        <v>641425632</v>
      </c>
      <c r="J10" s="27">
        <f t="shared" ref="J10:J33" si="2">IF(($C10      =0),0,(($E10      /$C10      )*100))</f>
        <v>-6.9333646008594094</v>
      </c>
      <c r="K10" s="28">
        <f t="shared" ref="K10:K33" si="3">IF(($F10      =0),0,(($H10      /$F10      )*100))</f>
        <v>-7.7015664110923492</v>
      </c>
      <c r="L10" s="78">
        <v>-286302525</v>
      </c>
      <c r="M10" s="79">
        <v>-346080304</v>
      </c>
      <c r="N10" s="29">
        <f t="shared" ref="N10:N33" si="4">IF(($L10      =0),0,(($E10      /$L10      )*100))</f>
        <v>16.714893450555493</v>
      </c>
      <c r="O10" s="28">
        <f t="shared" ref="O10:O33" si="5">IF(($M10      =0),0,(($H10      /$M10      )*100))</f>
        <v>15.461119971739276</v>
      </c>
      <c r="Q10" s="30"/>
    </row>
    <row r="11" spans="1:17" ht="16.5" x14ac:dyDescent="0.3">
      <c r="A11" s="4" t="s">
        <v>16</v>
      </c>
      <c r="B11" s="31" t="s">
        <v>21</v>
      </c>
      <c r="C11" s="60">
        <v>1534647257</v>
      </c>
      <c r="D11" s="61">
        <v>1248344732</v>
      </c>
      <c r="E11" s="62">
        <f t="shared" si="0"/>
        <v>-286302525</v>
      </c>
      <c r="F11" s="60">
        <v>1651735652</v>
      </c>
      <c r="G11" s="61">
        <v>1305655348</v>
      </c>
      <c r="H11" s="62">
        <f t="shared" si="1"/>
        <v>-346080304</v>
      </c>
      <c r="I11" s="62">
        <v>1378412868</v>
      </c>
      <c r="J11" s="32">
        <f t="shared" si="2"/>
        <v>-18.655917422983411</v>
      </c>
      <c r="K11" s="33">
        <f t="shared" si="3"/>
        <v>-20.952523703229964</v>
      </c>
      <c r="L11" s="80">
        <v>-286302525</v>
      </c>
      <c r="M11" s="81">
        <v>-346080304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368360000</v>
      </c>
      <c r="D13" s="58">
        <v>329105394</v>
      </c>
      <c r="E13" s="59">
        <f t="shared" si="0"/>
        <v>-39254606</v>
      </c>
      <c r="F13" s="57">
        <v>388252006</v>
      </c>
      <c r="G13" s="58">
        <v>346877056</v>
      </c>
      <c r="H13" s="59">
        <f t="shared" si="1"/>
        <v>-41374950</v>
      </c>
      <c r="I13" s="59">
        <v>365608520</v>
      </c>
      <c r="J13" s="27">
        <f t="shared" si="2"/>
        <v>-10.656587577369963</v>
      </c>
      <c r="K13" s="28">
        <f t="shared" si="3"/>
        <v>-10.656725364092516</v>
      </c>
      <c r="L13" s="78">
        <v>-288860045</v>
      </c>
      <c r="M13" s="79">
        <v>-324366962</v>
      </c>
      <c r="N13" s="29">
        <f t="shared" si="4"/>
        <v>13.589489678297323</v>
      </c>
      <c r="O13" s="28">
        <f t="shared" si="5"/>
        <v>12.755599320253829</v>
      </c>
      <c r="Q13" s="30"/>
    </row>
    <row r="14" spans="1:17" x14ac:dyDescent="0.2">
      <c r="A14" s="1" t="s">
        <v>16</v>
      </c>
      <c r="B14" s="26" t="s">
        <v>24</v>
      </c>
      <c r="C14" s="57">
        <v>87777173</v>
      </c>
      <c r="D14" s="58">
        <v>77287176</v>
      </c>
      <c r="E14" s="59">
        <f t="shared" si="0"/>
        <v>-10489997</v>
      </c>
      <c r="F14" s="57">
        <v>91902699</v>
      </c>
      <c r="G14" s="58">
        <v>80842392</v>
      </c>
      <c r="H14" s="59">
        <f t="shared" si="1"/>
        <v>-11060307</v>
      </c>
      <c r="I14" s="59">
        <v>84561144</v>
      </c>
      <c r="J14" s="27">
        <f t="shared" si="2"/>
        <v>-11.950711832562664</v>
      </c>
      <c r="K14" s="28">
        <f t="shared" si="3"/>
        <v>-12.034801067159083</v>
      </c>
      <c r="L14" s="78">
        <v>-288860045</v>
      </c>
      <c r="M14" s="79">
        <v>-324366962</v>
      </c>
      <c r="N14" s="29">
        <f t="shared" si="4"/>
        <v>3.6315153935533036</v>
      </c>
      <c r="O14" s="28">
        <f t="shared" si="5"/>
        <v>3.4098130499492729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-288860045</v>
      </c>
      <c r="M15" s="79">
        <v>-324366962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457801004</v>
      </c>
      <c r="D16" s="58">
        <v>330000000</v>
      </c>
      <c r="E16" s="59">
        <f t="shared" si="0"/>
        <v>-127801004</v>
      </c>
      <c r="F16" s="57">
        <v>526929004</v>
      </c>
      <c r="G16" s="58">
        <v>371910000</v>
      </c>
      <c r="H16" s="59">
        <f t="shared" si="1"/>
        <v>-155019004</v>
      </c>
      <c r="I16" s="59">
        <v>419142570</v>
      </c>
      <c r="J16" s="27">
        <f t="shared" si="2"/>
        <v>-27.916278663294502</v>
      </c>
      <c r="K16" s="28">
        <f t="shared" si="3"/>
        <v>-29.419334070287768</v>
      </c>
      <c r="L16" s="78">
        <v>-288860045</v>
      </c>
      <c r="M16" s="79">
        <v>-324366962</v>
      </c>
      <c r="N16" s="29">
        <f t="shared" si="4"/>
        <v>44.243226507840497</v>
      </c>
      <c r="O16" s="28">
        <f t="shared" si="5"/>
        <v>47.791243301776213</v>
      </c>
      <c r="Q16" s="30"/>
    </row>
    <row r="17" spans="1:17" x14ac:dyDescent="0.2">
      <c r="A17" s="1" t="s">
        <v>16</v>
      </c>
      <c r="B17" s="26" t="s">
        <v>26</v>
      </c>
      <c r="C17" s="57">
        <v>563878652</v>
      </c>
      <c r="D17" s="58">
        <v>452564214</v>
      </c>
      <c r="E17" s="59">
        <f t="shared" si="0"/>
        <v>-111314438</v>
      </c>
      <c r="F17" s="57">
        <v>590381323</v>
      </c>
      <c r="G17" s="58">
        <v>473468622</v>
      </c>
      <c r="H17" s="59">
        <f t="shared" si="1"/>
        <v>-116912701</v>
      </c>
      <c r="I17" s="59">
        <v>495248186</v>
      </c>
      <c r="J17" s="39">
        <f t="shared" si="2"/>
        <v>-19.740849845118806</v>
      </c>
      <c r="K17" s="28">
        <f t="shared" si="3"/>
        <v>-19.802913209705313</v>
      </c>
      <c r="L17" s="82">
        <v>-288860045</v>
      </c>
      <c r="M17" s="79">
        <v>-324366962</v>
      </c>
      <c r="N17" s="29">
        <f t="shared" si="4"/>
        <v>38.535768420308877</v>
      </c>
      <c r="O17" s="28">
        <f t="shared" si="5"/>
        <v>36.04334432802068</v>
      </c>
      <c r="Q17" s="30"/>
    </row>
    <row r="18" spans="1:17" ht="16.5" x14ac:dyDescent="0.3">
      <c r="A18" s="1" t="s">
        <v>16</v>
      </c>
      <c r="B18" s="31" t="s">
        <v>27</v>
      </c>
      <c r="C18" s="60">
        <v>1477816829</v>
      </c>
      <c r="D18" s="61">
        <v>1188956784</v>
      </c>
      <c r="E18" s="62">
        <f t="shared" si="0"/>
        <v>-288860045</v>
      </c>
      <c r="F18" s="60">
        <v>1597465032</v>
      </c>
      <c r="G18" s="61">
        <v>1273098070</v>
      </c>
      <c r="H18" s="62">
        <f t="shared" si="1"/>
        <v>-324366962</v>
      </c>
      <c r="I18" s="62">
        <v>1364560420</v>
      </c>
      <c r="J18" s="40">
        <f t="shared" si="2"/>
        <v>-19.546403812133068</v>
      </c>
      <c r="K18" s="33">
        <f t="shared" si="3"/>
        <v>-20.305105620615553</v>
      </c>
      <c r="L18" s="83">
        <v>-288860045</v>
      </c>
      <c r="M18" s="81">
        <v>-324366962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56830428</v>
      </c>
      <c r="D19" s="67">
        <v>59387948</v>
      </c>
      <c r="E19" s="68">
        <f t="shared" si="0"/>
        <v>2557520</v>
      </c>
      <c r="F19" s="69">
        <v>54270620</v>
      </c>
      <c r="G19" s="70">
        <v>32557278</v>
      </c>
      <c r="H19" s="71">
        <f t="shared" si="1"/>
        <v>-21713342</v>
      </c>
      <c r="I19" s="71">
        <v>13852448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-185113984</v>
      </c>
      <c r="M22" s="79">
        <v>-187109298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392817498</v>
      </c>
      <c r="D23" s="58">
        <v>201923508</v>
      </c>
      <c r="E23" s="59">
        <f t="shared" si="0"/>
        <v>-190893990</v>
      </c>
      <c r="F23" s="57">
        <v>389301000</v>
      </c>
      <c r="G23" s="58">
        <v>199865696</v>
      </c>
      <c r="H23" s="59">
        <f t="shared" si="1"/>
        <v>-189435304</v>
      </c>
      <c r="I23" s="59">
        <v>180218650</v>
      </c>
      <c r="J23" s="27">
        <f t="shared" si="2"/>
        <v>-48.596101490366912</v>
      </c>
      <c r="K23" s="28">
        <f t="shared" si="3"/>
        <v>-48.660369225868926</v>
      </c>
      <c r="L23" s="78">
        <v>-185113984</v>
      </c>
      <c r="M23" s="79">
        <v>-187109298</v>
      </c>
      <c r="N23" s="29">
        <f t="shared" si="4"/>
        <v>103.12240376178173</v>
      </c>
      <c r="O23" s="28">
        <f t="shared" si="5"/>
        <v>101.24312689153481</v>
      </c>
      <c r="Q23" s="30"/>
    </row>
    <row r="24" spans="1:17" x14ac:dyDescent="0.2">
      <c r="A24" s="4" t="s">
        <v>16</v>
      </c>
      <c r="B24" s="26" t="s">
        <v>32</v>
      </c>
      <c r="C24" s="57">
        <v>112216000</v>
      </c>
      <c r="D24" s="58">
        <v>117996006</v>
      </c>
      <c r="E24" s="59">
        <f t="shared" si="0"/>
        <v>5780006</v>
      </c>
      <c r="F24" s="57">
        <v>117384000</v>
      </c>
      <c r="G24" s="58">
        <v>119710006</v>
      </c>
      <c r="H24" s="59">
        <f t="shared" si="1"/>
        <v>2326006</v>
      </c>
      <c r="I24" s="59">
        <v>130527998</v>
      </c>
      <c r="J24" s="27">
        <f t="shared" si="2"/>
        <v>5.1507859841733801</v>
      </c>
      <c r="K24" s="28">
        <f t="shared" si="3"/>
        <v>1.9815358140802837</v>
      </c>
      <c r="L24" s="78">
        <v>-185113984</v>
      </c>
      <c r="M24" s="79">
        <v>-187109298</v>
      </c>
      <c r="N24" s="29">
        <f t="shared" si="4"/>
        <v>-3.122403761781714</v>
      </c>
      <c r="O24" s="28">
        <f t="shared" si="5"/>
        <v>-1.2431268915348075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-185113984</v>
      </c>
      <c r="M25" s="79">
        <v>-187109298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505033498</v>
      </c>
      <c r="D26" s="61">
        <v>319919514</v>
      </c>
      <c r="E26" s="62">
        <f t="shared" si="0"/>
        <v>-185113984</v>
      </c>
      <c r="F26" s="60">
        <v>506685000</v>
      </c>
      <c r="G26" s="61">
        <v>319575702</v>
      </c>
      <c r="H26" s="62">
        <f t="shared" si="1"/>
        <v>-187109298</v>
      </c>
      <c r="I26" s="62">
        <v>310746648</v>
      </c>
      <c r="J26" s="40">
        <f t="shared" si="2"/>
        <v>-36.653803110699798</v>
      </c>
      <c r="K26" s="33">
        <f t="shared" si="3"/>
        <v>-36.928130495278133</v>
      </c>
      <c r="L26" s="83">
        <v>-185113984</v>
      </c>
      <c r="M26" s="81">
        <v>-187109298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3000000</v>
      </c>
      <c r="D28" s="58">
        <v>0</v>
      </c>
      <c r="E28" s="59">
        <f t="shared" si="0"/>
        <v>-3000000</v>
      </c>
      <c r="F28" s="57">
        <v>400000</v>
      </c>
      <c r="G28" s="58">
        <v>0</v>
      </c>
      <c r="H28" s="59">
        <f t="shared" si="1"/>
        <v>-400000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-185113984</v>
      </c>
      <c r="M28" s="79">
        <v>-187109298</v>
      </c>
      <c r="N28" s="29">
        <f t="shared" si="4"/>
        <v>1.6206231075443764</v>
      </c>
      <c r="O28" s="28">
        <f t="shared" si="5"/>
        <v>0.21377879361184926</v>
      </c>
      <c r="Q28" s="30"/>
    </row>
    <row r="29" spans="1:17" x14ac:dyDescent="0.2">
      <c r="A29" s="4" t="s">
        <v>16</v>
      </c>
      <c r="B29" s="26" t="s">
        <v>36</v>
      </c>
      <c r="C29" s="57">
        <v>103270000</v>
      </c>
      <c r="D29" s="58">
        <v>94022000</v>
      </c>
      <c r="E29" s="59">
        <f t="shared" si="0"/>
        <v>-9248000</v>
      </c>
      <c r="F29" s="57">
        <v>63400000</v>
      </c>
      <c r="G29" s="58">
        <v>62360968</v>
      </c>
      <c r="H29" s="59">
        <f t="shared" si="1"/>
        <v>-1039032</v>
      </c>
      <c r="I29" s="59">
        <v>50726404</v>
      </c>
      <c r="J29" s="27">
        <f t="shared" si="2"/>
        <v>-8.9551660695264843</v>
      </c>
      <c r="K29" s="28">
        <f t="shared" si="3"/>
        <v>-1.6388517350157727</v>
      </c>
      <c r="L29" s="78">
        <v>-185113984</v>
      </c>
      <c r="M29" s="79">
        <v>-187109298</v>
      </c>
      <c r="N29" s="29">
        <f t="shared" si="4"/>
        <v>4.995840832856798</v>
      </c>
      <c r="O29" s="28">
        <f t="shared" si="5"/>
        <v>0.5553075187102674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-185113984</v>
      </c>
      <c r="M30" s="79">
        <v>-187109298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244051000</v>
      </c>
      <c r="D31" s="58">
        <v>172953510</v>
      </c>
      <c r="E31" s="59">
        <f t="shared" si="0"/>
        <v>-71097490</v>
      </c>
      <c r="F31" s="57">
        <v>274950000</v>
      </c>
      <c r="G31" s="58">
        <v>196208606</v>
      </c>
      <c r="H31" s="59">
        <f t="shared" si="1"/>
        <v>-78741394</v>
      </c>
      <c r="I31" s="59">
        <v>198101756</v>
      </c>
      <c r="J31" s="27">
        <f t="shared" si="2"/>
        <v>-29.132226460862686</v>
      </c>
      <c r="K31" s="28">
        <f t="shared" si="3"/>
        <v>-28.638441171122018</v>
      </c>
      <c r="L31" s="78">
        <v>-185113984</v>
      </c>
      <c r="M31" s="79">
        <v>-187109298</v>
      </c>
      <c r="N31" s="29">
        <f t="shared" si="4"/>
        <v>38.407411727468407</v>
      </c>
      <c r="O31" s="28">
        <f t="shared" si="5"/>
        <v>42.083100541588266</v>
      </c>
      <c r="Q31" s="30"/>
    </row>
    <row r="32" spans="1:17" x14ac:dyDescent="0.2">
      <c r="A32" s="4" t="s">
        <v>16</v>
      </c>
      <c r="B32" s="26" t="s">
        <v>39</v>
      </c>
      <c r="C32" s="57">
        <v>154712498</v>
      </c>
      <c r="D32" s="58">
        <v>52944004</v>
      </c>
      <c r="E32" s="59">
        <f t="shared" si="0"/>
        <v>-101768494</v>
      </c>
      <c r="F32" s="57">
        <v>167935000</v>
      </c>
      <c r="G32" s="58">
        <v>61006128</v>
      </c>
      <c r="H32" s="59">
        <f t="shared" si="1"/>
        <v>-106928872</v>
      </c>
      <c r="I32" s="59">
        <v>61918488</v>
      </c>
      <c r="J32" s="27">
        <f t="shared" si="2"/>
        <v>-65.779103379224097</v>
      </c>
      <c r="K32" s="28">
        <f t="shared" si="3"/>
        <v>-63.672773394468095</v>
      </c>
      <c r="L32" s="78">
        <v>-185113984</v>
      </c>
      <c r="M32" s="79">
        <v>-187109298</v>
      </c>
      <c r="N32" s="29">
        <f t="shared" si="4"/>
        <v>54.976124332130418</v>
      </c>
      <c r="O32" s="28">
        <f t="shared" si="5"/>
        <v>57.147813146089618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505033498</v>
      </c>
      <c r="D33" s="76">
        <v>319919514</v>
      </c>
      <c r="E33" s="77">
        <f t="shared" si="0"/>
        <v>-185113984</v>
      </c>
      <c r="F33" s="75">
        <v>506685000</v>
      </c>
      <c r="G33" s="76">
        <v>319575702</v>
      </c>
      <c r="H33" s="77">
        <f t="shared" si="1"/>
        <v>-187109298</v>
      </c>
      <c r="I33" s="77">
        <v>310746648</v>
      </c>
      <c r="J33" s="53">
        <f t="shared" si="2"/>
        <v>-36.653803110699798</v>
      </c>
      <c r="K33" s="54">
        <f t="shared" si="3"/>
        <v>-36.928130495278133</v>
      </c>
      <c r="L33" s="90">
        <v>-185113984</v>
      </c>
      <c r="M33" s="91">
        <v>-187109298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38414963</v>
      </c>
      <c r="D8" s="58">
        <v>37207540</v>
      </c>
      <c r="E8" s="59">
        <f>$D8       -$C8</f>
        <v>-1207423</v>
      </c>
      <c r="F8" s="57">
        <v>40220466</v>
      </c>
      <c r="G8" s="58">
        <v>38919086</v>
      </c>
      <c r="H8" s="59">
        <f>$G8       -$F8</f>
        <v>-1301380</v>
      </c>
      <c r="I8" s="59">
        <v>40709365</v>
      </c>
      <c r="J8" s="27">
        <f>IF(($C8       =0),0,(($E8       /$C8       )*100))</f>
        <v>-3.1431059819060607</v>
      </c>
      <c r="K8" s="28">
        <f>IF(($F8       =0),0,(($H8       /$F8       )*100))</f>
        <v>-3.2356164147874367</v>
      </c>
      <c r="L8" s="78">
        <v>663184</v>
      </c>
      <c r="M8" s="79">
        <v>-4571904</v>
      </c>
      <c r="N8" s="29">
        <f>IF(($L8       =0),0,(($E8       /$L8       )*100))</f>
        <v>-182.06455523655575</v>
      </c>
      <c r="O8" s="28">
        <f>IF(($M8       =0),0,(($H8       /$M8       )*100))</f>
        <v>28.464727168374488</v>
      </c>
      <c r="Q8" s="30"/>
    </row>
    <row r="9" spans="1:17" x14ac:dyDescent="0.2">
      <c r="A9" s="1" t="s">
        <v>16</v>
      </c>
      <c r="B9" s="26" t="s">
        <v>19</v>
      </c>
      <c r="C9" s="57">
        <v>7096312</v>
      </c>
      <c r="D9" s="58">
        <v>5942313</v>
      </c>
      <c r="E9" s="59">
        <f>$D9       -$C9</f>
        <v>-1153999</v>
      </c>
      <c r="F9" s="57">
        <v>7429838</v>
      </c>
      <c r="G9" s="58">
        <v>6215659</v>
      </c>
      <c r="H9" s="59">
        <f>$G9       -$F9</f>
        <v>-1214179</v>
      </c>
      <c r="I9" s="59">
        <v>6501579</v>
      </c>
      <c r="J9" s="27">
        <f>IF(($C9       =0),0,(($E9       /$C9       )*100))</f>
        <v>-16.261954096719535</v>
      </c>
      <c r="K9" s="28">
        <f>IF(($F9       =0),0,(($H9       /$F9       )*100))</f>
        <v>-16.341931008455365</v>
      </c>
      <c r="L9" s="78">
        <v>663184</v>
      </c>
      <c r="M9" s="79">
        <v>-4571904</v>
      </c>
      <c r="N9" s="29">
        <f>IF(($L9       =0),0,(($E9       /$L9       )*100))</f>
        <v>-174.00887234915197</v>
      </c>
      <c r="O9" s="28">
        <f>IF(($M9       =0),0,(($H9       /$M9       )*100))</f>
        <v>26.557403655019879</v>
      </c>
      <c r="Q9" s="30"/>
    </row>
    <row r="10" spans="1:17" x14ac:dyDescent="0.2">
      <c r="A10" s="1" t="s">
        <v>16</v>
      </c>
      <c r="B10" s="26" t="s">
        <v>20</v>
      </c>
      <c r="C10" s="57">
        <v>573049724</v>
      </c>
      <c r="D10" s="58">
        <v>576074330</v>
      </c>
      <c r="E10" s="59">
        <f t="shared" ref="E10:E33" si="0">$D10      -$C10</f>
        <v>3024606</v>
      </c>
      <c r="F10" s="57">
        <v>564753750</v>
      </c>
      <c r="G10" s="58">
        <v>562697405</v>
      </c>
      <c r="H10" s="59">
        <f t="shared" ref="H10:H33" si="1">$G10      -$F10</f>
        <v>-2056345</v>
      </c>
      <c r="I10" s="59">
        <v>563498500</v>
      </c>
      <c r="J10" s="27">
        <f t="shared" ref="J10:J33" si="2">IF(($C10      =0),0,(($E10      /$C10      )*100))</f>
        <v>0.52780864789318005</v>
      </c>
      <c r="K10" s="28">
        <f t="shared" ref="K10:K33" si="3">IF(($F10      =0),0,(($H10      /$F10      )*100))</f>
        <v>-0.36411356276961415</v>
      </c>
      <c r="L10" s="78">
        <v>663184</v>
      </c>
      <c r="M10" s="79">
        <v>-4571904</v>
      </c>
      <c r="N10" s="29">
        <f t="shared" ref="N10:N33" si="4">IF(($L10      =0),0,(($E10      /$L10      )*100))</f>
        <v>456.07342758570775</v>
      </c>
      <c r="O10" s="28">
        <f t="shared" ref="O10:O33" si="5">IF(($M10      =0),0,(($H10      /$M10      )*100))</f>
        <v>44.977869176605637</v>
      </c>
      <c r="Q10" s="30"/>
    </row>
    <row r="11" spans="1:17" ht="16.5" x14ac:dyDescent="0.3">
      <c r="A11" s="4" t="s">
        <v>16</v>
      </c>
      <c r="B11" s="31" t="s">
        <v>21</v>
      </c>
      <c r="C11" s="60">
        <v>618560999</v>
      </c>
      <c r="D11" s="61">
        <v>619224183</v>
      </c>
      <c r="E11" s="62">
        <f t="shared" si="0"/>
        <v>663184</v>
      </c>
      <c r="F11" s="60">
        <v>612404054</v>
      </c>
      <c r="G11" s="61">
        <v>607832150</v>
      </c>
      <c r="H11" s="62">
        <f t="shared" si="1"/>
        <v>-4571904</v>
      </c>
      <c r="I11" s="62">
        <v>610709444</v>
      </c>
      <c r="J11" s="32">
        <f t="shared" si="2"/>
        <v>0.10721400170268414</v>
      </c>
      <c r="K11" s="33">
        <f t="shared" si="3"/>
        <v>-0.74655025062913771</v>
      </c>
      <c r="L11" s="80">
        <v>663184</v>
      </c>
      <c r="M11" s="81">
        <v>-4571904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153739169</v>
      </c>
      <c r="D13" s="58">
        <v>158534932</v>
      </c>
      <c r="E13" s="59">
        <f t="shared" si="0"/>
        <v>4795763</v>
      </c>
      <c r="F13" s="57">
        <v>161115122</v>
      </c>
      <c r="G13" s="58">
        <v>165816623</v>
      </c>
      <c r="H13" s="59">
        <f t="shared" si="1"/>
        <v>4701501</v>
      </c>
      <c r="I13" s="59">
        <v>173443732</v>
      </c>
      <c r="J13" s="27">
        <f t="shared" si="2"/>
        <v>3.1194151960064258</v>
      </c>
      <c r="K13" s="28">
        <f t="shared" si="3"/>
        <v>2.9181003878704819</v>
      </c>
      <c r="L13" s="78">
        <v>45813173</v>
      </c>
      <c r="M13" s="79">
        <v>15336206</v>
      </c>
      <c r="N13" s="29">
        <f t="shared" si="4"/>
        <v>10.46808742105682</v>
      </c>
      <c r="O13" s="28">
        <f t="shared" si="5"/>
        <v>30.656219667367534</v>
      </c>
      <c r="Q13" s="30"/>
    </row>
    <row r="14" spans="1:17" x14ac:dyDescent="0.2">
      <c r="A14" s="1" t="s">
        <v>16</v>
      </c>
      <c r="B14" s="26" t="s">
        <v>24</v>
      </c>
      <c r="C14" s="57">
        <v>6185743</v>
      </c>
      <c r="D14" s="58">
        <v>5896800</v>
      </c>
      <c r="E14" s="59">
        <f t="shared" si="0"/>
        <v>-288943</v>
      </c>
      <c r="F14" s="57">
        <v>6476473</v>
      </c>
      <c r="G14" s="58">
        <v>6185743</v>
      </c>
      <c r="H14" s="59">
        <f t="shared" si="1"/>
        <v>-290730</v>
      </c>
      <c r="I14" s="59">
        <v>6476473</v>
      </c>
      <c r="J14" s="27">
        <f t="shared" si="2"/>
        <v>-4.6711122657375199</v>
      </c>
      <c r="K14" s="28">
        <f t="shared" si="3"/>
        <v>-4.4890174019099591</v>
      </c>
      <c r="L14" s="78">
        <v>45813173</v>
      </c>
      <c r="M14" s="79">
        <v>15336206</v>
      </c>
      <c r="N14" s="29">
        <f t="shared" si="4"/>
        <v>-0.6306985111029092</v>
      </c>
      <c r="O14" s="28">
        <f t="shared" si="5"/>
        <v>-1.8957100602326287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45813173</v>
      </c>
      <c r="M15" s="79">
        <v>15336206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45813173</v>
      </c>
      <c r="M16" s="79">
        <v>15336206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292386087</v>
      </c>
      <c r="D17" s="58">
        <v>333692440</v>
      </c>
      <c r="E17" s="59">
        <f t="shared" si="0"/>
        <v>41306353</v>
      </c>
      <c r="F17" s="57">
        <v>319043989</v>
      </c>
      <c r="G17" s="58">
        <v>329969424</v>
      </c>
      <c r="H17" s="59">
        <f t="shared" si="1"/>
        <v>10925435</v>
      </c>
      <c r="I17" s="59">
        <v>337971642</v>
      </c>
      <c r="J17" s="39">
        <f t="shared" si="2"/>
        <v>14.127331920550651</v>
      </c>
      <c r="K17" s="28">
        <f t="shared" si="3"/>
        <v>3.4244290369626742</v>
      </c>
      <c r="L17" s="82">
        <v>45813173</v>
      </c>
      <c r="M17" s="79">
        <v>15336206</v>
      </c>
      <c r="N17" s="29">
        <f t="shared" si="4"/>
        <v>90.162611090046084</v>
      </c>
      <c r="O17" s="28">
        <f t="shared" si="5"/>
        <v>71.239490392865093</v>
      </c>
      <c r="Q17" s="30"/>
    </row>
    <row r="18" spans="1:17" ht="16.5" x14ac:dyDescent="0.3">
      <c r="A18" s="1" t="s">
        <v>16</v>
      </c>
      <c r="B18" s="31" t="s">
        <v>27</v>
      </c>
      <c r="C18" s="60">
        <v>452310999</v>
      </c>
      <c r="D18" s="61">
        <v>498124172</v>
      </c>
      <c r="E18" s="62">
        <f t="shared" si="0"/>
        <v>45813173</v>
      </c>
      <c r="F18" s="60">
        <v>486635584</v>
      </c>
      <c r="G18" s="61">
        <v>501971790</v>
      </c>
      <c r="H18" s="62">
        <f t="shared" si="1"/>
        <v>15336206</v>
      </c>
      <c r="I18" s="62">
        <v>517891847</v>
      </c>
      <c r="J18" s="40">
        <f t="shared" si="2"/>
        <v>10.128688690146136</v>
      </c>
      <c r="K18" s="33">
        <f t="shared" si="3"/>
        <v>3.1514764855337827</v>
      </c>
      <c r="L18" s="83">
        <v>45813173</v>
      </c>
      <c r="M18" s="81">
        <v>15336206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166250000</v>
      </c>
      <c r="D19" s="67">
        <v>121100011</v>
      </c>
      <c r="E19" s="68">
        <f t="shared" si="0"/>
        <v>-45149989</v>
      </c>
      <c r="F19" s="69">
        <v>125768470</v>
      </c>
      <c r="G19" s="70">
        <v>105860360</v>
      </c>
      <c r="H19" s="71">
        <f t="shared" si="1"/>
        <v>-19908110</v>
      </c>
      <c r="I19" s="71">
        <v>92817597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-58052036</v>
      </c>
      <c r="M22" s="79">
        <v>-17281383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148250000</v>
      </c>
      <c r="D23" s="58">
        <v>107565223</v>
      </c>
      <c r="E23" s="59">
        <f t="shared" si="0"/>
        <v>-40684777</v>
      </c>
      <c r="F23" s="57">
        <v>193525468</v>
      </c>
      <c r="G23" s="58">
        <v>164347825</v>
      </c>
      <c r="H23" s="59">
        <f t="shared" si="1"/>
        <v>-29177643</v>
      </c>
      <c r="I23" s="59">
        <v>146956519</v>
      </c>
      <c r="J23" s="27">
        <f t="shared" si="2"/>
        <v>-27.443357166947724</v>
      </c>
      <c r="K23" s="28">
        <f t="shared" si="3"/>
        <v>-15.076900886244079</v>
      </c>
      <c r="L23" s="78">
        <v>-58052036</v>
      </c>
      <c r="M23" s="79">
        <v>-17281383</v>
      </c>
      <c r="N23" s="29">
        <f t="shared" si="4"/>
        <v>70.083290446522838</v>
      </c>
      <c r="O23" s="28">
        <f t="shared" si="5"/>
        <v>168.83858774497389</v>
      </c>
      <c r="Q23" s="30"/>
    </row>
    <row r="24" spans="1:17" x14ac:dyDescent="0.2">
      <c r="A24" s="4" t="s">
        <v>16</v>
      </c>
      <c r="B24" s="26" t="s">
        <v>32</v>
      </c>
      <c r="C24" s="57">
        <v>115649000</v>
      </c>
      <c r="D24" s="58">
        <v>98281741</v>
      </c>
      <c r="E24" s="59">
        <f t="shared" si="0"/>
        <v>-17367259</v>
      </c>
      <c r="F24" s="57">
        <v>31582000</v>
      </c>
      <c r="G24" s="58">
        <v>43478260</v>
      </c>
      <c r="H24" s="59">
        <f t="shared" si="1"/>
        <v>11896260</v>
      </c>
      <c r="I24" s="59">
        <v>60869564</v>
      </c>
      <c r="J24" s="27">
        <f t="shared" si="2"/>
        <v>-15.017215021314495</v>
      </c>
      <c r="K24" s="28">
        <f t="shared" si="3"/>
        <v>37.667848774618449</v>
      </c>
      <c r="L24" s="78">
        <v>-58052036</v>
      </c>
      <c r="M24" s="79">
        <v>-17281383</v>
      </c>
      <c r="N24" s="29">
        <f t="shared" si="4"/>
        <v>29.916709553477162</v>
      </c>
      <c r="O24" s="28">
        <f t="shared" si="5"/>
        <v>-68.838587744973879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-58052036</v>
      </c>
      <c r="M25" s="79">
        <v>-17281383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263899000</v>
      </c>
      <c r="D26" s="61">
        <v>205846964</v>
      </c>
      <c r="E26" s="62">
        <f t="shared" si="0"/>
        <v>-58052036</v>
      </c>
      <c r="F26" s="60">
        <v>225107468</v>
      </c>
      <c r="G26" s="61">
        <v>207826085</v>
      </c>
      <c r="H26" s="62">
        <f t="shared" si="1"/>
        <v>-17281383</v>
      </c>
      <c r="I26" s="62">
        <v>207826083</v>
      </c>
      <c r="J26" s="40">
        <f t="shared" si="2"/>
        <v>-21.997823409713565</v>
      </c>
      <c r="K26" s="33">
        <f t="shared" si="3"/>
        <v>-7.676947883399408</v>
      </c>
      <c r="L26" s="83">
        <v>-58052036</v>
      </c>
      <c r="M26" s="81">
        <v>-17281383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-58052036</v>
      </c>
      <c r="M28" s="79">
        <v>-17281383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19482610</v>
      </c>
      <c r="E29" s="59">
        <f t="shared" si="0"/>
        <v>-517390</v>
      </c>
      <c r="F29" s="57">
        <v>20582000</v>
      </c>
      <c r="G29" s="58">
        <v>14782608</v>
      </c>
      <c r="H29" s="59">
        <f t="shared" si="1"/>
        <v>-5799392</v>
      </c>
      <c r="I29" s="59">
        <v>14782608</v>
      </c>
      <c r="J29" s="27">
        <f t="shared" si="2"/>
        <v>-2.5869499999999999</v>
      </c>
      <c r="K29" s="28">
        <f t="shared" si="3"/>
        <v>-28.177009037022643</v>
      </c>
      <c r="L29" s="78">
        <v>-58052036</v>
      </c>
      <c r="M29" s="79">
        <v>-17281383</v>
      </c>
      <c r="N29" s="29">
        <f t="shared" si="4"/>
        <v>0.89125211732453269</v>
      </c>
      <c r="O29" s="28">
        <f t="shared" si="5"/>
        <v>33.558610442231391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260870</v>
      </c>
      <c r="E30" s="59">
        <f t="shared" si="0"/>
        <v>260870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-58052036</v>
      </c>
      <c r="M30" s="79">
        <v>-17281383</v>
      </c>
      <c r="N30" s="29">
        <f t="shared" si="4"/>
        <v>-0.44937269728145279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140649000</v>
      </c>
      <c r="D31" s="58">
        <v>114973047</v>
      </c>
      <c r="E31" s="59">
        <f t="shared" si="0"/>
        <v>-25675953</v>
      </c>
      <c r="F31" s="57">
        <v>95125468</v>
      </c>
      <c r="G31" s="58">
        <v>144347825</v>
      </c>
      <c r="H31" s="59">
        <f t="shared" si="1"/>
        <v>49222357</v>
      </c>
      <c r="I31" s="59">
        <v>134782606</v>
      </c>
      <c r="J31" s="27">
        <f t="shared" si="2"/>
        <v>-18.255339888659002</v>
      </c>
      <c r="K31" s="28">
        <f t="shared" si="3"/>
        <v>51.74466736920548</v>
      </c>
      <c r="L31" s="78">
        <v>-58052036</v>
      </c>
      <c r="M31" s="79">
        <v>-17281383</v>
      </c>
      <c r="N31" s="29">
        <f t="shared" si="4"/>
        <v>44.229203261708165</v>
      </c>
      <c r="O31" s="28">
        <f t="shared" si="5"/>
        <v>-284.82880681482493</v>
      </c>
      <c r="Q31" s="30"/>
    </row>
    <row r="32" spans="1:17" x14ac:dyDescent="0.2">
      <c r="A32" s="4" t="s">
        <v>16</v>
      </c>
      <c r="B32" s="26" t="s">
        <v>39</v>
      </c>
      <c r="C32" s="57">
        <v>103250000</v>
      </c>
      <c r="D32" s="58">
        <v>71130437</v>
      </c>
      <c r="E32" s="59">
        <f t="shared" si="0"/>
        <v>-32119563</v>
      </c>
      <c r="F32" s="57">
        <v>109400000</v>
      </c>
      <c r="G32" s="58">
        <v>48695652</v>
      </c>
      <c r="H32" s="59">
        <f t="shared" si="1"/>
        <v>-60704348</v>
      </c>
      <c r="I32" s="59">
        <v>58260869</v>
      </c>
      <c r="J32" s="27">
        <f t="shared" si="2"/>
        <v>-31.108535593220338</v>
      </c>
      <c r="K32" s="28">
        <f t="shared" si="3"/>
        <v>-55.48843510054845</v>
      </c>
      <c r="L32" s="78">
        <v>-58052036</v>
      </c>
      <c r="M32" s="79">
        <v>-17281383</v>
      </c>
      <c r="N32" s="29">
        <f t="shared" si="4"/>
        <v>55.328917318248749</v>
      </c>
      <c r="O32" s="28">
        <f t="shared" si="5"/>
        <v>351.2701963725936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263899000</v>
      </c>
      <c r="D33" s="76">
        <v>205846964</v>
      </c>
      <c r="E33" s="77">
        <f t="shared" si="0"/>
        <v>-58052036</v>
      </c>
      <c r="F33" s="75">
        <v>225107468</v>
      </c>
      <c r="G33" s="76">
        <v>207826085</v>
      </c>
      <c r="H33" s="77">
        <f t="shared" si="1"/>
        <v>-17281383</v>
      </c>
      <c r="I33" s="77">
        <v>207826083</v>
      </c>
      <c r="J33" s="53">
        <f t="shared" si="2"/>
        <v>-21.997823409713565</v>
      </c>
      <c r="K33" s="54">
        <f t="shared" si="3"/>
        <v>-7.676947883399408</v>
      </c>
      <c r="L33" s="90">
        <v>-58052036</v>
      </c>
      <c r="M33" s="91">
        <v>-17281383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-489696987</v>
      </c>
      <c r="M8" s="79">
        <v>-536407568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971541459</v>
      </c>
      <c r="D9" s="58">
        <v>460612858</v>
      </c>
      <c r="E9" s="59">
        <f>$D9       -$C9</f>
        <v>-510928601</v>
      </c>
      <c r="F9" s="57">
        <v>1025410248</v>
      </c>
      <c r="G9" s="58">
        <v>481801050</v>
      </c>
      <c r="H9" s="59">
        <f>$G9       -$F9</f>
        <v>-543609198</v>
      </c>
      <c r="I9" s="59">
        <v>503963899</v>
      </c>
      <c r="J9" s="27">
        <f>IF(($C9       =0),0,(($E9       /$C9       )*100))</f>
        <v>-52.589479971950425</v>
      </c>
      <c r="K9" s="28">
        <f>IF(($F9       =0),0,(($H9       /$F9       )*100))</f>
        <v>-53.013825350417207</v>
      </c>
      <c r="L9" s="78">
        <v>-489696987</v>
      </c>
      <c r="M9" s="79">
        <v>-536407568</v>
      </c>
      <c r="N9" s="29">
        <f>IF(($L9       =0),0,(($E9       /$L9       )*100))</f>
        <v>104.33566359680297</v>
      </c>
      <c r="O9" s="28">
        <f>IF(($M9       =0),0,(($H9       /$M9       )*100))</f>
        <v>101.34256681479184</v>
      </c>
      <c r="Q9" s="30"/>
    </row>
    <row r="10" spans="1:17" x14ac:dyDescent="0.2">
      <c r="A10" s="1" t="s">
        <v>16</v>
      </c>
      <c r="B10" s="26" t="s">
        <v>20</v>
      </c>
      <c r="C10" s="57">
        <v>1628993913</v>
      </c>
      <c r="D10" s="58">
        <v>1650225527</v>
      </c>
      <c r="E10" s="59">
        <f t="shared" ref="E10:E33" si="0">$D10      -$C10</f>
        <v>21231614</v>
      </c>
      <c r="F10" s="57">
        <v>1735039752</v>
      </c>
      <c r="G10" s="58">
        <v>1742241382</v>
      </c>
      <c r="H10" s="59">
        <f t="shared" ref="H10:H33" si="1">$G10      -$F10</f>
        <v>7201630</v>
      </c>
      <c r="I10" s="59">
        <v>1844808600</v>
      </c>
      <c r="J10" s="27">
        <f t="shared" ref="J10:J33" si="2">IF(($C10      =0),0,(($E10      /$C10      )*100))</f>
        <v>1.3033574791509979</v>
      </c>
      <c r="K10" s="28">
        <f t="shared" ref="K10:K33" si="3">IF(($F10      =0),0,(($H10      /$F10      )*100))</f>
        <v>0.41507002889695177</v>
      </c>
      <c r="L10" s="78">
        <v>-489696987</v>
      </c>
      <c r="M10" s="79">
        <v>-536407568</v>
      </c>
      <c r="N10" s="29">
        <f t="shared" ref="N10:N33" si="4">IF(($L10      =0),0,(($E10      /$L10      )*100))</f>
        <v>-4.3356635968029762</v>
      </c>
      <c r="O10" s="28">
        <f t="shared" ref="O10:O33" si="5">IF(($M10      =0),0,(($H10      /$M10      )*100))</f>
        <v>-1.342566814791845</v>
      </c>
      <c r="Q10" s="30"/>
    </row>
    <row r="11" spans="1:17" ht="16.5" x14ac:dyDescent="0.3">
      <c r="A11" s="4" t="s">
        <v>16</v>
      </c>
      <c r="B11" s="31" t="s">
        <v>21</v>
      </c>
      <c r="C11" s="60">
        <v>2600535372</v>
      </c>
      <c r="D11" s="61">
        <v>2110838385</v>
      </c>
      <c r="E11" s="62">
        <f t="shared" si="0"/>
        <v>-489696987</v>
      </c>
      <c r="F11" s="60">
        <v>2760450000</v>
      </c>
      <c r="G11" s="61">
        <v>2224042432</v>
      </c>
      <c r="H11" s="62">
        <f t="shared" si="1"/>
        <v>-536407568</v>
      </c>
      <c r="I11" s="62">
        <v>2348772499</v>
      </c>
      <c r="J11" s="32">
        <f t="shared" si="2"/>
        <v>-18.83062204315981</v>
      </c>
      <c r="K11" s="33">
        <f t="shared" si="3"/>
        <v>-19.431888568892752</v>
      </c>
      <c r="L11" s="80">
        <v>-489696987</v>
      </c>
      <c r="M11" s="81">
        <v>-536407568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846151092</v>
      </c>
      <c r="D13" s="58">
        <v>816340644</v>
      </c>
      <c r="E13" s="59">
        <f t="shared" si="0"/>
        <v>-29810448</v>
      </c>
      <c r="F13" s="57">
        <v>885870660</v>
      </c>
      <c r="G13" s="58">
        <v>844662396</v>
      </c>
      <c r="H13" s="59">
        <f t="shared" si="1"/>
        <v>-41208264</v>
      </c>
      <c r="I13" s="59">
        <v>884376071</v>
      </c>
      <c r="J13" s="27">
        <f t="shared" si="2"/>
        <v>-3.5230644127089303</v>
      </c>
      <c r="K13" s="28">
        <f t="shared" si="3"/>
        <v>-4.651724665991309</v>
      </c>
      <c r="L13" s="78">
        <v>-343376360</v>
      </c>
      <c r="M13" s="79">
        <v>-377012293</v>
      </c>
      <c r="N13" s="29">
        <f t="shared" si="4"/>
        <v>8.6815667799612068</v>
      </c>
      <c r="O13" s="28">
        <f t="shared" si="5"/>
        <v>10.930217599031975</v>
      </c>
      <c r="Q13" s="30"/>
    </row>
    <row r="14" spans="1:17" x14ac:dyDescent="0.2">
      <c r="A14" s="1" t="s">
        <v>16</v>
      </c>
      <c r="B14" s="26" t="s">
        <v>24</v>
      </c>
      <c r="C14" s="57">
        <v>650379996</v>
      </c>
      <c r="D14" s="58">
        <v>200000000</v>
      </c>
      <c r="E14" s="59">
        <f t="shared" si="0"/>
        <v>-450379996</v>
      </c>
      <c r="F14" s="57">
        <v>680947860</v>
      </c>
      <c r="G14" s="58">
        <v>209200000</v>
      </c>
      <c r="H14" s="59">
        <f t="shared" si="1"/>
        <v>-471747860</v>
      </c>
      <c r="I14" s="59">
        <v>218823200</v>
      </c>
      <c r="J14" s="27">
        <f t="shared" si="2"/>
        <v>-69.248746697307709</v>
      </c>
      <c r="K14" s="28">
        <f t="shared" si="3"/>
        <v>-69.278117710803883</v>
      </c>
      <c r="L14" s="78">
        <v>-343376360</v>
      </c>
      <c r="M14" s="79">
        <v>-377012293</v>
      </c>
      <c r="N14" s="29">
        <f t="shared" si="4"/>
        <v>131.16220231351977</v>
      </c>
      <c r="O14" s="28">
        <f t="shared" si="5"/>
        <v>125.12797825401411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-343376360</v>
      </c>
      <c r="M15" s="79">
        <v>-377012293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-343376360</v>
      </c>
      <c r="M16" s="79">
        <v>-377012293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948350436</v>
      </c>
      <c r="D17" s="58">
        <v>1085164520</v>
      </c>
      <c r="E17" s="59">
        <f t="shared" si="0"/>
        <v>136814084</v>
      </c>
      <c r="F17" s="57">
        <v>993509628</v>
      </c>
      <c r="G17" s="58">
        <v>1129453459</v>
      </c>
      <c r="H17" s="59">
        <f t="shared" si="1"/>
        <v>135943831</v>
      </c>
      <c r="I17" s="59">
        <v>1181231524</v>
      </c>
      <c r="J17" s="39">
        <f t="shared" si="2"/>
        <v>14.426532514400616</v>
      </c>
      <c r="K17" s="28">
        <f t="shared" si="3"/>
        <v>13.683192106921382</v>
      </c>
      <c r="L17" s="82">
        <v>-343376360</v>
      </c>
      <c r="M17" s="79">
        <v>-377012293</v>
      </c>
      <c r="N17" s="29">
        <f t="shared" si="4"/>
        <v>-39.843769093480986</v>
      </c>
      <c r="O17" s="28">
        <f t="shared" si="5"/>
        <v>-36.058195853046101</v>
      </c>
      <c r="Q17" s="30"/>
    </row>
    <row r="18" spans="1:17" ht="16.5" x14ac:dyDescent="0.3">
      <c r="A18" s="1" t="s">
        <v>16</v>
      </c>
      <c r="B18" s="31" t="s">
        <v>27</v>
      </c>
      <c r="C18" s="60">
        <v>2444881524</v>
      </c>
      <c r="D18" s="61">
        <v>2101505164</v>
      </c>
      <c r="E18" s="62">
        <f t="shared" si="0"/>
        <v>-343376360</v>
      </c>
      <c r="F18" s="60">
        <v>2560328148</v>
      </c>
      <c r="G18" s="61">
        <v>2183315855</v>
      </c>
      <c r="H18" s="62">
        <f t="shared" si="1"/>
        <v>-377012293</v>
      </c>
      <c r="I18" s="62">
        <v>2284430795</v>
      </c>
      <c r="J18" s="40">
        <f t="shared" si="2"/>
        <v>-14.044703460240147</v>
      </c>
      <c r="K18" s="33">
        <f t="shared" si="3"/>
        <v>-14.72515518350658</v>
      </c>
      <c r="L18" s="83">
        <v>-343376360</v>
      </c>
      <c r="M18" s="81">
        <v>-377012293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155653848</v>
      </c>
      <c r="D19" s="67">
        <v>9333221</v>
      </c>
      <c r="E19" s="68">
        <f t="shared" si="0"/>
        <v>-146320627</v>
      </c>
      <c r="F19" s="69">
        <v>200121852</v>
      </c>
      <c r="G19" s="70">
        <v>40726577</v>
      </c>
      <c r="H19" s="71">
        <f t="shared" si="1"/>
        <v>-159395275</v>
      </c>
      <c r="I19" s="71">
        <v>64341704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31888405</v>
      </c>
      <c r="M22" s="79">
        <v>-116723365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119352408</v>
      </c>
      <c r="D23" s="58">
        <v>162038136</v>
      </c>
      <c r="E23" s="59">
        <f t="shared" si="0"/>
        <v>42685728</v>
      </c>
      <c r="F23" s="57">
        <v>125046780</v>
      </c>
      <c r="G23" s="58">
        <v>106152090</v>
      </c>
      <c r="H23" s="59">
        <f t="shared" si="1"/>
        <v>-18894690</v>
      </c>
      <c r="I23" s="59">
        <v>102785142</v>
      </c>
      <c r="J23" s="27">
        <f t="shared" si="2"/>
        <v>35.764446411504323</v>
      </c>
      <c r="K23" s="28">
        <f t="shared" si="3"/>
        <v>-15.110097197224912</v>
      </c>
      <c r="L23" s="78">
        <v>31888405</v>
      </c>
      <c r="M23" s="79">
        <v>-116723365</v>
      </c>
      <c r="N23" s="29">
        <f t="shared" si="4"/>
        <v>133.85971483992378</v>
      </c>
      <c r="O23" s="28">
        <f t="shared" si="5"/>
        <v>16.187581638003667</v>
      </c>
      <c r="Q23" s="30"/>
    </row>
    <row r="24" spans="1:17" x14ac:dyDescent="0.2">
      <c r="A24" s="4" t="s">
        <v>16</v>
      </c>
      <c r="B24" s="26" t="s">
        <v>32</v>
      </c>
      <c r="C24" s="57">
        <v>606378084</v>
      </c>
      <c r="D24" s="58">
        <v>595580761</v>
      </c>
      <c r="E24" s="59">
        <f t="shared" si="0"/>
        <v>-10797323</v>
      </c>
      <c r="F24" s="57">
        <v>616777512</v>
      </c>
      <c r="G24" s="58">
        <v>518948837</v>
      </c>
      <c r="H24" s="59">
        <f t="shared" si="1"/>
        <v>-97828675</v>
      </c>
      <c r="I24" s="59">
        <v>552636522</v>
      </c>
      <c r="J24" s="27">
        <f t="shared" si="2"/>
        <v>-1.7806255346128241</v>
      </c>
      <c r="K24" s="28">
        <f t="shared" si="3"/>
        <v>-15.861258411120541</v>
      </c>
      <c r="L24" s="78">
        <v>31888405</v>
      </c>
      <c r="M24" s="79">
        <v>-116723365</v>
      </c>
      <c r="N24" s="29">
        <f t="shared" si="4"/>
        <v>-33.859714839923789</v>
      </c>
      <c r="O24" s="28">
        <f t="shared" si="5"/>
        <v>83.812418361996336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31888405</v>
      </c>
      <c r="M25" s="79">
        <v>-116723365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725730492</v>
      </c>
      <c r="D26" s="61">
        <v>757618897</v>
      </c>
      <c r="E26" s="62">
        <f t="shared" si="0"/>
        <v>31888405</v>
      </c>
      <c r="F26" s="60">
        <v>741824292</v>
      </c>
      <c r="G26" s="61">
        <v>625100927</v>
      </c>
      <c r="H26" s="62">
        <f t="shared" si="1"/>
        <v>-116723365</v>
      </c>
      <c r="I26" s="62">
        <v>655421664</v>
      </c>
      <c r="J26" s="40">
        <f t="shared" si="2"/>
        <v>4.3939734311177325</v>
      </c>
      <c r="K26" s="33">
        <f t="shared" si="3"/>
        <v>-15.734637738177494</v>
      </c>
      <c r="L26" s="83">
        <v>31888405</v>
      </c>
      <c r="M26" s="81">
        <v>-116723365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659544588</v>
      </c>
      <c r="D28" s="58">
        <v>593978345</v>
      </c>
      <c r="E28" s="59">
        <f t="shared" si="0"/>
        <v>-65566243</v>
      </c>
      <c r="F28" s="57">
        <v>635610900</v>
      </c>
      <c r="G28" s="58">
        <v>496125799</v>
      </c>
      <c r="H28" s="59">
        <f t="shared" si="1"/>
        <v>-139485101</v>
      </c>
      <c r="I28" s="59">
        <v>528811572</v>
      </c>
      <c r="J28" s="27">
        <f t="shared" si="2"/>
        <v>-9.9411388089503969</v>
      </c>
      <c r="K28" s="28">
        <f t="shared" si="3"/>
        <v>-21.945045467281947</v>
      </c>
      <c r="L28" s="78">
        <v>31888405</v>
      </c>
      <c r="M28" s="79">
        <v>-116723365</v>
      </c>
      <c r="N28" s="29">
        <f t="shared" si="4"/>
        <v>-205.61154752017231</v>
      </c>
      <c r="O28" s="28">
        <f t="shared" si="5"/>
        <v>119.50058242409307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31888405</v>
      </c>
      <c r="M29" s="79">
        <v>-116723365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31888405</v>
      </c>
      <c r="M30" s="79">
        <v>-116723365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31888405</v>
      </c>
      <c r="M31" s="79">
        <v>-116723365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66185904</v>
      </c>
      <c r="D32" s="58">
        <v>163640552</v>
      </c>
      <c r="E32" s="59">
        <f t="shared" si="0"/>
        <v>97454648</v>
      </c>
      <c r="F32" s="57">
        <v>106213392</v>
      </c>
      <c r="G32" s="58">
        <v>128975128</v>
      </c>
      <c r="H32" s="59">
        <f t="shared" si="1"/>
        <v>22761736</v>
      </c>
      <c r="I32" s="59">
        <v>126610092</v>
      </c>
      <c r="J32" s="27">
        <f t="shared" si="2"/>
        <v>147.24381191499626</v>
      </c>
      <c r="K32" s="28">
        <f t="shared" si="3"/>
        <v>21.43019403805501</v>
      </c>
      <c r="L32" s="78">
        <v>31888405</v>
      </c>
      <c r="M32" s="79">
        <v>-116723365</v>
      </c>
      <c r="N32" s="29">
        <f t="shared" si="4"/>
        <v>305.61154752017228</v>
      </c>
      <c r="O32" s="28">
        <f t="shared" si="5"/>
        <v>-19.500582424093068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725730492</v>
      </c>
      <c r="D33" s="76">
        <v>757618897</v>
      </c>
      <c r="E33" s="77">
        <f t="shared" si="0"/>
        <v>31888405</v>
      </c>
      <c r="F33" s="75">
        <v>741824292</v>
      </c>
      <c r="G33" s="76">
        <v>625100927</v>
      </c>
      <c r="H33" s="77">
        <f t="shared" si="1"/>
        <v>-116723365</v>
      </c>
      <c r="I33" s="77">
        <v>655421664</v>
      </c>
      <c r="J33" s="53">
        <f t="shared" si="2"/>
        <v>4.3939734311177325</v>
      </c>
      <c r="K33" s="54">
        <f t="shared" si="3"/>
        <v>-15.734637738177494</v>
      </c>
      <c r="L33" s="90">
        <v>31888405</v>
      </c>
      <c r="M33" s="91">
        <v>-116723365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34949088</v>
      </c>
      <c r="D8" s="58">
        <v>34586407</v>
      </c>
      <c r="E8" s="59">
        <f>$D8       -$C8</f>
        <v>-362681</v>
      </c>
      <c r="F8" s="57">
        <v>37046033</v>
      </c>
      <c r="G8" s="58">
        <v>36177381</v>
      </c>
      <c r="H8" s="59">
        <f>$G8       -$F8</f>
        <v>-868652</v>
      </c>
      <c r="I8" s="59">
        <v>37841540</v>
      </c>
      <c r="J8" s="27">
        <f>IF(($C8       =0),0,(($E8       /$C8       )*100))</f>
        <v>-1.037740956216082</v>
      </c>
      <c r="K8" s="28">
        <f>IF(($F8       =0),0,(($H8       /$F8       )*100))</f>
        <v>-2.3447908714004546</v>
      </c>
      <c r="L8" s="78">
        <v>684402</v>
      </c>
      <c r="M8" s="79">
        <v>5022894</v>
      </c>
      <c r="N8" s="29">
        <f>IF(($L8       =0),0,(($E8       /$L8       )*100))</f>
        <v>-52.992393359458333</v>
      </c>
      <c r="O8" s="28">
        <f>IF(($M8       =0),0,(($H8       /$M8       )*100))</f>
        <v>-17.293854897196713</v>
      </c>
      <c r="Q8" s="30"/>
    </row>
    <row r="9" spans="1:17" x14ac:dyDescent="0.2">
      <c r="A9" s="1" t="s">
        <v>16</v>
      </c>
      <c r="B9" s="26" t="s">
        <v>19</v>
      </c>
      <c r="C9" s="57">
        <v>65333147</v>
      </c>
      <c r="D9" s="58">
        <v>57958333</v>
      </c>
      <c r="E9" s="59">
        <f>$D9       -$C9</f>
        <v>-7374814</v>
      </c>
      <c r="F9" s="57">
        <v>68433134</v>
      </c>
      <c r="G9" s="58">
        <v>60624416</v>
      </c>
      <c r="H9" s="59">
        <f>$G9       -$F9</f>
        <v>-7808718</v>
      </c>
      <c r="I9" s="59">
        <v>63413140</v>
      </c>
      <c r="J9" s="27">
        <f>IF(($C9       =0),0,(($E9       /$C9       )*100))</f>
        <v>-11.288012806118155</v>
      </c>
      <c r="K9" s="28">
        <f>IF(($F9       =0),0,(($H9       /$F9       )*100))</f>
        <v>-11.410726856379251</v>
      </c>
      <c r="L9" s="78">
        <v>684402</v>
      </c>
      <c r="M9" s="79">
        <v>5022894</v>
      </c>
      <c r="N9" s="29">
        <f>IF(($L9       =0),0,(($E9       /$L9       )*100))</f>
        <v>-1077.5558809004065</v>
      </c>
      <c r="O9" s="28">
        <f>IF(($M9       =0),0,(($H9       /$M9       )*100))</f>
        <v>-155.46252817598779</v>
      </c>
      <c r="Q9" s="30"/>
    </row>
    <row r="10" spans="1:17" x14ac:dyDescent="0.2">
      <c r="A10" s="1" t="s">
        <v>16</v>
      </c>
      <c r="B10" s="26" t="s">
        <v>20</v>
      </c>
      <c r="C10" s="57">
        <v>265139602</v>
      </c>
      <c r="D10" s="58">
        <v>273561499</v>
      </c>
      <c r="E10" s="59">
        <f t="shared" ref="E10:E33" si="0">$D10      -$C10</f>
        <v>8421897</v>
      </c>
      <c r="F10" s="57">
        <v>256797196</v>
      </c>
      <c r="G10" s="58">
        <v>270497460</v>
      </c>
      <c r="H10" s="59">
        <f t="shared" ref="H10:H33" si="1">$G10      -$F10</f>
        <v>13700264</v>
      </c>
      <c r="I10" s="59">
        <v>263017426</v>
      </c>
      <c r="J10" s="27">
        <f t="shared" ref="J10:J33" si="2">IF(($C10      =0),0,(($E10      /$C10      )*100))</f>
        <v>3.1764010115697467</v>
      </c>
      <c r="K10" s="28">
        <f t="shared" ref="K10:K33" si="3">IF(($F10      =0),0,(($H10      /$F10      )*100))</f>
        <v>5.3350520229200633</v>
      </c>
      <c r="L10" s="78">
        <v>684402</v>
      </c>
      <c r="M10" s="79">
        <v>5022894</v>
      </c>
      <c r="N10" s="29">
        <f t="shared" ref="N10:N33" si="4">IF(($L10      =0),0,(($E10      /$L10      )*100))</f>
        <v>1230.5482742598649</v>
      </c>
      <c r="O10" s="28">
        <f t="shared" ref="O10:O33" si="5">IF(($M10      =0),0,(($H10      /$M10      )*100))</f>
        <v>272.75638307318451</v>
      </c>
      <c r="Q10" s="30"/>
    </row>
    <row r="11" spans="1:17" ht="16.5" x14ac:dyDescent="0.3">
      <c r="A11" s="4" t="s">
        <v>16</v>
      </c>
      <c r="B11" s="31" t="s">
        <v>21</v>
      </c>
      <c r="C11" s="60">
        <v>365421837</v>
      </c>
      <c r="D11" s="61">
        <v>366106239</v>
      </c>
      <c r="E11" s="62">
        <f t="shared" si="0"/>
        <v>684402</v>
      </c>
      <c r="F11" s="60">
        <v>362276363</v>
      </c>
      <c r="G11" s="61">
        <v>367299257</v>
      </c>
      <c r="H11" s="62">
        <f t="shared" si="1"/>
        <v>5022894</v>
      </c>
      <c r="I11" s="62">
        <v>364272106</v>
      </c>
      <c r="J11" s="32">
        <f t="shared" si="2"/>
        <v>0.18729094178353661</v>
      </c>
      <c r="K11" s="33">
        <f t="shared" si="3"/>
        <v>1.3864812924601433</v>
      </c>
      <c r="L11" s="80">
        <v>684402</v>
      </c>
      <c r="M11" s="81">
        <v>5022894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128925746</v>
      </c>
      <c r="D13" s="58">
        <v>140755081</v>
      </c>
      <c r="E13" s="59">
        <f t="shared" si="0"/>
        <v>11829335</v>
      </c>
      <c r="F13" s="57">
        <v>135347030</v>
      </c>
      <c r="G13" s="58">
        <v>147206811</v>
      </c>
      <c r="H13" s="59">
        <f t="shared" si="1"/>
        <v>11859781</v>
      </c>
      <c r="I13" s="59">
        <v>153955327</v>
      </c>
      <c r="J13" s="27">
        <f t="shared" si="2"/>
        <v>9.1753085531884384</v>
      </c>
      <c r="K13" s="28">
        <f t="shared" si="3"/>
        <v>8.7624981501256443</v>
      </c>
      <c r="L13" s="78">
        <v>53952754</v>
      </c>
      <c r="M13" s="79">
        <v>55237952</v>
      </c>
      <c r="N13" s="29">
        <f t="shared" si="4"/>
        <v>21.925358990942335</v>
      </c>
      <c r="O13" s="28">
        <f t="shared" si="5"/>
        <v>21.470348864490848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49170559</v>
      </c>
      <c r="E14" s="59">
        <f t="shared" si="0"/>
        <v>49170559</v>
      </c>
      <c r="F14" s="57">
        <v>0</v>
      </c>
      <c r="G14" s="58">
        <v>37751726</v>
      </c>
      <c r="H14" s="59">
        <f t="shared" si="1"/>
        <v>37751726</v>
      </c>
      <c r="I14" s="59">
        <v>39488306</v>
      </c>
      <c r="J14" s="27">
        <f t="shared" si="2"/>
        <v>0</v>
      </c>
      <c r="K14" s="28">
        <f t="shared" si="3"/>
        <v>0</v>
      </c>
      <c r="L14" s="78">
        <v>53952754</v>
      </c>
      <c r="M14" s="79">
        <v>55237952</v>
      </c>
      <c r="N14" s="29">
        <f t="shared" si="4"/>
        <v>91.136328277144102</v>
      </c>
      <c r="O14" s="28">
        <f t="shared" si="5"/>
        <v>68.343819119144754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53952754</v>
      </c>
      <c r="M15" s="79">
        <v>55237952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63000000</v>
      </c>
      <c r="D16" s="58">
        <v>61440000</v>
      </c>
      <c r="E16" s="59">
        <f t="shared" si="0"/>
        <v>-1560000</v>
      </c>
      <c r="F16" s="57">
        <v>63584907</v>
      </c>
      <c r="G16" s="58">
        <v>64266240</v>
      </c>
      <c r="H16" s="59">
        <f t="shared" si="1"/>
        <v>681333</v>
      </c>
      <c r="I16" s="59">
        <v>67222487</v>
      </c>
      <c r="J16" s="27">
        <f t="shared" si="2"/>
        <v>-2.4761904761904763</v>
      </c>
      <c r="K16" s="28">
        <f t="shared" si="3"/>
        <v>1.0715325887006486</v>
      </c>
      <c r="L16" s="78">
        <v>53952754</v>
      </c>
      <c r="M16" s="79">
        <v>55237952</v>
      </c>
      <c r="N16" s="29">
        <f t="shared" si="4"/>
        <v>-2.8914186660425156</v>
      </c>
      <c r="O16" s="28">
        <f t="shared" si="5"/>
        <v>1.2334508708794996</v>
      </c>
      <c r="Q16" s="30"/>
    </row>
    <row r="17" spans="1:17" x14ac:dyDescent="0.2">
      <c r="A17" s="1" t="s">
        <v>16</v>
      </c>
      <c r="B17" s="26" t="s">
        <v>26</v>
      </c>
      <c r="C17" s="57">
        <v>187024065</v>
      </c>
      <c r="D17" s="58">
        <v>181536925</v>
      </c>
      <c r="E17" s="59">
        <f t="shared" si="0"/>
        <v>-5487140</v>
      </c>
      <c r="F17" s="57">
        <v>182757886</v>
      </c>
      <c r="G17" s="58">
        <v>187702998</v>
      </c>
      <c r="H17" s="59">
        <f t="shared" si="1"/>
        <v>4945112</v>
      </c>
      <c r="I17" s="59">
        <v>170638210</v>
      </c>
      <c r="J17" s="39">
        <f t="shared" si="2"/>
        <v>-2.9339218993021032</v>
      </c>
      <c r="K17" s="28">
        <f t="shared" si="3"/>
        <v>2.7058268774240473</v>
      </c>
      <c r="L17" s="82">
        <v>53952754</v>
      </c>
      <c r="M17" s="79">
        <v>55237952</v>
      </c>
      <c r="N17" s="29">
        <f t="shared" si="4"/>
        <v>-10.170268602043929</v>
      </c>
      <c r="O17" s="28">
        <f t="shared" si="5"/>
        <v>8.9523811454849014</v>
      </c>
      <c r="Q17" s="30"/>
    </row>
    <row r="18" spans="1:17" ht="16.5" x14ac:dyDescent="0.3">
      <c r="A18" s="1" t="s">
        <v>16</v>
      </c>
      <c r="B18" s="31" t="s">
        <v>27</v>
      </c>
      <c r="C18" s="60">
        <v>378949811</v>
      </c>
      <c r="D18" s="61">
        <v>432902565</v>
      </c>
      <c r="E18" s="62">
        <f t="shared" si="0"/>
        <v>53952754</v>
      </c>
      <c r="F18" s="60">
        <v>381689823</v>
      </c>
      <c r="G18" s="61">
        <v>436927775</v>
      </c>
      <c r="H18" s="62">
        <f t="shared" si="1"/>
        <v>55237952</v>
      </c>
      <c r="I18" s="62">
        <v>431304330</v>
      </c>
      <c r="J18" s="40">
        <f t="shared" si="2"/>
        <v>14.237440535364193</v>
      </c>
      <c r="K18" s="33">
        <f t="shared" si="3"/>
        <v>14.47194781507182</v>
      </c>
      <c r="L18" s="83">
        <v>53952754</v>
      </c>
      <c r="M18" s="81">
        <v>55237952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-13527974</v>
      </c>
      <c r="D19" s="67">
        <v>-66796326</v>
      </c>
      <c r="E19" s="68">
        <f t="shared" si="0"/>
        <v>-53268352</v>
      </c>
      <c r="F19" s="69">
        <v>-19413460</v>
      </c>
      <c r="G19" s="70">
        <v>-69628518</v>
      </c>
      <c r="H19" s="71">
        <f t="shared" si="1"/>
        <v>-50215058</v>
      </c>
      <c r="I19" s="71">
        <v>-67032224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-21315569</v>
      </c>
      <c r="M22" s="79">
        <v>-15881505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21685900</v>
      </c>
      <c r="D23" s="58">
        <v>9123531</v>
      </c>
      <c r="E23" s="59">
        <f t="shared" si="0"/>
        <v>-12562369</v>
      </c>
      <c r="F23" s="57">
        <v>21358305</v>
      </c>
      <c r="G23" s="58">
        <v>2000000</v>
      </c>
      <c r="H23" s="59">
        <f t="shared" si="1"/>
        <v>-19358305</v>
      </c>
      <c r="I23" s="59">
        <v>2188234</v>
      </c>
      <c r="J23" s="27">
        <f t="shared" si="2"/>
        <v>-57.928741716968169</v>
      </c>
      <c r="K23" s="28">
        <f t="shared" si="3"/>
        <v>-90.635961046534348</v>
      </c>
      <c r="L23" s="78">
        <v>-21315569</v>
      </c>
      <c r="M23" s="79">
        <v>-15881505</v>
      </c>
      <c r="N23" s="29">
        <f t="shared" si="4"/>
        <v>58.935180196221836</v>
      </c>
      <c r="O23" s="28">
        <f t="shared" si="5"/>
        <v>121.89213175955302</v>
      </c>
      <c r="Q23" s="30"/>
    </row>
    <row r="24" spans="1:17" x14ac:dyDescent="0.2">
      <c r="A24" s="4" t="s">
        <v>16</v>
      </c>
      <c r="B24" s="26" t="s">
        <v>32</v>
      </c>
      <c r="C24" s="57">
        <v>74538200</v>
      </c>
      <c r="D24" s="58">
        <v>65785000</v>
      </c>
      <c r="E24" s="59">
        <f t="shared" si="0"/>
        <v>-8753200</v>
      </c>
      <c r="F24" s="57">
        <v>79677000</v>
      </c>
      <c r="G24" s="58">
        <v>83153800</v>
      </c>
      <c r="H24" s="59">
        <f t="shared" si="1"/>
        <v>3476800</v>
      </c>
      <c r="I24" s="59">
        <v>72878768</v>
      </c>
      <c r="J24" s="27">
        <f t="shared" si="2"/>
        <v>-11.743240378758811</v>
      </c>
      <c r="K24" s="28">
        <f t="shared" si="3"/>
        <v>4.3636181081115</v>
      </c>
      <c r="L24" s="78">
        <v>-21315569</v>
      </c>
      <c r="M24" s="79">
        <v>-15881505</v>
      </c>
      <c r="N24" s="29">
        <f t="shared" si="4"/>
        <v>41.064819803778171</v>
      </c>
      <c r="O24" s="28">
        <f t="shared" si="5"/>
        <v>-21.892131759553017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-21315569</v>
      </c>
      <c r="M25" s="79">
        <v>-15881505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96224100</v>
      </c>
      <c r="D26" s="61">
        <v>74908531</v>
      </c>
      <c r="E26" s="62">
        <f t="shared" si="0"/>
        <v>-21315569</v>
      </c>
      <c r="F26" s="60">
        <v>101035305</v>
      </c>
      <c r="G26" s="61">
        <v>85153800</v>
      </c>
      <c r="H26" s="62">
        <f t="shared" si="1"/>
        <v>-15881505</v>
      </c>
      <c r="I26" s="62">
        <v>75067002</v>
      </c>
      <c r="J26" s="40">
        <f t="shared" si="2"/>
        <v>-22.152006617884709</v>
      </c>
      <c r="K26" s="33">
        <f t="shared" si="3"/>
        <v>-15.718767810915205</v>
      </c>
      <c r="L26" s="83">
        <v>-21315569</v>
      </c>
      <c r="M26" s="81">
        <v>-15881505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-21315569</v>
      </c>
      <c r="M28" s="79">
        <v>-15881505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2973531</v>
      </c>
      <c r="E29" s="59">
        <f t="shared" si="0"/>
        <v>-17026469</v>
      </c>
      <c r="F29" s="57">
        <v>20896000</v>
      </c>
      <c r="G29" s="58">
        <v>16813800</v>
      </c>
      <c r="H29" s="59">
        <f t="shared" si="1"/>
        <v>-4082200</v>
      </c>
      <c r="I29" s="59">
        <v>17846000</v>
      </c>
      <c r="J29" s="27">
        <f t="shared" si="2"/>
        <v>-85.132345000000001</v>
      </c>
      <c r="K29" s="28">
        <f t="shared" si="3"/>
        <v>-19.535796324655436</v>
      </c>
      <c r="L29" s="78">
        <v>-21315569</v>
      </c>
      <c r="M29" s="79">
        <v>-15881505</v>
      </c>
      <c r="N29" s="29">
        <f t="shared" si="4"/>
        <v>79.878088171139126</v>
      </c>
      <c r="O29" s="28">
        <f t="shared" si="5"/>
        <v>25.704113054776613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-21315569</v>
      </c>
      <c r="M30" s="79">
        <v>-15881505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54538200</v>
      </c>
      <c r="D31" s="58">
        <v>55492144</v>
      </c>
      <c r="E31" s="59">
        <f t="shared" si="0"/>
        <v>953944</v>
      </c>
      <c r="F31" s="57">
        <v>57281000</v>
      </c>
      <c r="G31" s="58">
        <v>67224480</v>
      </c>
      <c r="H31" s="59">
        <f t="shared" si="1"/>
        <v>9943480</v>
      </c>
      <c r="I31" s="59">
        <v>55934934</v>
      </c>
      <c r="J31" s="27">
        <f t="shared" si="2"/>
        <v>1.7491299676190266</v>
      </c>
      <c r="K31" s="28">
        <f t="shared" si="3"/>
        <v>17.35912431696374</v>
      </c>
      <c r="L31" s="78">
        <v>-21315569</v>
      </c>
      <c r="M31" s="79">
        <v>-15881505</v>
      </c>
      <c r="N31" s="29">
        <f t="shared" si="4"/>
        <v>-4.4753391288780513</v>
      </c>
      <c r="O31" s="28">
        <f t="shared" si="5"/>
        <v>-62.610438998067252</v>
      </c>
      <c r="Q31" s="30"/>
    </row>
    <row r="32" spans="1:17" x14ac:dyDescent="0.2">
      <c r="A32" s="4" t="s">
        <v>16</v>
      </c>
      <c r="B32" s="26" t="s">
        <v>39</v>
      </c>
      <c r="C32" s="57">
        <v>21685900</v>
      </c>
      <c r="D32" s="58">
        <v>16442856</v>
      </c>
      <c r="E32" s="59">
        <f t="shared" si="0"/>
        <v>-5243044</v>
      </c>
      <c r="F32" s="57">
        <v>22858305</v>
      </c>
      <c r="G32" s="58">
        <v>1115520</v>
      </c>
      <c r="H32" s="59">
        <f t="shared" si="1"/>
        <v>-21742785</v>
      </c>
      <c r="I32" s="59">
        <v>1286068</v>
      </c>
      <c r="J32" s="27">
        <f t="shared" si="2"/>
        <v>-24.177202698527616</v>
      </c>
      <c r="K32" s="28">
        <f t="shared" si="3"/>
        <v>-95.119848125221878</v>
      </c>
      <c r="L32" s="78">
        <v>-21315569</v>
      </c>
      <c r="M32" s="79">
        <v>-15881505</v>
      </c>
      <c r="N32" s="29">
        <f t="shared" si="4"/>
        <v>24.597250957738918</v>
      </c>
      <c r="O32" s="28">
        <f t="shared" si="5"/>
        <v>136.90632594329065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96224100</v>
      </c>
      <c r="D33" s="76">
        <v>74908531</v>
      </c>
      <c r="E33" s="77">
        <f t="shared" si="0"/>
        <v>-21315569</v>
      </c>
      <c r="F33" s="75">
        <v>101035305</v>
      </c>
      <c r="G33" s="76">
        <v>85153800</v>
      </c>
      <c r="H33" s="77">
        <f t="shared" si="1"/>
        <v>-15881505</v>
      </c>
      <c r="I33" s="77">
        <v>75067002</v>
      </c>
      <c r="J33" s="53">
        <f t="shared" si="2"/>
        <v>-22.152006617884709</v>
      </c>
      <c r="K33" s="54">
        <f t="shared" si="3"/>
        <v>-15.718767810915205</v>
      </c>
      <c r="L33" s="90">
        <v>-21315569</v>
      </c>
      <c r="M33" s="91">
        <v>-15881505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48366617</v>
      </c>
      <c r="D8" s="58">
        <v>34686195</v>
      </c>
      <c r="E8" s="59">
        <f>$D8       -$C8</f>
        <v>-13680422</v>
      </c>
      <c r="F8" s="57">
        <v>50784948</v>
      </c>
      <c r="G8" s="58">
        <v>35701844</v>
      </c>
      <c r="H8" s="59">
        <f>$G8       -$F8</f>
        <v>-15083104</v>
      </c>
      <c r="I8" s="59">
        <v>37303927</v>
      </c>
      <c r="J8" s="27">
        <f>IF(($C8       =0),0,(($E8       /$C8       )*100))</f>
        <v>-28.284843655697482</v>
      </c>
      <c r="K8" s="28">
        <f>IF(($F8       =0),0,(($H8       /$F8       )*100))</f>
        <v>-29.699949678003019</v>
      </c>
      <c r="L8" s="78">
        <v>32163963</v>
      </c>
      <c r="M8" s="79">
        <v>22464551</v>
      </c>
      <c r="N8" s="29">
        <f>IF(($L8       =0),0,(($E8       /$L8       )*100))</f>
        <v>-42.533384334511268</v>
      </c>
      <c r="O8" s="28">
        <f>IF(($M8       =0),0,(($H8       /$M8       )*100))</f>
        <v>-67.141800430375838</v>
      </c>
      <c r="Q8" s="30"/>
    </row>
    <row r="9" spans="1:17" x14ac:dyDescent="0.2">
      <c r="A9" s="1" t="s">
        <v>16</v>
      </c>
      <c r="B9" s="26" t="s">
        <v>19</v>
      </c>
      <c r="C9" s="57">
        <v>16674375</v>
      </c>
      <c r="D9" s="58">
        <v>18384495</v>
      </c>
      <c r="E9" s="59">
        <f>$D9       -$C9</f>
        <v>1710120</v>
      </c>
      <c r="F9" s="57">
        <v>17508094</v>
      </c>
      <c r="G9" s="58">
        <v>18184199</v>
      </c>
      <c r="H9" s="59">
        <f>$G9       -$F9</f>
        <v>676105</v>
      </c>
      <c r="I9" s="59">
        <v>19002602</v>
      </c>
      <c r="J9" s="27">
        <f>IF(($C9       =0),0,(($E9       /$C9       )*100))</f>
        <v>10.255976610817497</v>
      </c>
      <c r="K9" s="28">
        <f>IF(($F9       =0),0,(($H9       /$F9       )*100))</f>
        <v>3.8616710648229331</v>
      </c>
      <c r="L9" s="78">
        <v>32163963</v>
      </c>
      <c r="M9" s="79">
        <v>22464551</v>
      </c>
      <c r="N9" s="29">
        <f>IF(($L9       =0),0,(($E9       /$L9       )*100))</f>
        <v>5.316882126745389</v>
      </c>
      <c r="O9" s="28">
        <f>IF(($M9       =0),0,(($H9       /$M9       )*100))</f>
        <v>3.0096528526210027</v>
      </c>
      <c r="Q9" s="30"/>
    </row>
    <row r="10" spans="1:17" x14ac:dyDescent="0.2">
      <c r="A10" s="1" t="s">
        <v>16</v>
      </c>
      <c r="B10" s="26" t="s">
        <v>20</v>
      </c>
      <c r="C10" s="57">
        <v>220588109</v>
      </c>
      <c r="D10" s="58">
        <v>264722374</v>
      </c>
      <c r="E10" s="59">
        <f t="shared" ref="E10:E33" si="0">$D10      -$C10</f>
        <v>44134265</v>
      </c>
      <c r="F10" s="57">
        <v>214910863</v>
      </c>
      <c r="G10" s="58">
        <v>251782413</v>
      </c>
      <c r="H10" s="59">
        <f t="shared" ref="H10:H33" si="1">$G10      -$F10</f>
        <v>36871550</v>
      </c>
      <c r="I10" s="59">
        <v>243800706</v>
      </c>
      <c r="J10" s="27">
        <f t="shared" ref="J10:J33" si="2">IF(($C10      =0),0,(($E10      /$C10      )*100))</f>
        <v>20.007544921653054</v>
      </c>
      <c r="K10" s="28">
        <f t="shared" ref="K10:K33" si="3">IF(($F10      =0),0,(($H10      /$F10      )*100))</f>
        <v>17.156671135790841</v>
      </c>
      <c r="L10" s="78">
        <v>32163963</v>
      </c>
      <c r="M10" s="79">
        <v>22464551</v>
      </c>
      <c r="N10" s="29">
        <f t="shared" ref="N10:N33" si="4">IF(($L10      =0),0,(($E10      /$L10      )*100))</f>
        <v>137.21650220776587</v>
      </c>
      <c r="O10" s="28">
        <f t="shared" ref="O10:O33" si="5">IF(($M10      =0),0,(($H10      /$M10      )*100))</f>
        <v>164.13214757775484</v>
      </c>
      <c r="Q10" s="30"/>
    </row>
    <row r="11" spans="1:17" ht="16.5" x14ac:dyDescent="0.3">
      <c r="A11" s="4" t="s">
        <v>16</v>
      </c>
      <c r="B11" s="31" t="s">
        <v>21</v>
      </c>
      <c r="C11" s="60">
        <v>285629101</v>
      </c>
      <c r="D11" s="61">
        <v>317793064</v>
      </c>
      <c r="E11" s="62">
        <f t="shared" si="0"/>
        <v>32163963</v>
      </c>
      <c r="F11" s="60">
        <v>283203905</v>
      </c>
      <c r="G11" s="61">
        <v>305668456</v>
      </c>
      <c r="H11" s="62">
        <f t="shared" si="1"/>
        <v>22464551</v>
      </c>
      <c r="I11" s="62">
        <v>300107235</v>
      </c>
      <c r="J11" s="32">
        <f t="shared" si="2"/>
        <v>11.26074440153071</v>
      </c>
      <c r="K11" s="33">
        <f t="shared" si="3"/>
        <v>7.9322885749050664</v>
      </c>
      <c r="L11" s="80">
        <v>32163963</v>
      </c>
      <c r="M11" s="81">
        <v>22464551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117566966</v>
      </c>
      <c r="D13" s="58">
        <v>121490855</v>
      </c>
      <c r="E13" s="59">
        <f t="shared" si="0"/>
        <v>3923889</v>
      </c>
      <c r="F13" s="57">
        <v>123422326</v>
      </c>
      <c r="G13" s="58">
        <v>126920711</v>
      </c>
      <c r="H13" s="59">
        <f t="shared" si="1"/>
        <v>3498385</v>
      </c>
      <c r="I13" s="59">
        <v>125842476</v>
      </c>
      <c r="J13" s="27">
        <f t="shared" si="2"/>
        <v>3.3375778362775819</v>
      </c>
      <c r="K13" s="28">
        <f t="shared" si="3"/>
        <v>2.8344831226078173</v>
      </c>
      <c r="L13" s="78">
        <v>24664723</v>
      </c>
      <c r="M13" s="79">
        <v>13173786</v>
      </c>
      <c r="N13" s="29">
        <f t="shared" si="4"/>
        <v>15.908911687352012</v>
      </c>
      <c r="O13" s="28">
        <f t="shared" si="5"/>
        <v>26.555653780925244</v>
      </c>
      <c r="Q13" s="30"/>
    </row>
    <row r="14" spans="1:17" x14ac:dyDescent="0.2">
      <c r="A14" s="1" t="s">
        <v>16</v>
      </c>
      <c r="B14" s="26" t="s">
        <v>24</v>
      </c>
      <c r="C14" s="57">
        <v>3662156</v>
      </c>
      <c r="D14" s="58">
        <v>2558671</v>
      </c>
      <c r="E14" s="59">
        <f t="shared" si="0"/>
        <v>-1103485</v>
      </c>
      <c r="F14" s="57">
        <v>3845264</v>
      </c>
      <c r="G14" s="58">
        <v>3526968</v>
      </c>
      <c r="H14" s="59">
        <f t="shared" si="1"/>
        <v>-318296</v>
      </c>
      <c r="I14" s="59">
        <v>3699183</v>
      </c>
      <c r="J14" s="27">
        <f t="shared" si="2"/>
        <v>-30.132113432633673</v>
      </c>
      <c r="K14" s="28">
        <f t="shared" si="3"/>
        <v>-8.2776111081059707</v>
      </c>
      <c r="L14" s="78">
        <v>24664723</v>
      </c>
      <c r="M14" s="79">
        <v>13173786</v>
      </c>
      <c r="N14" s="29">
        <f t="shared" si="4"/>
        <v>-4.4739403722474407</v>
      </c>
      <c r="O14" s="28">
        <f t="shared" si="5"/>
        <v>-2.4161315509451877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24664723</v>
      </c>
      <c r="M15" s="79">
        <v>13173786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14472416</v>
      </c>
      <c r="D16" s="58">
        <v>14458633</v>
      </c>
      <c r="E16" s="59">
        <f t="shared" si="0"/>
        <v>-13783</v>
      </c>
      <c r="F16" s="57">
        <v>15196037</v>
      </c>
      <c r="G16" s="58">
        <v>15123730</v>
      </c>
      <c r="H16" s="59">
        <f t="shared" si="1"/>
        <v>-72307</v>
      </c>
      <c r="I16" s="59">
        <v>15804298</v>
      </c>
      <c r="J16" s="27">
        <f t="shared" si="2"/>
        <v>-9.5236344781686758E-2</v>
      </c>
      <c r="K16" s="28">
        <f t="shared" si="3"/>
        <v>-0.47582800699945649</v>
      </c>
      <c r="L16" s="78">
        <v>24664723</v>
      </c>
      <c r="M16" s="79">
        <v>13173786</v>
      </c>
      <c r="N16" s="29">
        <f t="shared" si="4"/>
        <v>-5.5881430332706344E-2</v>
      </c>
      <c r="O16" s="28">
        <f t="shared" si="5"/>
        <v>-0.5488703095678038</v>
      </c>
      <c r="Q16" s="30"/>
    </row>
    <row r="17" spans="1:17" x14ac:dyDescent="0.2">
      <c r="A17" s="1" t="s">
        <v>16</v>
      </c>
      <c r="B17" s="26" t="s">
        <v>26</v>
      </c>
      <c r="C17" s="57">
        <v>135866801</v>
      </c>
      <c r="D17" s="58">
        <v>157724903</v>
      </c>
      <c r="E17" s="59">
        <f t="shared" si="0"/>
        <v>21858102</v>
      </c>
      <c r="F17" s="57">
        <v>141187544</v>
      </c>
      <c r="G17" s="58">
        <v>151253548</v>
      </c>
      <c r="H17" s="59">
        <f t="shared" si="1"/>
        <v>10066004</v>
      </c>
      <c r="I17" s="59">
        <v>151114700</v>
      </c>
      <c r="J17" s="39">
        <f t="shared" si="2"/>
        <v>16.087890374338027</v>
      </c>
      <c r="K17" s="28">
        <f t="shared" si="3"/>
        <v>7.1295269503377723</v>
      </c>
      <c r="L17" s="82">
        <v>24664723</v>
      </c>
      <c r="M17" s="79">
        <v>13173786</v>
      </c>
      <c r="N17" s="29">
        <f t="shared" si="4"/>
        <v>88.620910115228142</v>
      </c>
      <c r="O17" s="28">
        <f t="shared" si="5"/>
        <v>76.409348079587744</v>
      </c>
      <c r="Q17" s="30"/>
    </row>
    <row r="18" spans="1:17" ht="16.5" x14ac:dyDescent="0.3">
      <c r="A18" s="1" t="s">
        <v>16</v>
      </c>
      <c r="B18" s="31" t="s">
        <v>27</v>
      </c>
      <c r="C18" s="60">
        <v>271568339</v>
      </c>
      <c r="D18" s="61">
        <v>296233062</v>
      </c>
      <c r="E18" s="62">
        <f t="shared" si="0"/>
        <v>24664723</v>
      </c>
      <c r="F18" s="60">
        <v>283651171</v>
      </c>
      <c r="G18" s="61">
        <v>296824957</v>
      </c>
      <c r="H18" s="62">
        <f t="shared" si="1"/>
        <v>13173786</v>
      </c>
      <c r="I18" s="62">
        <v>296460657</v>
      </c>
      <c r="J18" s="40">
        <f t="shared" si="2"/>
        <v>9.0823264195020901</v>
      </c>
      <c r="K18" s="33">
        <f t="shared" si="3"/>
        <v>4.6443615774813773</v>
      </c>
      <c r="L18" s="83">
        <v>24664723</v>
      </c>
      <c r="M18" s="81">
        <v>13173786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14060762</v>
      </c>
      <c r="D19" s="67">
        <v>21560002</v>
      </c>
      <c r="E19" s="68">
        <f t="shared" si="0"/>
        <v>7499240</v>
      </c>
      <c r="F19" s="69">
        <v>-447266</v>
      </c>
      <c r="G19" s="70">
        <v>8843499</v>
      </c>
      <c r="H19" s="71">
        <f t="shared" si="1"/>
        <v>9290765</v>
      </c>
      <c r="I19" s="71">
        <v>3646578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-5230950</v>
      </c>
      <c r="M22" s="79">
        <v>-3877052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14061000</v>
      </c>
      <c r="D23" s="58">
        <v>21560000</v>
      </c>
      <c r="E23" s="59">
        <f t="shared" si="0"/>
        <v>7499000</v>
      </c>
      <c r="F23" s="57">
        <v>140598</v>
      </c>
      <c r="G23" s="58">
        <v>8843498</v>
      </c>
      <c r="H23" s="59">
        <f t="shared" si="1"/>
        <v>8702900</v>
      </c>
      <c r="I23" s="59">
        <v>3646577</v>
      </c>
      <c r="J23" s="27">
        <f t="shared" si="2"/>
        <v>53.331910959391223</v>
      </c>
      <c r="K23" s="28">
        <f t="shared" si="3"/>
        <v>6189.917353020669</v>
      </c>
      <c r="L23" s="78">
        <v>-5230950</v>
      </c>
      <c r="M23" s="79">
        <v>-3877052</v>
      </c>
      <c r="N23" s="29">
        <f t="shared" si="4"/>
        <v>-143.35828100058308</v>
      </c>
      <c r="O23" s="28">
        <f t="shared" si="5"/>
        <v>-224.47209890401263</v>
      </c>
      <c r="Q23" s="30"/>
    </row>
    <row r="24" spans="1:17" x14ac:dyDescent="0.2">
      <c r="A24" s="4" t="s">
        <v>16</v>
      </c>
      <c r="B24" s="26" t="s">
        <v>32</v>
      </c>
      <c r="C24" s="57">
        <v>51508950</v>
      </c>
      <c r="D24" s="58">
        <v>38779000</v>
      </c>
      <c r="E24" s="59">
        <f t="shared" si="0"/>
        <v>-12729950</v>
      </c>
      <c r="F24" s="57">
        <v>53139252</v>
      </c>
      <c r="G24" s="58">
        <v>40559300</v>
      </c>
      <c r="H24" s="59">
        <f t="shared" si="1"/>
        <v>-12579952</v>
      </c>
      <c r="I24" s="59">
        <v>37371000</v>
      </c>
      <c r="J24" s="27">
        <f t="shared" si="2"/>
        <v>-24.714054547801886</v>
      </c>
      <c r="K24" s="28">
        <f t="shared" si="3"/>
        <v>-23.673558671845811</v>
      </c>
      <c r="L24" s="78">
        <v>-5230950</v>
      </c>
      <c r="M24" s="79">
        <v>-3877052</v>
      </c>
      <c r="N24" s="29">
        <f t="shared" si="4"/>
        <v>243.35828100058308</v>
      </c>
      <c r="O24" s="28">
        <f t="shared" si="5"/>
        <v>324.47209890401263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-5230950</v>
      </c>
      <c r="M25" s="79">
        <v>-3877052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65569950</v>
      </c>
      <c r="D26" s="61">
        <v>60339000</v>
      </c>
      <c r="E26" s="62">
        <f t="shared" si="0"/>
        <v>-5230950</v>
      </c>
      <c r="F26" s="60">
        <v>53279850</v>
      </c>
      <c r="G26" s="61">
        <v>49402798</v>
      </c>
      <c r="H26" s="62">
        <f t="shared" si="1"/>
        <v>-3877052</v>
      </c>
      <c r="I26" s="62">
        <v>41017577</v>
      </c>
      <c r="J26" s="40">
        <f t="shared" si="2"/>
        <v>-7.9776635486225018</v>
      </c>
      <c r="K26" s="33">
        <f t="shared" si="3"/>
        <v>-7.2767697356505314</v>
      </c>
      <c r="L26" s="83">
        <v>-5230950</v>
      </c>
      <c r="M26" s="81">
        <v>-3877052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-5230950</v>
      </c>
      <c r="M28" s="79">
        <v>-3877052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15060000</v>
      </c>
      <c r="D29" s="58">
        <v>3000000</v>
      </c>
      <c r="E29" s="59">
        <f t="shared" si="0"/>
        <v>-12060000</v>
      </c>
      <c r="F29" s="57">
        <v>10329402</v>
      </c>
      <c r="G29" s="58">
        <v>7972458</v>
      </c>
      <c r="H29" s="59">
        <f t="shared" si="1"/>
        <v>-2356944</v>
      </c>
      <c r="I29" s="59">
        <v>3386070</v>
      </c>
      <c r="J29" s="27">
        <f t="shared" si="2"/>
        <v>-80.079681274900395</v>
      </c>
      <c r="K29" s="28">
        <f t="shared" si="3"/>
        <v>-22.817816558983765</v>
      </c>
      <c r="L29" s="78">
        <v>-5230950</v>
      </c>
      <c r="M29" s="79">
        <v>-3877052</v>
      </c>
      <c r="N29" s="29">
        <f t="shared" si="4"/>
        <v>230.55085596306597</v>
      </c>
      <c r="O29" s="28">
        <f t="shared" si="5"/>
        <v>60.792168895335941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-5230950</v>
      </c>
      <c r="M30" s="79">
        <v>-3877052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16388370</v>
      </c>
      <c r="D31" s="58">
        <v>13326182</v>
      </c>
      <c r="E31" s="59">
        <f t="shared" si="0"/>
        <v>-3062188</v>
      </c>
      <c r="F31" s="57">
        <v>0</v>
      </c>
      <c r="G31" s="58">
        <v>20323768</v>
      </c>
      <c r="H31" s="59">
        <f t="shared" si="1"/>
        <v>20323768</v>
      </c>
      <c r="I31" s="59">
        <v>37371000</v>
      </c>
      <c r="J31" s="27">
        <f t="shared" si="2"/>
        <v>-18.685128539323923</v>
      </c>
      <c r="K31" s="28">
        <f t="shared" si="3"/>
        <v>0</v>
      </c>
      <c r="L31" s="78">
        <v>-5230950</v>
      </c>
      <c r="M31" s="79">
        <v>-3877052</v>
      </c>
      <c r="N31" s="29">
        <f t="shared" si="4"/>
        <v>58.539806344927783</v>
      </c>
      <c r="O31" s="28">
        <f t="shared" si="5"/>
        <v>-524.20674264879597</v>
      </c>
      <c r="Q31" s="30"/>
    </row>
    <row r="32" spans="1:17" x14ac:dyDescent="0.2">
      <c r="A32" s="4" t="s">
        <v>16</v>
      </c>
      <c r="B32" s="26" t="s">
        <v>39</v>
      </c>
      <c r="C32" s="57">
        <v>34121580</v>
      </c>
      <c r="D32" s="58">
        <v>44012818</v>
      </c>
      <c r="E32" s="59">
        <f t="shared" si="0"/>
        <v>9891238</v>
      </c>
      <c r="F32" s="57">
        <v>42950448</v>
      </c>
      <c r="G32" s="58">
        <v>21106572</v>
      </c>
      <c r="H32" s="59">
        <f t="shared" si="1"/>
        <v>-21843876</v>
      </c>
      <c r="I32" s="59">
        <v>260507</v>
      </c>
      <c r="J32" s="27">
        <f t="shared" si="2"/>
        <v>28.98821801335108</v>
      </c>
      <c r="K32" s="28">
        <f t="shared" si="3"/>
        <v>-50.858319335807622</v>
      </c>
      <c r="L32" s="78">
        <v>-5230950</v>
      </c>
      <c r="M32" s="79">
        <v>-3877052</v>
      </c>
      <c r="N32" s="29">
        <f t="shared" si="4"/>
        <v>-189.09066230799377</v>
      </c>
      <c r="O32" s="28">
        <f t="shared" si="5"/>
        <v>563.4145737534601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65569950</v>
      </c>
      <c r="D33" s="76">
        <v>60339000</v>
      </c>
      <c r="E33" s="77">
        <f t="shared" si="0"/>
        <v>-5230950</v>
      </c>
      <c r="F33" s="75">
        <v>53279850</v>
      </c>
      <c r="G33" s="76">
        <v>49402798</v>
      </c>
      <c r="H33" s="77">
        <f t="shared" si="1"/>
        <v>-3877052</v>
      </c>
      <c r="I33" s="77">
        <v>41017577</v>
      </c>
      <c r="J33" s="53">
        <f t="shared" si="2"/>
        <v>-7.9776635486225018</v>
      </c>
      <c r="K33" s="54">
        <f t="shared" si="3"/>
        <v>-7.2767697356505314</v>
      </c>
      <c r="L33" s="90">
        <v>-5230950</v>
      </c>
      <c r="M33" s="91">
        <v>-3877052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653564599</v>
      </c>
      <c r="D8" s="58">
        <v>641115726</v>
      </c>
      <c r="E8" s="59">
        <f>$D8       -$C8</f>
        <v>-12448873</v>
      </c>
      <c r="F8" s="57">
        <v>692778470</v>
      </c>
      <c r="G8" s="58">
        <v>666760363</v>
      </c>
      <c r="H8" s="59">
        <f>$G8       -$F8</f>
        <v>-26018107</v>
      </c>
      <c r="I8" s="59">
        <v>700098345</v>
      </c>
      <c r="J8" s="27">
        <f>IF(($C8       =0),0,(($E8       /$C8       )*100))</f>
        <v>-1.9047654996992884</v>
      </c>
      <c r="K8" s="28">
        <f>IF(($F8       =0),0,(($H8       /$F8       )*100))</f>
        <v>-3.7556171455501497</v>
      </c>
      <c r="L8" s="78">
        <v>42691303</v>
      </c>
      <c r="M8" s="79">
        <v>157505136</v>
      </c>
      <c r="N8" s="29">
        <f>IF(($L8       =0),0,(($E8       /$L8       )*100))</f>
        <v>-29.160208579250906</v>
      </c>
      <c r="O8" s="28">
        <f>IF(($M8       =0),0,(($H8       /$M8       )*100))</f>
        <v>-16.518894342594646</v>
      </c>
      <c r="Q8" s="30"/>
    </row>
    <row r="9" spans="1:17" x14ac:dyDescent="0.2">
      <c r="A9" s="1" t="s">
        <v>16</v>
      </c>
      <c r="B9" s="26" t="s">
        <v>19</v>
      </c>
      <c r="C9" s="57">
        <v>2583415594</v>
      </c>
      <c r="D9" s="58">
        <v>2673162586</v>
      </c>
      <c r="E9" s="59">
        <f>$D9       -$C9</f>
        <v>89746992</v>
      </c>
      <c r="F9" s="57">
        <v>2738420353</v>
      </c>
      <c r="G9" s="58">
        <v>2984697629</v>
      </c>
      <c r="H9" s="59">
        <f>$G9       -$F9</f>
        <v>246277276</v>
      </c>
      <c r="I9" s="59">
        <v>3337575936</v>
      </c>
      <c r="J9" s="27">
        <f>IF(($C9       =0),0,(($E9       /$C9       )*100))</f>
        <v>3.4739664887228363</v>
      </c>
      <c r="K9" s="28">
        <f>IF(($F9       =0),0,(($H9       /$F9       )*100))</f>
        <v>8.9934065721574772</v>
      </c>
      <c r="L9" s="78">
        <v>42691303</v>
      </c>
      <c r="M9" s="79">
        <v>157505136</v>
      </c>
      <c r="N9" s="29">
        <f>IF(($L9       =0),0,(($E9       /$L9       )*100))</f>
        <v>210.22312671037474</v>
      </c>
      <c r="O9" s="28">
        <f>IF(($M9       =0),0,(($H9       /$M9       )*100))</f>
        <v>156.36142557281434</v>
      </c>
      <c r="Q9" s="30"/>
    </row>
    <row r="10" spans="1:17" x14ac:dyDescent="0.2">
      <c r="A10" s="1" t="s">
        <v>16</v>
      </c>
      <c r="B10" s="26" t="s">
        <v>20</v>
      </c>
      <c r="C10" s="57">
        <v>2022839582</v>
      </c>
      <c r="D10" s="58">
        <v>1988232766</v>
      </c>
      <c r="E10" s="59">
        <f t="shared" ref="E10:E33" si="0">$D10      -$C10</f>
        <v>-34606816</v>
      </c>
      <c r="F10" s="57">
        <v>2145705537</v>
      </c>
      <c r="G10" s="58">
        <v>2082951504</v>
      </c>
      <c r="H10" s="59">
        <f t="shared" ref="H10:H33" si="1">$G10      -$F10</f>
        <v>-62754033</v>
      </c>
      <c r="I10" s="59">
        <v>2161010070</v>
      </c>
      <c r="J10" s="27">
        <f t="shared" ref="J10:J33" si="2">IF(($C10      =0),0,(($E10      /$C10      )*100))</f>
        <v>-1.7108037784085639</v>
      </c>
      <c r="K10" s="28">
        <f t="shared" ref="K10:K33" si="3">IF(($F10      =0),0,(($H10      /$F10      )*100))</f>
        <v>-2.9246339685425347</v>
      </c>
      <c r="L10" s="78">
        <v>42691303</v>
      </c>
      <c r="M10" s="79">
        <v>157505136</v>
      </c>
      <c r="N10" s="29">
        <f t="shared" ref="N10:N33" si="4">IF(($L10      =0),0,(($E10      /$L10      )*100))</f>
        <v>-81.062918131123809</v>
      </c>
      <c r="O10" s="28">
        <f t="shared" ref="O10:O33" si="5">IF(($M10      =0),0,(($H10      /$M10      )*100))</f>
        <v>-39.842531230219691</v>
      </c>
      <c r="Q10" s="30"/>
    </row>
    <row r="11" spans="1:17" ht="16.5" x14ac:dyDescent="0.3">
      <c r="A11" s="4" t="s">
        <v>16</v>
      </c>
      <c r="B11" s="31" t="s">
        <v>21</v>
      </c>
      <c r="C11" s="60">
        <v>5259819775</v>
      </c>
      <c r="D11" s="61">
        <v>5302511078</v>
      </c>
      <c r="E11" s="62">
        <f t="shared" si="0"/>
        <v>42691303</v>
      </c>
      <c r="F11" s="60">
        <v>5576904360</v>
      </c>
      <c r="G11" s="61">
        <v>5734409496</v>
      </c>
      <c r="H11" s="62">
        <f t="shared" si="1"/>
        <v>157505136</v>
      </c>
      <c r="I11" s="62">
        <v>6198684351</v>
      </c>
      <c r="J11" s="32">
        <f t="shared" si="2"/>
        <v>0.81164953983618193</v>
      </c>
      <c r="K11" s="33">
        <f t="shared" si="3"/>
        <v>2.8242395033649097</v>
      </c>
      <c r="L11" s="80">
        <v>42691303</v>
      </c>
      <c r="M11" s="81">
        <v>157505136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1417183660</v>
      </c>
      <c r="D13" s="58">
        <v>1341146666</v>
      </c>
      <c r="E13" s="59">
        <f t="shared" si="0"/>
        <v>-76036994</v>
      </c>
      <c r="F13" s="57">
        <v>1497774174</v>
      </c>
      <c r="G13" s="58">
        <v>1406048911</v>
      </c>
      <c r="H13" s="59">
        <f t="shared" si="1"/>
        <v>-91725263</v>
      </c>
      <c r="I13" s="59">
        <v>1495598750</v>
      </c>
      <c r="J13" s="27">
        <f t="shared" si="2"/>
        <v>-5.3653592082765051</v>
      </c>
      <c r="K13" s="28">
        <f t="shared" si="3"/>
        <v>-6.124104994749362</v>
      </c>
      <c r="L13" s="78">
        <v>270004071</v>
      </c>
      <c r="M13" s="79">
        <v>455122233</v>
      </c>
      <c r="N13" s="29">
        <f t="shared" si="4"/>
        <v>-28.161425017921303</v>
      </c>
      <c r="O13" s="28">
        <f t="shared" si="5"/>
        <v>-20.153984215488766</v>
      </c>
      <c r="Q13" s="30"/>
    </row>
    <row r="14" spans="1:17" x14ac:dyDescent="0.2">
      <c r="A14" s="1" t="s">
        <v>16</v>
      </c>
      <c r="B14" s="26" t="s">
        <v>24</v>
      </c>
      <c r="C14" s="57">
        <v>285014335</v>
      </c>
      <c r="D14" s="58">
        <v>162446864</v>
      </c>
      <c r="E14" s="59">
        <f t="shared" si="0"/>
        <v>-122567471</v>
      </c>
      <c r="F14" s="57">
        <v>298410009</v>
      </c>
      <c r="G14" s="58">
        <v>170731654</v>
      </c>
      <c r="H14" s="59">
        <f t="shared" si="1"/>
        <v>-127678355</v>
      </c>
      <c r="I14" s="59">
        <v>179268236</v>
      </c>
      <c r="J14" s="27">
        <f t="shared" si="2"/>
        <v>-43.00396715133644</v>
      </c>
      <c r="K14" s="28">
        <f t="shared" si="3"/>
        <v>-42.78621733495541</v>
      </c>
      <c r="L14" s="78">
        <v>270004071</v>
      </c>
      <c r="M14" s="79">
        <v>455122233</v>
      </c>
      <c r="N14" s="29">
        <f t="shared" si="4"/>
        <v>-45.394675178804988</v>
      </c>
      <c r="O14" s="28">
        <f t="shared" si="5"/>
        <v>-28.053640482116371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270004071</v>
      </c>
      <c r="M15" s="79">
        <v>455122233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1216750045</v>
      </c>
      <c r="D16" s="58">
        <v>1303666190</v>
      </c>
      <c r="E16" s="59">
        <f t="shared" si="0"/>
        <v>86916145</v>
      </c>
      <c r="F16" s="57">
        <v>1273937298</v>
      </c>
      <c r="G16" s="58">
        <v>1473142795</v>
      </c>
      <c r="H16" s="59">
        <f t="shared" si="1"/>
        <v>199205497</v>
      </c>
      <c r="I16" s="59">
        <v>1664651358</v>
      </c>
      <c r="J16" s="27">
        <f t="shared" si="2"/>
        <v>7.1433032081786365</v>
      </c>
      <c r="K16" s="28">
        <f t="shared" si="3"/>
        <v>15.636993854622192</v>
      </c>
      <c r="L16" s="78">
        <v>270004071</v>
      </c>
      <c r="M16" s="79">
        <v>455122233</v>
      </c>
      <c r="N16" s="29">
        <f t="shared" si="4"/>
        <v>32.190679450903538</v>
      </c>
      <c r="O16" s="28">
        <f t="shared" si="5"/>
        <v>43.769669454930806</v>
      </c>
      <c r="Q16" s="30"/>
    </row>
    <row r="17" spans="1:17" x14ac:dyDescent="0.2">
      <c r="A17" s="1" t="s">
        <v>16</v>
      </c>
      <c r="B17" s="26" t="s">
        <v>26</v>
      </c>
      <c r="C17" s="57">
        <v>1951260844</v>
      </c>
      <c r="D17" s="58">
        <v>2332953235</v>
      </c>
      <c r="E17" s="59">
        <f t="shared" si="0"/>
        <v>381692391</v>
      </c>
      <c r="F17" s="57">
        <v>2043839746</v>
      </c>
      <c r="G17" s="58">
        <v>2519160100</v>
      </c>
      <c r="H17" s="59">
        <f t="shared" si="1"/>
        <v>475320354</v>
      </c>
      <c r="I17" s="59">
        <v>2667455408</v>
      </c>
      <c r="J17" s="39">
        <f t="shared" si="2"/>
        <v>19.561320680096628</v>
      </c>
      <c r="K17" s="28">
        <f t="shared" si="3"/>
        <v>23.256243789673324</v>
      </c>
      <c r="L17" s="82">
        <v>270004071</v>
      </c>
      <c r="M17" s="79">
        <v>455122233</v>
      </c>
      <c r="N17" s="29">
        <f t="shared" si="4"/>
        <v>141.36542074582275</v>
      </c>
      <c r="O17" s="28">
        <f t="shared" si="5"/>
        <v>104.43795524267433</v>
      </c>
      <c r="Q17" s="30"/>
    </row>
    <row r="18" spans="1:17" ht="16.5" x14ac:dyDescent="0.3">
      <c r="A18" s="1" t="s">
        <v>16</v>
      </c>
      <c r="B18" s="31" t="s">
        <v>27</v>
      </c>
      <c r="C18" s="60">
        <v>4870208884</v>
      </c>
      <c r="D18" s="61">
        <v>5140212955</v>
      </c>
      <c r="E18" s="62">
        <f t="shared" si="0"/>
        <v>270004071</v>
      </c>
      <c r="F18" s="60">
        <v>5113961227</v>
      </c>
      <c r="G18" s="61">
        <v>5569083460</v>
      </c>
      <c r="H18" s="62">
        <f t="shared" si="1"/>
        <v>455122233</v>
      </c>
      <c r="I18" s="62">
        <v>6006973752</v>
      </c>
      <c r="J18" s="40">
        <f t="shared" si="2"/>
        <v>5.5439936444418016</v>
      </c>
      <c r="K18" s="33">
        <f t="shared" si="3"/>
        <v>8.8996027306016181</v>
      </c>
      <c r="L18" s="83">
        <v>270004071</v>
      </c>
      <c r="M18" s="81">
        <v>455122233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389610891</v>
      </c>
      <c r="D19" s="67">
        <v>162298123</v>
      </c>
      <c r="E19" s="68">
        <f t="shared" si="0"/>
        <v>-227312768</v>
      </c>
      <c r="F19" s="69">
        <v>462943133</v>
      </c>
      <c r="G19" s="70">
        <v>165326036</v>
      </c>
      <c r="H19" s="71">
        <f t="shared" si="1"/>
        <v>-297617097</v>
      </c>
      <c r="I19" s="71">
        <v>191710599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111646911</v>
      </c>
      <c r="M22" s="79">
        <v>-55080867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153796005</v>
      </c>
      <c r="D23" s="58">
        <v>204178262</v>
      </c>
      <c r="E23" s="59">
        <f t="shared" si="0"/>
        <v>50382257</v>
      </c>
      <c r="F23" s="57">
        <v>164162540</v>
      </c>
      <c r="G23" s="58">
        <v>144688748</v>
      </c>
      <c r="H23" s="59">
        <f t="shared" si="1"/>
        <v>-19473792</v>
      </c>
      <c r="I23" s="59">
        <v>154918355</v>
      </c>
      <c r="J23" s="27">
        <f t="shared" si="2"/>
        <v>32.759145466749935</v>
      </c>
      <c r="K23" s="28">
        <f t="shared" si="3"/>
        <v>-11.862506513361696</v>
      </c>
      <c r="L23" s="78">
        <v>111646911</v>
      </c>
      <c r="M23" s="79">
        <v>-55080867</v>
      </c>
      <c r="N23" s="29">
        <f t="shared" si="4"/>
        <v>45.126422709536499</v>
      </c>
      <c r="O23" s="28">
        <f t="shared" si="5"/>
        <v>35.354911897083973</v>
      </c>
      <c r="Q23" s="30"/>
    </row>
    <row r="24" spans="1:17" x14ac:dyDescent="0.2">
      <c r="A24" s="4" t="s">
        <v>16</v>
      </c>
      <c r="B24" s="26" t="s">
        <v>32</v>
      </c>
      <c r="C24" s="57">
        <v>554698820</v>
      </c>
      <c r="D24" s="58">
        <v>615963474</v>
      </c>
      <c r="E24" s="59">
        <f t="shared" si="0"/>
        <v>61264654</v>
      </c>
      <c r="F24" s="57">
        <v>596108247</v>
      </c>
      <c r="G24" s="58">
        <v>560501172</v>
      </c>
      <c r="H24" s="59">
        <f t="shared" si="1"/>
        <v>-35607075</v>
      </c>
      <c r="I24" s="59">
        <v>695386340</v>
      </c>
      <c r="J24" s="27">
        <f t="shared" si="2"/>
        <v>11.044669970633795</v>
      </c>
      <c r="K24" s="28">
        <f t="shared" si="3"/>
        <v>-5.9732565652627185</v>
      </c>
      <c r="L24" s="78">
        <v>111646911</v>
      </c>
      <c r="M24" s="79">
        <v>-55080867</v>
      </c>
      <c r="N24" s="29">
        <f t="shared" si="4"/>
        <v>54.873577290463501</v>
      </c>
      <c r="O24" s="28">
        <f t="shared" si="5"/>
        <v>64.64508810291602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111646911</v>
      </c>
      <c r="M25" s="79">
        <v>-55080867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708494825</v>
      </c>
      <c r="D26" s="61">
        <v>820141736</v>
      </c>
      <c r="E26" s="62">
        <f t="shared" si="0"/>
        <v>111646911</v>
      </c>
      <c r="F26" s="60">
        <v>760270787</v>
      </c>
      <c r="G26" s="61">
        <v>705189920</v>
      </c>
      <c r="H26" s="62">
        <f t="shared" si="1"/>
        <v>-55080867</v>
      </c>
      <c r="I26" s="62">
        <v>850304695</v>
      </c>
      <c r="J26" s="40">
        <f t="shared" si="2"/>
        <v>15.758324134548197</v>
      </c>
      <c r="K26" s="33">
        <f t="shared" si="3"/>
        <v>-7.2449011512525736</v>
      </c>
      <c r="L26" s="83">
        <v>111646911</v>
      </c>
      <c r="M26" s="81">
        <v>-55080867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189202409</v>
      </c>
      <c r="D28" s="58">
        <v>239437445</v>
      </c>
      <c r="E28" s="59">
        <f t="shared" si="0"/>
        <v>50235036</v>
      </c>
      <c r="F28" s="57">
        <v>221637921</v>
      </c>
      <c r="G28" s="58">
        <v>157202839</v>
      </c>
      <c r="H28" s="59">
        <f t="shared" si="1"/>
        <v>-64435082</v>
      </c>
      <c r="I28" s="59">
        <v>170064246</v>
      </c>
      <c r="J28" s="27">
        <f t="shared" si="2"/>
        <v>26.550949464919338</v>
      </c>
      <c r="K28" s="28">
        <f t="shared" si="3"/>
        <v>-29.072228122912236</v>
      </c>
      <c r="L28" s="78">
        <v>111646911</v>
      </c>
      <c r="M28" s="79">
        <v>-55080867</v>
      </c>
      <c r="N28" s="29">
        <f t="shared" si="4"/>
        <v>44.994559679308999</v>
      </c>
      <c r="O28" s="28">
        <f t="shared" si="5"/>
        <v>116.98269382724132</v>
      </c>
      <c r="Q28" s="30"/>
    </row>
    <row r="29" spans="1:17" x14ac:dyDescent="0.2">
      <c r="A29" s="4" t="s">
        <v>16</v>
      </c>
      <c r="B29" s="26" t="s">
        <v>36</v>
      </c>
      <c r="C29" s="57">
        <v>105680254</v>
      </c>
      <c r="D29" s="58">
        <v>55155364</v>
      </c>
      <c r="E29" s="59">
        <f t="shared" si="0"/>
        <v>-50524890</v>
      </c>
      <c r="F29" s="57">
        <v>103690328</v>
      </c>
      <c r="G29" s="58">
        <v>47287600</v>
      </c>
      <c r="H29" s="59">
        <f t="shared" si="1"/>
        <v>-56402728</v>
      </c>
      <c r="I29" s="59">
        <v>31607826</v>
      </c>
      <c r="J29" s="27">
        <f t="shared" si="2"/>
        <v>-47.809205681886418</v>
      </c>
      <c r="K29" s="28">
        <f t="shared" si="3"/>
        <v>-54.395360770775071</v>
      </c>
      <c r="L29" s="78">
        <v>111646911</v>
      </c>
      <c r="M29" s="79">
        <v>-55080867</v>
      </c>
      <c r="N29" s="29">
        <f t="shared" si="4"/>
        <v>-45.254176356030129</v>
      </c>
      <c r="O29" s="28">
        <f t="shared" si="5"/>
        <v>102.3998551075821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111646911</v>
      </c>
      <c r="M30" s="79">
        <v>-55080867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160006414</v>
      </c>
      <c r="D31" s="58">
        <v>203330616</v>
      </c>
      <c r="E31" s="59">
        <f t="shared" si="0"/>
        <v>43324202</v>
      </c>
      <c r="F31" s="57">
        <v>195233338</v>
      </c>
      <c r="G31" s="58">
        <v>127246001</v>
      </c>
      <c r="H31" s="59">
        <f t="shared" si="1"/>
        <v>-67987337</v>
      </c>
      <c r="I31" s="59">
        <v>122927776</v>
      </c>
      <c r="J31" s="27">
        <f t="shared" si="2"/>
        <v>27.076540819169914</v>
      </c>
      <c r="K31" s="28">
        <f t="shared" si="3"/>
        <v>-34.823630890334925</v>
      </c>
      <c r="L31" s="78">
        <v>111646911</v>
      </c>
      <c r="M31" s="79">
        <v>-55080867</v>
      </c>
      <c r="N31" s="29">
        <f t="shared" si="4"/>
        <v>38.804658016915489</v>
      </c>
      <c r="O31" s="28">
        <f t="shared" si="5"/>
        <v>123.43185701851789</v>
      </c>
      <c r="Q31" s="30"/>
    </row>
    <row r="32" spans="1:17" x14ac:dyDescent="0.2">
      <c r="A32" s="4" t="s">
        <v>16</v>
      </c>
      <c r="B32" s="26" t="s">
        <v>39</v>
      </c>
      <c r="C32" s="57">
        <v>253605748</v>
      </c>
      <c r="D32" s="58">
        <v>322218311</v>
      </c>
      <c r="E32" s="59">
        <f t="shared" si="0"/>
        <v>68612563</v>
      </c>
      <c r="F32" s="57">
        <v>239709200</v>
      </c>
      <c r="G32" s="58">
        <v>373453480</v>
      </c>
      <c r="H32" s="59">
        <f t="shared" si="1"/>
        <v>133744280</v>
      </c>
      <c r="I32" s="59">
        <v>525704847</v>
      </c>
      <c r="J32" s="27">
        <f t="shared" si="2"/>
        <v>27.054813836475034</v>
      </c>
      <c r="K32" s="28">
        <f t="shared" si="3"/>
        <v>55.794387532894021</v>
      </c>
      <c r="L32" s="78">
        <v>111646911</v>
      </c>
      <c r="M32" s="79">
        <v>-55080867</v>
      </c>
      <c r="N32" s="29">
        <f t="shared" si="4"/>
        <v>61.454958659805648</v>
      </c>
      <c r="O32" s="28">
        <f t="shared" si="5"/>
        <v>-242.81440595334129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708494825</v>
      </c>
      <c r="D33" s="76">
        <v>820141736</v>
      </c>
      <c r="E33" s="77">
        <f t="shared" si="0"/>
        <v>111646911</v>
      </c>
      <c r="F33" s="75">
        <v>760270787</v>
      </c>
      <c r="G33" s="76">
        <v>705189920</v>
      </c>
      <c r="H33" s="77">
        <f t="shared" si="1"/>
        <v>-55080867</v>
      </c>
      <c r="I33" s="77">
        <v>850304695</v>
      </c>
      <c r="J33" s="53">
        <f t="shared" si="2"/>
        <v>15.758324134548197</v>
      </c>
      <c r="K33" s="54">
        <f t="shared" si="3"/>
        <v>-7.2449011512525736</v>
      </c>
      <c r="L33" s="90">
        <v>111646911</v>
      </c>
      <c r="M33" s="91">
        <v>-55080867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41393536</v>
      </c>
      <c r="D8" s="58">
        <v>41393536</v>
      </c>
      <c r="E8" s="59">
        <f>$D8       -$C8</f>
        <v>0</v>
      </c>
      <c r="F8" s="57">
        <v>43339032</v>
      </c>
      <c r="G8" s="58">
        <v>43297640</v>
      </c>
      <c r="H8" s="59">
        <f>$G8       -$F8</f>
        <v>-41392</v>
      </c>
      <c r="I8" s="59">
        <v>45289330</v>
      </c>
      <c r="J8" s="27">
        <f>IF(($C8       =0),0,(($E8       /$C8       )*100))</f>
        <v>0</v>
      </c>
      <c r="K8" s="28">
        <f>IF(($F8       =0),0,(($H8       /$F8       )*100))</f>
        <v>-9.5507440036962529E-2</v>
      </c>
      <c r="L8" s="78">
        <v>49922226</v>
      </c>
      <c r="M8" s="79">
        <v>68257739</v>
      </c>
      <c r="N8" s="29">
        <f>IF(($L8       =0),0,(($E8       /$L8       )*100))</f>
        <v>0</v>
      </c>
      <c r="O8" s="28">
        <f>IF(($M8       =0),0,(($H8       /$M8       )*100))</f>
        <v>-6.0640742876056884E-2</v>
      </c>
      <c r="Q8" s="30"/>
    </row>
    <row r="9" spans="1:17" x14ac:dyDescent="0.2">
      <c r="A9" s="1" t="s">
        <v>16</v>
      </c>
      <c r="B9" s="26" t="s">
        <v>19</v>
      </c>
      <c r="C9" s="57">
        <v>7867612</v>
      </c>
      <c r="D9" s="58">
        <v>7870758</v>
      </c>
      <c r="E9" s="59">
        <f>$D9       -$C9</f>
        <v>3146</v>
      </c>
      <c r="F9" s="57">
        <v>8237390</v>
      </c>
      <c r="G9" s="58">
        <v>8232815</v>
      </c>
      <c r="H9" s="59">
        <f>$G9       -$F9</f>
        <v>-4575</v>
      </c>
      <c r="I9" s="59">
        <v>8611524</v>
      </c>
      <c r="J9" s="27">
        <f>IF(($C9       =0),0,(($E9       /$C9       )*100))</f>
        <v>3.998672023988982E-2</v>
      </c>
      <c r="K9" s="28">
        <f>IF(($F9       =0),0,(($H9       /$F9       )*100))</f>
        <v>-5.5539436641946049E-2</v>
      </c>
      <c r="L9" s="78">
        <v>49922226</v>
      </c>
      <c r="M9" s="79">
        <v>68257739</v>
      </c>
      <c r="N9" s="29">
        <f>IF(($L9       =0),0,(($E9       /$L9       )*100))</f>
        <v>6.3018023274843561E-3</v>
      </c>
      <c r="O9" s="28">
        <f>IF(($M9       =0),0,(($H9       /$M9       )*100))</f>
        <v>-6.702536689649213E-3</v>
      </c>
      <c r="Q9" s="30"/>
    </row>
    <row r="10" spans="1:17" x14ac:dyDescent="0.2">
      <c r="A10" s="1" t="s">
        <v>16</v>
      </c>
      <c r="B10" s="26" t="s">
        <v>20</v>
      </c>
      <c r="C10" s="57">
        <v>640273309</v>
      </c>
      <c r="D10" s="58">
        <v>690192389</v>
      </c>
      <c r="E10" s="59">
        <f t="shared" ref="E10:E33" si="0">$D10      -$C10</f>
        <v>49919080</v>
      </c>
      <c r="F10" s="57">
        <v>625438721</v>
      </c>
      <c r="G10" s="58">
        <v>693742427</v>
      </c>
      <c r="H10" s="59">
        <f t="shared" ref="H10:H33" si="1">$G10      -$F10</f>
        <v>68303706</v>
      </c>
      <c r="I10" s="59">
        <v>761387021</v>
      </c>
      <c r="J10" s="27">
        <f t="shared" ref="J10:J33" si="2">IF(($C10      =0),0,(($E10      /$C10      )*100))</f>
        <v>7.7965267797849123</v>
      </c>
      <c r="K10" s="28">
        <f t="shared" ref="K10:K33" si="3">IF(($F10      =0),0,(($H10      /$F10      )*100))</f>
        <v>10.920926975993863</v>
      </c>
      <c r="L10" s="78">
        <v>49922226</v>
      </c>
      <c r="M10" s="79">
        <v>68257739</v>
      </c>
      <c r="N10" s="29">
        <f t="shared" ref="N10:N33" si="4">IF(($L10      =0),0,(($E10      /$L10      )*100))</f>
        <v>99.993698197672515</v>
      </c>
      <c r="O10" s="28">
        <f t="shared" ref="O10:O33" si="5">IF(($M10      =0),0,(($H10      /$M10      )*100))</f>
        <v>100.0673432795657</v>
      </c>
      <c r="Q10" s="30"/>
    </row>
    <row r="11" spans="1:17" ht="16.5" x14ac:dyDescent="0.3">
      <c r="A11" s="4" t="s">
        <v>16</v>
      </c>
      <c r="B11" s="31" t="s">
        <v>21</v>
      </c>
      <c r="C11" s="60">
        <v>689534457</v>
      </c>
      <c r="D11" s="61">
        <v>739456683</v>
      </c>
      <c r="E11" s="62">
        <f t="shared" si="0"/>
        <v>49922226</v>
      </c>
      <c r="F11" s="60">
        <v>677015143</v>
      </c>
      <c r="G11" s="61">
        <v>745272882</v>
      </c>
      <c r="H11" s="62">
        <f t="shared" si="1"/>
        <v>68257739</v>
      </c>
      <c r="I11" s="62">
        <v>815287875</v>
      </c>
      <c r="J11" s="32">
        <f t="shared" si="2"/>
        <v>7.2399900386703946</v>
      </c>
      <c r="K11" s="33">
        <f t="shared" si="3"/>
        <v>10.082158383863506</v>
      </c>
      <c r="L11" s="80">
        <v>49922226</v>
      </c>
      <c r="M11" s="81">
        <v>68257739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149163916</v>
      </c>
      <c r="D13" s="58">
        <v>153340303</v>
      </c>
      <c r="E13" s="59">
        <f t="shared" si="0"/>
        <v>4176387</v>
      </c>
      <c r="F13" s="57">
        <v>156174628</v>
      </c>
      <c r="G13" s="58">
        <v>158451767</v>
      </c>
      <c r="H13" s="59">
        <f t="shared" si="1"/>
        <v>2277139</v>
      </c>
      <c r="I13" s="59">
        <v>165643961</v>
      </c>
      <c r="J13" s="27">
        <f t="shared" si="2"/>
        <v>2.7998641440869654</v>
      </c>
      <c r="K13" s="28">
        <f t="shared" si="3"/>
        <v>1.4580723060854675</v>
      </c>
      <c r="L13" s="78">
        <v>62026434</v>
      </c>
      <c r="M13" s="79">
        <v>49380608</v>
      </c>
      <c r="N13" s="29">
        <f t="shared" si="4"/>
        <v>6.7332373162061838</v>
      </c>
      <c r="O13" s="28">
        <f t="shared" si="5"/>
        <v>4.6114033265852052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62026434</v>
      </c>
      <c r="M14" s="79">
        <v>49380608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62026434</v>
      </c>
      <c r="M15" s="79">
        <v>49380608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62026434</v>
      </c>
      <c r="M16" s="79">
        <v>49380608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348951835</v>
      </c>
      <c r="D17" s="58">
        <v>406801882</v>
      </c>
      <c r="E17" s="59">
        <f t="shared" si="0"/>
        <v>57850047</v>
      </c>
      <c r="F17" s="57">
        <v>362254484</v>
      </c>
      <c r="G17" s="58">
        <v>409357953</v>
      </c>
      <c r="H17" s="59">
        <f t="shared" si="1"/>
        <v>47103469</v>
      </c>
      <c r="I17" s="59">
        <v>408918222</v>
      </c>
      <c r="J17" s="39">
        <f t="shared" si="2"/>
        <v>16.578232637750709</v>
      </c>
      <c r="K17" s="28">
        <f t="shared" si="3"/>
        <v>13.002867067340429</v>
      </c>
      <c r="L17" s="82">
        <v>62026434</v>
      </c>
      <c r="M17" s="79">
        <v>49380608</v>
      </c>
      <c r="N17" s="29">
        <f t="shared" si="4"/>
        <v>93.266762683793814</v>
      </c>
      <c r="O17" s="28">
        <f t="shared" si="5"/>
        <v>95.388596673414796</v>
      </c>
      <c r="Q17" s="30"/>
    </row>
    <row r="18" spans="1:17" ht="16.5" x14ac:dyDescent="0.3">
      <c r="A18" s="1" t="s">
        <v>16</v>
      </c>
      <c r="B18" s="31" t="s">
        <v>27</v>
      </c>
      <c r="C18" s="60">
        <v>498115751</v>
      </c>
      <c r="D18" s="61">
        <v>560142185</v>
      </c>
      <c r="E18" s="62">
        <f t="shared" si="0"/>
        <v>62026434</v>
      </c>
      <c r="F18" s="60">
        <v>518429112</v>
      </c>
      <c r="G18" s="61">
        <v>567809720</v>
      </c>
      <c r="H18" s="62">
        <f t="shared" si="1"/>
        <v>49380608</v>
      </c>
      <c r="I18" s="62">
        <v>574562183</v>
      </c>
      <c r="J18" s="40">
        <f t="shared" si="2"/>
        <v>12.452212939558299</v>
      </c>
      <c r="K18" s="33">
        <f t="shared" si="3"/>
        <v>9.5250453450615638</v>
      </c>
      <c r="L18" s="83">
        <v>62026434</v>
      </c>
      <c r="M18" s="81">
        <v>49380608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191418706</v>
      </c>
      <c r="D19" s="67">
        <v>179314498</v>
      </c>
      <c r="E19" s="68">
        <f t="shared" si="0"/>
        <v>-12104208</v>
      </c>
      <c r="F19" s="69">
        <v>158586031</v>
      </c>
      <c r="G19" s="70">
        <v>177463162</v>
      </c>
      <c r="H19" s="71">
        <f t="shared" si="1"/>
        <v>18877131</v>
      </c>
      <c r="I19" s="71">
        <v>240725692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10503803</v>
      </c>
      <c r="M22" s="79">
        <v>53157138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185375156</v>
      </c>
      <c r="D23" s="58">
        <v>210312059</v>
      </c>
      <c r="E23" s="59">
        <f t="shared" si="0"/>
        <v>24936903</v>
      </c>
      <c r="F23" s="57">
        <v>152271431</v>
      </c>
      <c r="G23" s="58">
        <v>221538369</v>
      </c>
      <c r="H23" s="59">
        <f t="shared" si="1"/>
        <v>69266938</v>
      </c>
      <c r="I23" s="59">
        <v>191102195</v>
      </c>
      <c r="J23" s="27">
        <f t="shared" si="2"/>
        <v>13.452127856874196</v>
      </c>
      <c r="K23" s="28">
        <f t="shared" si="3"/>
        <v>45.489122644417783</v>
      </c>
      <c r="L23" s="78">
        <v>10503803</v>
      </c>
      <c r="M23" s="79">
        <v>53157138</v>
      </c>
      <c r="N23" s="29">
        <f t="shared" si="4"/>
        <v>237.40832725061577</v>
      </c>
      <c r="O23" s="28">
        <f t="shared" si="5"/>
        <v>130.30599578178945</v>
      </c>
      <c r="Q23" s="30"/>
    </row>
    <row r="24" spans="1:17" x14ac:dyDescent="0.2">
      <c r="A24" s="4" t="s">
        <v>16</v>
      </c>
      <c r="B24" s="26" t="s">
        <v>32</v>
      </c>
      <c r="C24" s="57">
        <v>73252550</v>
      </c>
      <c r="D24" s="58">
        <v>58819450</v>
      </c>
      <c r="E24" s="59">
        <f t="shared" si="0"/>
        <v>-14433100</v>
      </c>
      <c r="F24" s="57">
        <v>76522600</v>
      </c>
      <c r="G24" s="58">
        <v>60412800</v>
      </c>
      <c r="H24" s="59">
        <f t="shared" si="1"/>
        <v>-16109800</v>
      </c>
      <c r="I24" s="59">
        <v>72518511</v>
      </c>
      <c r="J24" s="27">
        <f t="shared" si="2"/>
        <v>-19.703204871366253</v>
      </c>
      <c r="K24" s="28">
        <f t="shared" si="3"/>
        <v>-21.052342706599099</v>
      </c>
      <c r="L24" s="78">
        <v>10503803</v>
      </c>
      <c r="M24" s="79">
        <v>53157138</v>
      </c>
      <c r="N24" s="29">
        <f t="shared" si="4"/>
        <v>-137.4083272506158</v>
      </c>
      <c r="O24" s="28">
        <f t="shared" si="5"/>
        <v>-30.305995781789459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10503803</v>
      </c>
      <c r="M25" s="79">
        <v>53157138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258627706</v>
      </c>
      <c r="D26" s="61">
        <v>269131509</v>
      </c>
      <c r="E26" s="62">
        <f t="shared" si="0"/>
        <v>10503803</v>
      </c>
      <c r="F26" s="60">
        <v>228794031</v>
      </c>
      <c r="G26" s="61">
        <v>281951169</v>
      </c>
      <c r="H26" s="62">
        <f t="shared" si="1"/>
        <v>53157138</v>
      </c>
      <c r="I26" s="62">
        <v>263620706</v>
      </c>
      <c r="J26" s="40">
        <f t="shared" si="2"/>
        <v>4.0613603091696602</v>
      </c>
      <c r="K26" s="33">
        <f t="shared" si="3"/>
        <v>23.233620985505517</v>
      </c>
      <c r="L26" s="83">
        <v>10503803</v>
      </c>
      <c r="M26" s="81">
        <v>53157138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10503803</v>
      </c>
      <c r="M28" s="79">
        <v>53157138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35304000</v>
      </c>
      <c r="D29" s="58">
        <v>15845000</v>
      </c>
      <c r="E29" s="59">
        <f t="shared" si="0"/>
        <v>-19459000</v>
      </c>
      <c r="F29" s="57">
        <v>11825000</v>
      </c>
      <c r="G29" s="58">
        <v>11600000</v>
      </c>
      <c r="H29" s="59">
        <f t="shared" si="1"/>
        <v>-225000</v>
      </c>
      <c r="I29" s="59">
        <v>8300000</v>
      </c>
      <c r="J29" s="27">
        <f t="shared" si="2"/>
        <v>-55.118400181282581</v>
      </c>
      <c r="K29" s="28">
        <f t="shared" si="3"/>
        <v>-1.9027484143763214</v>
      </c>
      <c r="L29" s="78">
        <v>10503803</v>
      </c>
      <c r="M29" s="79">
        <v>53157138</v>
      </c>
      <c r="N29" s="29">
        <f t="shared" si="4"/>
        <v>-185.25671130732363</v>
      </c>
      <c r="O29" s="28">
        <f t="shared" si="5"/>
        <v>-0.42327335230124691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10503803</v>
      </c>
      <c r="M30" s="79">
        <v>53157138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155309000</v>
      </c>
      <c r="D31" s="58">
        <v>170917749</v>
      </c>
      <c r="E31" s="59">
        <f t="shared" si="0"/>
        <v>15608749</v>
      </c>
      <c r="F31" s="57">
        <v>75805272</v>
      </c>
      <c r="G31" s="58">
        <v>150170663</v>
      </c>
      <c r="H31" s="59">
        <f t="shared" si="1"/>
        <v>74365391</v>
      </c>
      <c r="I31" s="59">
        <v>189287400</v>
      </c>
      <c r="J31" s="27">
        <f t="shared" si="2"/>
        <v>10.05012523421051</v>
      </c>
      <c r="K31" s="28">
        <f t="shared" si="3"/>
        <v>98.100552953625709</v>
      </c>
      <c r="L31" s="78">
        <v>10503803</v>
      </c>
      <c r="M31" s="79">
        <v>53157138</v>
      </c>
      <c r="N31" s="29">
        <f t="shared" si="4"/>
        <v>148.60093053915807</v>
      </c>
      <c r="O31" s="28">
        <f t="shared" si="5"/>
        <v>139.89728152783545</v>
      </c>
      <c r="Q31" s="30"/>
    </row>
    <row r="32" spans="1:17" x14ac:dyDescent="0.2">
      <c r="A32" s="4" t="s">
        <v>16</v>
      </c>
      <c r="B32" s="26" t="s">
        <v>39</v>
      </c>
      <c r="C32" s="57">
        <v>68014706</v>
      </c>
      <c r="D32" s="58">
        <v>82368760</v>
      </c>
      <c r="E32" s="59">
        <f t="shared" si="0"/>
        <v>14354054</v>
      </c>
      <c r="F32" s="57">
        <v>141163759</v>
      </c>
      <c r="G32" s="58">
        <v>120180506</v>
      </c>
      <c r="H32" s="59">
        <f t="shared" si="1"/>
        <v>-20983253</v>
      </c>
      <c r="I32" s="59">
        <v>66033306</v>
      </c>
      <c r="J32" s="27">
        <f t="shared" si="2"/>
        <v>21.104338817549252</v>
      </c>
      <c r="K32" s="28">
        <f t="shared" si="3"/>
        <v>-14.864475945274311</v>
      </c>
      <c r="L32" s="78">
        <v>10503803</v>
      </c>
      <c r="M32" s="79">
        <v>53157138</v>
      </c>
      <c r="N32" s="29">
        <f t="shared" si="4"/>
        <v>136.65578076816558</v>
      </c>
      <c r="O32" s="28">
        <f t="shared" si="5"/>
        <v>-39.474008175534202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258627706</v>
      </c>
      <c r="D33" s="76">
        <v>269131509</v>
      </c>
      <c r="E33" s="77">
        <f t="shared" si="0"/>
        <v>10503803</v>
      </c>
      <c r="F33" s="75">
        <v>228794031</v>
      </c>
      <c r="G33" s="76">
        <v>281951169</v>
      </c>
      <c r="H33" s="77">
        <f t="shared" si="1"/>
        <v>53157138</v>
      </c>
      <c r="I33" s="77">
        <v>263620706</v>
      </c>
      <c r="J33" s="53">
        <f t="shared" si="2"/>
        <v>4.0613603091696602</v>
      </c>
      <c r="K33" s="54">
        <f t="shared" si="3"/>
        <v>23.233620985505517</v>
      </c>
      <c r="L33" s="90">
        <v>10503803</v>
      </c>
      <c r="M33" s="91">
        <v>53157138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-16804000</v>
      </c>
      <c r="M8" s="79">
        <v>-7724000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94185000</v>
      </c>
      <c r="D9" s="58">
        <v>89276000</v>
      </c>
      <c r="E9" s="59">
        <f>$D9       -$C9</f>
        <v>-4909000</v>
      </c>
      <c r="F9" s="57">
        <v>95744000</v>
      </c>
      <c r="G9" s="58">
        <v>91954000</v>
      </c>
      <c r="H9" s="59">
        <f>$G9       -$F9</f>
        <v>-3790000</v>
      </c>
      <c r="I9" s="59">
        <v>95632000</v>
      </c>
      <c r="J9" s="27">
        <f>IF(($C9       =0),0,(($E9       /$C9       )*100))</f>
        <v>-5.2120826033869516</v>
      </c>
      <c r="K9" s="28">
        <f>IF(($F9       =0),0,(($H9       /$F9       )*100))</f>
        <v>-3.9584725935828873</v>
      </c>
      <c r="L9" s="78">
        <v>-16804000</v>
      </c>
      <c r="M9" s="79">
        <v>-7724000</v>
      </c>
      <c r="N9" s="29">
        <f>IF(($L9       =0),0,(($E9       /$L9       )*100))</f>
        <v>29.213282551773389</v>
      </c>
      <c r="O9" s="28">
        <f>IF(($M9       =0),0,(($H9       /$M9       )*100))</f>
        <v>49.067840497151735</v>
      </c>
      <c r="Q9" s="30"/>
    </row>
    <row r="10" spans="1:17" x14ac:dyDescent="0.2">
      <c r="A10" s="1" t="s">
        <v>16</v>
      </c>
      <c r="B10" s="26" t="s">
        <v>20</v>
      </c>
      <c r="C10" s="57">
        <v>943086000</v>
      </c>
      <c r="D10" s="58">
        <v>931191000</v>
      </c>
      <c r="E10" s="59">
        <f t="shared" ref="E10:E33" si="0">$D10      -$C10</f>
        <v>-11895000</v>
      </c>
      <c r="F10" s="57">
        <v>1002368000</v>
      </c>
      <c r="G10" s="58">
        <v>998434000</v>
      </c>
      <c r="H10" s="59">
        <f t="shared" ref="H10:H33" si="1">$G10      -$F10</f>
        <v>-3934000</v>
      </c>
      <c r="I10" s="59">
        <v>1029425000</v>
      </c>
      <c r="J10" s="27">
        <f t="shared" ref="J10:J33" si="2">IF(($C10      =0),0,(($E10      /$C10      )*100))</f>
        <v>-1.261284760880768</v>
      </c>
      <c r="K10" s="28">
        <f t="shared" ref="K10:K33" si="3">IF(($F10      =0),0,(($H10      /$F10      )*100))</f>
        <v>-0.3924706295492274</v>
      </c>
      <c r="L10" s="78">
        <v>-16804000</v>
      </c>
      <c r="M10" s="79">
        <v>-7724000</v>
      </c>
      <c r="N10" s="29">
        <f t="shared" ref="N10:N33" si="4">IF(($L10      =0),0,(($E10      /$L10      )*100))</f>
        <v>70.786717448226611</v>
      </c>
      <c r="O10" s="28">
        <f t="shared" ref="O10:O33" si="5">IF(($M10      =0),0,(($H10      /$M10      )*100))</f>
        <v>50.932159502848265</v>
      </c>
      <c r="Q10" s="30"/>
    </row>
    <row r="11" spans="1:17" ht="16.5" x14ac:dyDescent="0.3">
      <c r="A11" s="4" t="s">
        <v>16</v>
      </c>
      <c r="B11" s="31" t="s">
        <v>21</v>
      </c>
      <c r="C11" s="60">
        <v>1037271000</v>
      </c>
      <c r="D11" s="61">
        <v>1020467000</v>
      </c>
      <c r="E11" s="62">
        <f t="shared" si="0"/>
        <v>-16804000</v>
      </c>
      <c r="F11" s="60">
        <v>1098112000</v>
      </c>
      <c r="G11" s="61">
        <v>1090388000</v>
      </c>
      <c r="H11" s="62">
        <f t="shared" si="1"/>
        <v>-7724000</v>
      </c>
      <c r="I11" s="62">
        <v>1125057000</v>
      </c>
      <c r="J11" s="32">
        <f t="shared" si="2"/>
        <v>-1.6200202261511216</v>
      </c>
      <c r="K11" s="33">
        <f t="shared" si="3"/>
        <v>-0.70338908963748681</v>
      </c>
      <c r="L11" s="80">
        <v>-16804000</v>
      </c>
      <c r="M11" s="81">
        <v>-7724000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447516000</v>
      </c>
      <c r="D13" s="58">
        <v>469233000</v>
      </c>
      <c r="E13" s="59">
        <f t="shared" si="0"/>
        <v>21717000</v>
      </c>
      <c r="F13" s="57">
        <v>482140000</v>
      </c>
      <c r="G13" s="58">
        <v>502398000</v>
      </c>
      <c r="H13" s="59">
        <f t="shared" si="1"/>
        <v>20258000</v>
      </c>
      <c r="I13" s="59">
        <v>539939000</v>
      </c>
      <c r="J13" s="27">
        <f t="shared" si="2"/>
        <v>4.8527873863727775</v>
      </c>
      <c r="K13" s="28">
        <f t="shared" si="3"/>
        <v>4.2016841581283444</v>
      </c>
      <c r="L13" s="78">
        <v>-13345000</v>
      </c>
      <c r="M13" s="79">
        <v>-29387000</v>
      </c>
      <c r="N13" s="29">
        <f t="shared" si="4"/>
        <v>-162.73510678156612</v>
      </c>
      <c r="O13" s="28">
        <f t="shared" si="5"/>
        <v>-68.935243475005961</v>
      </c>
      <c r="Q13" s="30"/>
    </row>
    <row r="14" spans="1:17" x14ac:dyDescent="0.2">
      <c r="A14" s="1" t="s">
        <v>16</v>
      </c>
      <c r="B14" s="26" t="s">
        <v>24</v>
      </c>
      <c r="C14" s="57">
        <v>67209000</v>
      </c>
      <c r="D14" s="58">
        <v>62458000</v>
      </c>
      <c r="E14" s="59">
        <f t="shared" si="0"/>
        <v>-4751000</v>
      </c>
      <c r="F14" s="57">
        <v>64070000</v>
      </c>
      <c r="G14" s="58">
        <v>53477000</v>
      </c>
      <c r="H14" s="59">
        <f t="shared" si="1"/>
        <v>-10593000</v>
      </c>
      <c r="I14" s="59">
        <v>42253000</v>
      </c>
      <c r="J14" s="27">
        <f t="shared" si="2"/>
        <v>-7.0689937359579815</v>
      </c>
      <c r="K14" s="28">
        <f t="shared" si="3"/>
        <v>-16.533479007335728</v>
      </c>
      <c r="L14" s="78">
        <v>-13345000</v>
      </c>
      <c r="M14" s="79">
        <v>-29387000</v>
      </c>
      <c r="N14" s="29">
        <f t="shared" si="4"/>
        <v>35.601348819782693</v>
      </c>
      <c r="O14" s="28">
        <f t="shared" si="5"/>
        <v>36.046551196107124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-13345000</v>
      </c>
      <c r="M15" s="79">
        <v>-29387000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-13345000</v>
      </c>
      <c r="M16" s="79">
        <v>-29387000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664240000</v>
      </c>
      <c r="D17" s="58">
        <v>633929000</v>
      </c>
      <c r="E17" s="59">
        <f t="shared" si="0"/>
        <v>-30311000</v>
      </c>
      <c r="F17" s="57">
        <v>729635000</v>
      </c>
      <c r="G17" s="58">
        <v>690583000</v>
      </c>
      <c r="H17" s="59">
        <f t="shared" si="1"/>
        <v>-39052000</v>
      </c>
      <c r="I17" s="59">
        <v>703613000</v>
      </c>
      <c r="J17" s="39">
        <f t="shared" si="2"/>
        <v>-4.5632602673732388</v>
      </c>
      <c r="K17" s="28">
        <f t="shared" si="3"/>
        <v>-5.3522651736827322</v>
      </c>
      <c r="L17" s="82">
        <v>-13345000</v>
      </c>
      <c r="M17" s="79">
        <v>-29387000</v>
      </c>
      <c r="N17" s="29">
        <f t="shared" si="4"/>
        <v>227.13375796178346</v>
      </c>
      <c r="O17" s="28">
        <f t="shared" si="5"/>
        <v>132.88869227889884</v>
      </c>
      <c r="Q17" s="30"/>
    </row>
    <row r="18" spans="1:17" ht="16.5" x14ac:dyDescent="0.3">
      <c r="A18" s="1" t="s">
        <v>16</v>
      </c>
      <c r="B18" s="31" t="s">
        <v>27</v>
      </c>
      <c r="C18" s="60">
        <v>1178965000</v>
      </c>
      <c r="D18" s="61">
        <v>1165620000</v>
      </c>
      <c r="E18" s="62">
        <f t="shared" si="0"/>
        <v>-13345000</v>
      </c>
      <c r="F18" s="60">
        <v>1275845000</v>
      </c>
      <c r="G18" s="61">
        <v>1246458000</v>
      </c>
      <c r="H18" s="62">
        <f t="shared" si="1"/>
        <v>-29387000</v>
      </c>
      <c r="I18" s="62">
        <v>1285805000</v>
      </c>
      <c r="J18" s="40">
        <f t="shared" si="2"/>
        <v>-1.1319250359425428</v>
      </c>
      <c r="K18" s="33">
        <f t="shared" si="3"/>
        <v>-2.3033362203088932</v>
      </c>
      <c r="L18" s="83">
        <v>-13345000</v>
      </c>
      <c r="M18" s="81">
        <v>-29387000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-141694000</v>
      </c>
      <c r="D19" s="67">
        <v>-145153000</v>
      </c>
      <c r="E19" s="68">
        <f t="shared" si="0"/>
        <v>-3459000</v>
      </c>
      <c r="F19" s="69">
        <v>-177733000</v>
      </c>
      <c r="G19" s="70">
        <v>-156070000</v>
      </c>
      <c r="H19" s="71">
        <f t="shared" si="1"/>
        <v>21663000</v>
      </c>
      <c r="I19" s="71">
        <v>-160748000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39510000</v>
      </c>
      <c r="M22" s="79">
        <v>18452000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45395000</v>
      </c>
      <c r="D23" s="58">
        <v>71985000</v>
      </c>
      <c r="E23" s="59">
        <f t="shared" si="0"/>
        <v>26590000</v>
      </c>
      <c r="F23" s="57">
        <v>19934000</v>
      </c>
      <c r="G23" s="58">
        <v>67100000</v>
      </c>
      <c r="H23" s="59">
        <f t="shared" si="1"/>
        <v>47166000</v>
      </c>
      <c r="I23" s="59">
        <v>66100000</v>
      </c>
      <c r="J23" s="27">
        <f t="shared" si="2"/>
        <v>58.574732900099121</v>
      </c>
      <c r="K23" s="28">
        <f t="shared" si="3"/>
        <v>236.6108156917829</v>
      </c>
      <c r="L23" s="78">
        <v>39510000</v>
      </c>
      <c r="M23" s="79">
        <v>18452000</v>
      </c>
      <c r="N23" s="29">
        <f t="shared" si="4"/>
        <v>67.299417868893954</v>
      </c>
      <c r="O23" s="28">
        <f t="shared" si="5"/>
        <v>255.61456752655539</v>
      </c>
      <c r="Q23" s="30"/>
    </row>
    <row r="24" spans="1:17" x14ac:dyDescent="0.2">
      <c r="A24" s="4" t="s">
        <v>16</v>
      </c>
      <c r="B24" s="26" t="s">
        <v>32</v>
      </c>
      <c r="C24" s="57">
        <v>291390000</v>
      </c>
      <c r="D24" s="58">
        <v>304310000</v>
      </c>
      <c r="E24" s="59">
        <f t="shared" si="0"/>
        <v>12920000</v>
      </c>
      <c r="F24" s="57">
        <v>284924000</v>
      </c>
      <c r="G24" s="58">
        <v>256210000</v>
      </c>
      <c r="H24" s="59">
        <f t="shared" si="1"/>
        <v>-28714000</v>
      </c>
      <c r="I24" s="59">
        <v>282628000</v>
      </c>
      <c r="J24" s="27">
        <f t="shared" si="2"/>
        <v>4.4339201757095301</v>
      </c>
      <c r="K24" s="28">
        <f t="shared" si="3"/>
        <v>-10.077775125998512</v>
      </c>
      <c r="L24" s="78">
        <v>39510000</v>
      </c>
      <c r="M24" s="79">
        <v>18452000</v>
      </c>
      <c r="N24" s="29">
        <f t="shared" si="4"/>
        <v>32.700582131106046</v>
      </c>
      <c r="O24" s="28">
        <f t="shared" si="5"/>
        <v>-155.61456752655539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39510000</v>
      </c>
      <c r="M25" s="79">
        <v>18452000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336785000</v>
      </c>
      <c r="D26" s="61">
        <v>376295000</v>
      </c>
      <c r="E26" s="62">
        <f t="shared" si="0"/>
        <v>39510000</v>
      </c>
      <c r="F26" s="60">
        <v>304858000</v>
      </c>
      <c r="G26" s="61">
        <v>323310000</v>
      </c>
      <c r="H26" s="62">
        <f t="shared" si="1"/>
        <v>18452000</v>
      </c>
      <c r="I26" s="62">
        <v>348728000</v>
      </c>
      <c r="J26" s="40">
        <f t="shared" si="2"/>
        <v>11.731520109268525</v>
      </c>
      <c r="K26" s="33">
        <f t="shared" si="3"/>
        <v>6.0526540225285217</v>
      </c>
      <c r="L26" s="83">
        <v>39510000</v>
      </c>
      <c r="M26" s="81">
        <v>18452000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326135000</v>
      </c>
      <c r="D28" s="58">
        <v>364045000</v>
      </c>
      <c r="E28" s="59">
        <f t="shared" si="0"/>
        <v>37910000</v>
      </c>
      <c r="F28" s="57">
        <v>304858000</v>
      </c>
      <c r="G28" s="58">
        <v>311710000</v>
      </c>
      <c r="H28" s="59">
        <f t="shared" si="1"/>
        <v>6852000</v>
      </c>
      <c r="I28" s="59">
        <v>338128000</v>
      </c>
      <c r="J28" s="27">
        <f t="shared" si="2"/>
        <v>11.624020727612798</v>
      </c>
      <c r="K28" s="28">
        <f t="shared" si="3"/>
        <v>2.2476038024260476</v>
      </c>
      <c r="L28" s="78">
        <v>39510000</v>
      </c>
      <c r="M28" s="79">
        <v>18452000</v>
      </c>
      <c r="N28" s="29">
        <f t="shared" si="4"/>
        <v>95.950392305745382</v>
      </c>
      <c r="O28" s="28">
        <f t="shared" si="5"/>
        <v>37.134185996097983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39510000</v>
      </c>
      <c r="M29" s="79">
        <v>18452000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39510000</v>
      </c>
      <c r="M30" s="79">
        <v>18452000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39510000</v>
      </c>
      <c r="M31" s="79">
        <v>18452000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10650000</v>
      </c>
      <c r="D32" s="58">
        <v>12250000</v>
      </c>
      <c r="E32" s="59">
        <f t="shared" si="0"/>
        <v>1600000</v>
      </c>
      <c r="F32" s="57">
        <v>0</v>
      </c>
      <c r="G32" s="58">
        <v>11600000</v>
      </c>
      <c r="H32" s="59">
        <f t="shared" si="1"/>
        <v>11600000</v>
      </c>
      <c r="I32" s="59">
        <v>10600000</v>
      </c>
      <c r="J32" s="27">
        <f t="shared" si="2"/>
        <v>15.023474178403756</v>
      </c>
      <c r="K32" s="28">
        <f t="shared" si="3"/>
        <v>0</v>
      </c>
      <c r="L32" s="78">
        <v>39510000</v>
      </c>
      <c r="M32" s="79">
        <v>18452000</v>
      </c>
      <c r="N32" s="29">
        <f t="shared" si="4"/>
        <v>4.0496076942546191</v>
      </c>
      <c r="O32" s="28">
        <f t="shared" si="5"/>
        <v>62.865814003902024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336785000</v>
      </c>
      <c r="D33" s="76">
        <v>376295000</v>
      </c>
      <c r="E33" s="77">
        <f t="shared" si="0"/>
        <v>39510000</v>
      </c>
      <c r="F33" s="75">
        <v>304858000</v>
      </c>
      <c r="G33" s="76">
        <v>323310000</v>
      </c>
      <c r="H33" s="77">
        <f t="shared" si="1"/>
        <v>18452000</v>
      </c>
      <c r="I33" s="77">
        <v>348728000</v>
      </c>
      <c r="J33" s="53">
        <f t="shared" si="2"/>
        <v>11.731520109268525</v>
      </c>
      <c r="K33" s="54">
        <f t="shared" si="3"/>
        <v>6.0526540225285217</v>
      </c>
      <c r="L33" s="90">
        <v>39510000</v>
      </c>
      <c r="M33" s="91">
        <v>18452000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108625011</v>
      </c>
      <c r="D8" s="58">
        <v>108625008</v>
      </c>
      <c r="E8" s="59">
        <f>$D8       -$C8</f>
        <v>-3</v>
      </c>
      <c r="F8" s="57">
        <v>115142510</v>
      </c>
      <c r="G8" s="58">
        <v>115142511</v>
      </c>
      <c r="H8" s="59">
        <f>$G8       -$F8</f>
        <v>1</v>
      </c>
      <c r="I8" s="59">
        <v>122051062</v>
      </c>
      <c r="J8" s="27">
        <f>IF(($C8       =0),0,(($E8       /$C8       )*100))</f>
        <v>-2.7617948871830262E-6</v>
      </c>
      <c r="K8" s="28">
        <f>IF(($F8       =0),0,(($H8       /$F8       )*100))</f>
        <v>8.6848897075458929E-7</v>
      </c>
      <c r="L8" s="78">
        <v>-20882637</v>
      </c>
      <c r="M8" s="79">
        <v>195590070</v>
      </c>
      <c r="N8" s="29">
        <f>IF(($L8       =0),0,(($E8       /$L8       )*100))</f>
        <v>1.4366001765006977E-5</v>
      </c>
      <c r="O8" s="28">
        <f>IF(($M8       =0),0,(($H8       /$M8       )*100))</f>
        <v>5.1127339951358471E-7</v>
      </c>
      <c r="Q8" s="30"/>
    </row>
    <row r="9" spans="1:17" x14ac:dyDescent="0.2">
      <c r="A9" s="1" t="s">
        <v>16</v>
      </c>
      <c r="B9" s="26" t="s">
        <v>19</v>
      </c>
      <c r="C9" s="57">
        <v>291196722</v>
      </c>
      <c r="D9" s="58">
        <v>273348224</v>
      </c>
      <c r="E9" s="59">
        <f>$D9       -$C9</f>
        <v>-17848498</v>
      </c>
      <c r="F9" s="57">
        <v>322159137</v>
      </c>
      <c r="G9" s="58">
        <v>469770850</v>
      </c>
      <c r="H9" s="59">
        <f>$G9       -$F9</f>
        <v>147611713</v>
      </c>
      <c r="I9" s="59">
        <v>526917466</v>
      </c>
      <c r="J9" s="27">
        <f>IF(($C9       =0),0,(($E9       /$C9       )*100))</f>
        <v>-6.1293608930117012</v>
      </c>
      <c r="K9" s="28">
        <f>IF(($F9       =0),0,(($H9       /$F9       )*100))</f>
        <v>45.819502241837704</v>
      </c>
      <c r="L9" s="78">
        <v>-20882637</v>
      </c>
      <c r="M9" s="79">
        <v>195590070</v>
      </c>
      <c r="N9" s="29">
        <f>IF(($L9       =0),0,(($E9       /$L9       )*100))</f>
        <v>85.470517923574491</v>
      </c>
      <c r="O9" s="28">
        <f>IF(($M9       =0),0,(($H9       /$M9       )*100))</f>
        <v>75.469942313533608</v>
      </c>
      <c r="Q9" s="30"/>
    </row>
    <row r="10" spans="1:17" x14ac:dyDescent="0.2">
      <c r="A10" s="1" t="s">
        <v>16</v>
      </c>
      <c r="B10" s="26" t="s">
        <v>20</v>
      </c>
      <c r="C10" s="57">
        <v>200055660</v>
      </c>
      <c r="D10" s="58">
        <v>197021524</v>
      </c>
      <c r="E10" s="59">
        <f t="shared" ref="E10:E33" si="0">$D10      -$C10</f>
        <v>-3034136</v>
      </c>
      <c r="F10" s="57">
        <v>220844597</v>
      </c>
      <c r="G10" s="58">
        <v>268822953</v>
      </c>
      <c r="H10" s="59">
        <f t="shared" ref="H10:H33" si="1">$G10      -$F10</f>
        <v>47978356</v>
      </c>
      <c r="I10" s="59">
        <v>286961400</v>
      </c>
      <c r="J10" s="27">
        <f t="shared" ref="J10:J33" si="2">IF(($C10      =0),0,(($E10      /$C10      )*100))</f>
        <v>-1.5166459174411762</v>
      </c>
      <c r="K10" s="28">
        <f t="shared" ref="K10:K33" si="3">IF(($F10      =0),0,(($H10      /$F10      )*100))</f>
        <v>21.724939913291156</v>
      </c>
      <c r="L10" s="78">
        <v>-20882637</v>
      </c>
      <c r="M10" s="79">
        <v>195590070</v>
      </c>
      <c r="N10" s="29">
        <f t="shared" ref="N10:N33" si="4">IF(($L10      =0),0,(($E10      /$L10      )*100))</f>
        <v>14.529467710423734</v>
      </c>
      <c r="O10" s="28">
        <f t="shared" ref="O10:O33" si="5">IF(($M10      =0),0,(($H10      /$M10      )*100))</f>
        <v>24.530057175192994</v>
      </c>
      <c r="Q10" s="30"/>
    </row>
    <row r="11" spans="1:17" ht="16.5" x14ac:dyDescent="0.3">
      <c r="A11" s="4" t="s">
        <v>16</v>
      </c>
      <c r="B11" s="31" t="s">
        <v>21</v>
      </c>
      <c r="C11" s="60">
        <v>599877393</v>
      </c>
      <c r="D11" s="61">
        <v>578994756</v>
      </c>
      <c r="E11" s="62">
        <f t="shared" si="0"/>
        <v>-20882637</v>
      </c>
      <c r="F11" s="60">
        <v>658146244</v>
      </c>
      <c r="G11" s="61">
        <v>853736314</v>
      </c>
      <c r="H11" s="62">
        <f t="shared" si="1"/>
        <v>195590070</v>
      </c>
      <c r="I11" s="62">
        <v>935929928</v>
      </c>
      <c r="J11" s="32">
        <f t="shared" si="2"/>
        <v>-3.4811508557716224</v>
      </c>
      <c r="K11" s="33">
        <f t="shared" si="3"/>
        <v>29.718329593627523</v>
      </c>
      <c r="L11" s="80">
        <v>-20882637</v>
      </c>
      <c r="M11" s="81">
        <v>195590070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175706158</v>
      </c>
      <c r="D13" s="58">
        <v>175706172</v>
      </c>
      <c r="E13" s="59">
        <f t="shared" si="0"/>
        <v>14</v>
      </c>
      <c r="F13" s="57">
        <v>183964355</v>
      </c>
      <c r="G13" s="58">
        <v>183788642</v>
      </c>
      <c r="H13" s="59">
        <f t="shared" si="1"/>
        <v>-175713</v>
      </c>
      <c r="I13" s="59">
        <v>192059132</v>
      </c>
      <c r="J13" s="27">
        <f t="shared" si="2"/>
        <v>7.9678482298838947E-6</v>
      </c>
      <c r="K13" s="28">
        <f t="shared" si="3"/>
        <v>-9.5514699029602773E-2</v>
      </c>
      <c r="L13" s="78">
        <v>10112080</v>
      </c>
      <c r="M13" s="79">
        <v>78447038</v>
      </c>
      <c r="N13" s="29">
        <f t="shared" si="4"/>
        <v>1.3844827177000182E-4</v>
      </c>
      <c r="O13" s="28">
        <f t="shared" si="5"/>
        <v>-0.22398933660184847</v>
      </c>
      <c r="Q13" s="30"/>
    </row>
    <row r="14" spans="1:17" x14ac:dyDescent="0.2">
      <c r="A14" s="1" t="s">
        <v>16</v>
      </c>
      <c r="B14" s="26" t="s">
        <v>24</v>
      </c>
      <c r="C14" s="57">
        <v>36651499</v>
      </c>
      <c r="D14" s="58">
        <v>36271152</v>
      </c>
      <c r="E14" s="59">
        <f t="shared" si="0"/>
        <v>-380347</v>
      </c>
      <c r="F14" s="57">
        <v>38850590</v>
      </c>
      <c r="G14" s="58">
        <v>37939629</v>
      </c>
      <c r="H14" s="59">
        <f t="shared" si="1"/>
        <v>-910961</v>
      </c>
      <c r="I14" s="59">
        <v>39646911</v>
      </c>
      <c r="J14" s="27">
        <f t="shared" si="2"/>
        <v>-1.0377392750020946</v>
      </c>
      <c r="K14" s="28">
        <f t="shared" si="3"/>
        <v>-2.3447803495390933</v>
      </c>
      <c r="L14" s="78">
        <v>10112080</v>
      </c>
      <c r="M14" s="79">
        <v>78447038</v>
      </c>
      <c r="N14" s="29">
        <f t="shared" si="4"/>
        <v>-3.7613132016360629</v>
      </c>
      <c r="O14" s="28">
        <f t="shared" si="5"/>
        <v>-1.1612433346431768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10112080</v>
      </c>
      <c r="M15" s="79">
        <v>78447038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123030791</v>
      </c>
      <c r="D16" s="58">
        <v>117305100</v>
      </c>
      <c r="E16" s="59">
        <f t="shared" si="0"/>
        <v>-5725691</v>
      </c>
      <c r="F16" s="57">
        <v>139443099</v>
      </c>
      <c r="G16" s="58">
        <v>138994813</v>
      </c>
      <c r="H16" s="59">
        <f t="shared" si="1"/>
        <v>-448286</v>
      </c>
      <c r="I16" s="59">
        <v>164694954</v>
      </c>
      <c r="J16" s="27">
        <f t="shared" si="2"/>
        <v>-4.6538683149651536</v>
      </c>
      <c r="K16" s="28">
        <f t="shared" si="3"/>
        <v>-0.32148310186364976</v>
      </c>
      <c r="L16" s="78">
        <v>10112080</v>
      </c>
      <c r="M16" s="79">
        <v>78447038</v>
      </c>
      <c r="N16" s="29">
        <f t="shared" si="4"/>
        <v>-56.622287402789539</v>
      </c>
      <c r="O16" s="28">
        <f t="shared" si="5"/>
        <v>-0.57145051161778726</v>
      </c>
      <c r="Q16" s="30"/>
    </row>
    <row r="17" spans="1:17" x14ac:dyDescent="0.2">
      <c r="A17" s="1" t="s">
        <v>16</v>
      </c>
      <c r="B17" s="26" t="s">
        <v>26</v>
      </c>
      <c r="C17" s="57">
        <v>228842860</v>
      </c>
      <c r="D17" s="58">
        <v>245060964</v>
      </c>
      <c r="E17" s="59">
        <f t="shared" si="0"/>
        <v>16218104</v>
      </c>
      <c r="F17" s="57">
        <v>237887319</v>
      </c>
      <c r="G17" s="58">
        <v>317869317</v>
      </c>
      <c r="H17" s="59">
        <f t="shared" si="1"/>
        <v>79981998</v>
      </c>
      <c r="I17" s="59">
        <v>336088041</v>
      </c>
      <c r="J17" s="39">
        <f t="shared" si="2"/>
        <v>7.0870045934577117</v>
      </c>
      <c r="K17" s="28">
        <f t="shared" si="3"/>
        <v>33.621799739564935</v>
      </c>
      <c r="L17" s="82">
        <v>10112080</v>
      </c>
      <c r="M17" s="79">
        <v>78447038</v>
      </c>
      <c r="N17" s="29">
        <f t="shared" si="4"/>
        <v>160.38346215615383</v>
      </c>
      <c r="O17" s="28">
        <f t="shared" si="5"/>
        <v>101.95668318286282</v>
      </c>
      <c r="Q17" s="30"/>
    </row>
    <row r="18" spans="1:17" ht="16.5" x14ac:dyDescent="0.3">
      <c r="A18" s="1" t="s">
        <v>16</v>
      </c>
      <c r="B18" s="31" t="s">
        <v>27</v>
      </c>
      <c r="C18" s="60">
        <v>564231308</v>
      </c>
      <c r="D18" s="61">
        <v>574343388</v>
      </c>
      <c r="E18" s="62">
        <f t="shared" si="0"/>
        <v>10112080</v>
      </c>
      <c r="F18" s="60">
        <v>600145363</v>
      </c>
      <c r="G18" s="61">
        <v>678592401</v>
      </c>
      <c r="H18" s="62">
        <f t="shared" si="1"/>
        <v>78447038</v>
      </c>
      <c r="I18" s="62">
        <v>732489038</v>
      </c>
      <c r="J18" s="40">
        <f t="shared" si="2"/>
        <v>1.7921869730773607</v>
      </c>
      <c r="K18" s="33">
        <f t="shared" si="3"/>
        <v>13.071339518122713</v>
      </c>
      <c r="L18" s="83">
        <v>10112080</v>
      </c>
      <c r="M18" s="81">
        <v>78447038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35646085</v>
      </c>
      <c r="D19" s="67">
        <v>4651368</v>
      </c>
      <c r="E19" s="68">
        <f t="shared" si="0"/>
        <v>-30994717</v>
      </c>
      <c r="F19" s="69">
        <v>58000881</v>
      </c>
      <c r="G19" s="70">
        <v>175143913</v>
      </c>
      <c r="H19" s="71">
        <f t="shared" si="1"/>
        <v>117143032</v>
      </c>
      <c r="I19" s="71">
        <v>203440890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-83430846</v>
      </c>
      <c r="M22" s="79">
        <v>-63537390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1049004</v>
      </c>
      <c r="E23" s="59">
        <f t="shared" si="0"/>
        <v>1049004</v>
      </c>
      <c r="F23" s="57">
        <v>0</v>
      </c>
      <c r="G23" s="58">
        <v>1097254</v>
      </c>
      <c r="H23" s="59">
        <f t="shared" si="1"/>
        <v>1097254</v>
      </c>
      <c r="I23" s="59">
        <v>1146630</v>
      </c>
      <c r="J23" s="27">
        <f t="shared" si="2"/>
        <v>0</v>
      </c>
      <c r="K23" s="28">
        <f t="shared" si="3"/>
        <v>0</v>
      </c>
      <c r="L23" s="78">
        <v>-83430846</v>
      </c>
      <c r="M23" s="79">
        <v>-63537390</v>
      </c>
      <c r="N23" s="29">
        <f t="shared" si="4"/>
        <v>-1.2573335286567753</v>
      </c>
      <c r="O23" s="28">
        <f t="shared" si="5"/>
        <v>-1.7269421989162603</v>
      </c>
      <c r="Q23" s="30"/>
    </row>
    <row r="24" spans="1:17" x14ac:dyDescent="0.2">
      <c r="A24" s="4" t="s">
        <v>16</v>
      </c>
      <c r="B24" s="26" t="s">
        <v>32</v>
      </c>
      <c r="C24" s="57">
        <v>162954000</v>
      </c>
      <c r="D24" s="58">
        <v>78474150</v>
      </c>
      <c r="E24" s="59">
        <f t="shared" si="0"/>
        <v>-84479850</v>
      </c>
      <c r="F24" s="57">
        <v>154803550</v>
      </c>
      <c r="G24" s="58">
        <v>90168906</v>
      </c>
      <c r="H24" s="59">
        <f t="shared" si="1"/>
        <v>-64634644</v>
      </c>
      <c r="I24" s="59">
        <v>84358261</v>
      </c>
      <c r="J24" s="27">
        <f t="shared" si="2"/>
        <v>-51.842759306307308</v>
      </c>
      <c r="K24" s="28">
        <f t="shared" si="3"/>
        <v>-41.752688488086996</v>
      </c>
      <c r="L24" s="78">
        <v>-83430846</v>
      </c>
      <c r="M24" s="79">
        <v>-63537390</v>
      </c>
      <c r="N24" s="29">
        <f t="shared" si="4"/>
        <v>101.25733352865677</v>
      </c>
      <c r="O24" s="28">
        <f t="shared" si="5"/>
        <v>101.72694219891628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-83430846</v>
      </c>
      <c r="M25" s="79">
        <v>-63537390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162954000</v>
      </c>
      <c r="D26" s="61">
        <v>79523154</v>
      </c>
      <c r="E26" s="62">
        <f t="shared" si="0"/>
        <v>-83430846</v>
      </c>
      <c r="F26" s="60">
        <v>154803550</v>
      </c>
      <c r="G26" s="61">
        <v>91266160</v>
      </c>
      <c r="H26" s="62">
        <f t="shared" si="1"/>
        <v>-63537390</v>
      </c>
      <c r="I26" s="62">
        <v>85504891</v>
      </c>
      <c r="J26" s="40">
        <f t="shared" si="2"/>
        <v>-51.19901690047498</v>
      </c>
      <c r="K26" s="33">
        <f t="shared" si="3"/>
        <v>-41.043884329526037</v>
      </c>
      <c r="L26" s="83">
        <v>-83430846</v>
      </c>
      <c r="M26" s="81">
        <v>-63537390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76954000</v>
      </c>
      <c r="D28" s="58">
        <v>38224000</v>
      </c>
      <c r="E28" s="59">
        <f t="shared" si="0"/>
        <v>-38730000</v>
      </c>
      <c r="F28" s="57">
        <v>77300000</v>
      </c>
      <c r="G28" s="58">
        <v>34764000</v>
      </c>
      <c r="H28" s="59">
        <f t="shared" si="1"/>
        <v>-42536000</v>
      </c>
      <c r="I28" s="59">
        <v>29000000</v>
      </c>
      <c r="J28" s="27">
        <f t="shared" si="2"/>
        <v>-50.328767835330204</v>
      </c>
      <c r="K28" s="28">
        <f t="shared" si="3"/>
        <v>-55.027166882276845</v>
      </c>
      <c r="L28" s="78">
        <v>-87175646</v>
      </c>
      <c r="M28" s="79">
        <v>-78537390</v>
      </c>
      <c r="N28" s="29">
        <f t="shared" si="4"/>
        <v>44.427545739093233</v>
      </c>
      <c r="O28" s="28">
        <f t="shared" si="5"/>
        <v>54.160190451961796</v>
      </c>
      <c r="Q28" s="30"/>
    </row>
    <row r="29" spans="1:17" x14ac:dyDescent="0.2">
      <c r="A29" s="4" t="s">
        <v>16</v>
      </c>
      <c r="B29" s="26" t="s">
        <v>36</v>
      </c>
      <c r="C29" s="57">
        <v>37000000</v>
      </c>
      <c r="D29" s="58">
        <v>-23000000</v>
      </c>
      <c r="E29" s="59">
        <f t="shared" si="0"/>
        <v>-60000000</v>
      </c>
      <c r="F29" s="57">
        <v>26120000</v>
      </c>
      <c r="G29" s="58">
        <v>15500000</v>
      </c>
      <c r="H29" s="59">
        <f t="shared" si="1"/>
        <v>-10620000</v>
      </c>
      <c r="I29" s="59">
        <v>8000000</v>
      </c>
      <c r="J29" s="27">
        <f t="shared" si="2"/>
        <v>-162.16216216216216</v>
      </c>
      <c r="K29" s="28">
        <f t="shared" si="3"/>
        <v>-40.658499234303214</v>
      </c>
      <c r="L29" s="78">
        <v>-87175646</v>
      </c>
      <c r="M29" s="79">
        <v>-78537390</v>
      </c>
      <c r="N29" s="29">
        <f t="shared" si="4"/>
        <v>68.826561950570465</v>
      </c>
      <c r="O29" s="28">
        <f t="shared" si="5"/>
        <v>13.522221708666407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-87175646</v>
      </c>
      <c r="M30" s="79">
        <v>-78537390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6744800</v>
      </c>
      <c r="D31" s="58">
        <v>47250150</v>
      </c>
      <c r="E31" s="59">
        <f t="shared" si="0"/>
        <v>40505350</v>
      </c>
      <c r="F31" s="57">
        <v>27883550</v>
      </c>
      <c r="G31" s="58">
        <v>6904906</v>
      </c>
      <c r="H31" s="59">
        <f t="shared" si="1"/>
        <v>-20978644</v>
      </c>
      <c r="I31" s="59">
        <v>2293261</v>
      </c>
      <c r="J31" s="27">
        <f t="shared" si="2"/>
        <v>600.54189894437195</v>
      </c>
      <c r="K31" s="28">
        <f t="shared" si="3"/>
        <v>-75.236632351332602</v>
      </c>
      <c r="L31" s="78">
        <v>-87175646</v>
      </c>
      <c r="M31" s="79">
        <v>-78537390</v>
      </c>
      <c r="N31" s="29">
        <f t="shared" si="4"/>
        <v>-46.464066351742325</v>
      </c>
      <c r="O31" s="28">
        <f t="shared" si="5"/>
        <v>26.711664342296071</v>
      </c>
      <c r="Q31" s="30"/>
    </row>
    <row r="32" spans="1:17" x14ac:dyDescent="0.2">
      <c r="A32" s="4" t="s">
        <v>16</v>
      </c>
      <c r="B32" s="26" t="s">
        <v>39</v>
      </c>
      <c r="C32" s="57">
        <v>46000000</v>
      </c>
      <c r="D32" s="58">
        <v>17049004</v>
      </c>
      <c r="E32" s="59">
        <f t="shared" si="0"/>
        <v>-28950996</v>
      </c>
      <c r="F32" s="57">
        <v>38500000</v>
      </c>
      <c r="G32" s="58">
        <v>34097254</v>
      </c>
      <c r="H32" s="59">
        <f t="shared" si="1"/>
        <v>-4402746</v>
      </c>
      <c r="I32" s="59">
        <v>46211630</v>
      </c>
      <c r="J32" s="27">
        <f t="shared" si="2"/>
        <v>-62.93694782608695</v>
      </c>
      <c r="K32" s="28">
        <f t="shared" si="3"/>
        <v>-11.435703896103897</v>
      </c>
      <c r="L32" s="78">
        <v>-87175646</v>
      </c>
      <c r="M32" s="79">
        <v>-78537390</v>
      </c>
      <c r="N32" s="29">
        <f t="shared" si="4"/>
        <v>33.209958662078627</v>
      </c>
      <c r="O32" s="28">
        <f t="shared" si="5"/>
        <v>5.6059234970757235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166698800</v>
      </c>
      <c r="D33" s="76">
        <v>79523154</v>
      </c>
      <c r="E33" s="77">
        <f t="shared" si="0"/>
        <v>-87175646</v>
      </c>
      <c r="F33" s="75">
        <v>169803550</v>
      </c>
      <c r="G33" s="76">
        <v>91266160</v>
      </c>
      <c r="H33" s="77">
        <f t="shared" si="1"/>
        <v>-78537390</v>
      </c>
      <c r="I33" s="77">
        <v>85504891</v>
      </c>
      <c r="J33" s="53">
        <f t="shared" si="2"/>
        <v>-52.295305065183427</v>
      </c>
      <c r="K33" s="54">
        <f t="shared" si="3"/>
        <v>-46.251912872257385</v>
      </c>
      <c r="L33" s="90">
        <v>-87175646</v>
      </c>
      <c r="M33" s="91">
        <v>-78537390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125978514</v>
      </c>
      <c r="D8" s="58">
        <v>126113439</v>
      </c>
      <c r="E8" s="59">
        <f>$D8       -$C8</f>
        <v>134925</v>
      </c>
      <c r="F8" s="57">
        <v>130317898</v>
      </c>
      <c r="G8" s="58">
        <v>131914657</v>
      </c>
      <c r="H8" s="59">
        <f>$G8       -$F8</f>
        <v>1596759</v>
      </c>
      <c r="I8" s="59">
        <v>137850817</v>
      </c>
      <c r="J8" s="27">
        <f>IF(($C8       =0),0,(($E8       /$C8       )*100))</f>
        <v>0.10710159670560965</v>
      </c>
      <c r="K8" s="28">
        <f>IF(($F8       =0),0,(($H8       /$F8       )*100))</f>
        <v>1.225279892098935</v>
      </c>
      <c r="L8" s="78">
        <v>-3479143</v>
      </c>
      <c r="M8" s="79">
        <v>-13090675</v>
      </c>
      <c r="N8" s="29">
        <f>IF(($L8       =0),0,(($E8       /$L8       )*100))</f>
        <v>-3.8781102127736631</v>
      </c>
      <c r="O8" s="28">
        <f>IF(($M8       =0),0,(($H8       /$M8       )*100))</f>
        <v>-12.197682701617754</v>
      </c>
      <c r="Q8" s="30"/>
    </row>
    <row r="9" spans="1:17" x14ac:dyDescent="0.2">
      <c r="A9" s="1" t="s">
        <v>16</v>
      </c>
      <c r="B9" s="26" t="s">
        <v>19</v>
      </c>
      <c r="C9" s="57">
        <v>387500616</v>
      </c>
      <c r="D9" s="58">
        <v>389378916</v>
      </c>
      <c r="E9" s="59">
        <f>$D9       -$C9</f>
        <v>1878300</v>
      </c>
      <c r="F9" s="57">
        <v>405713172</v>
      </c>
      <c r="G9" s="58">
        <v>407362116</v>
      </c>
      <c r="H9" s="59">
        <f>$G9       -$F9</f>
        <v>1648944</v>
      </c>
      <c r="I9" s="59">
        <v>415586320</v>
      </c>
      <c r="J9" s="27">
        <f>IF(($C9       =0),0,(($E9       /$C9       )*100))</f>
        <v>0.48472181009384513</v>
      </c>
      <c r="K9" s="28">
        <f>IF(($F9       =0),0,(($H9       /$F9       )*100))</f>
        <v>0.40643097483657742</v>
      </c>
      <c r="L9" s="78">
        <v>-3479143</v>
      </c>
      <c r="M9" s="79">
        <v>-13090675</v>
      </c>
      <c r="N9" s="29">
        <f>IF(($L9       =0),0,(($E9       /$L9       )*100))</f>
        <v>-53.987433112119852</v>
      </c>
      <c r="O9" s="28">
        <f>IF(($M9       =0),0,(($H9       /$M9       )*100))</f>
        <v>-12.596325246788268</v>
      </c>
      <c r="Q9" s="30"/>
    </row>
    <row r="10" spans="1:17" x14ac:dyDescent="0.2">
      <c r="A10" s="1" t="s">
        <v>16</v>
      </c>
      <c r="B10" s="26" t="s">
        <v>20</v>
      </c>
      <c r="C10" s="57">
        <v>328447218</v>
      </c>
      <c r="D10" s="58">
        <v>322954850</v>
      </c>
      <c r="E10" s="59">
        <f t="shared" ref="E10:E33" si="0">$D10      -$C10</f>
        <v>-5492368</v>
      </c>
      <c r="F10" s="57">
        <v>353795876</v>
      </c>
      <c r="G10" s="58">
        <v>337459498</v>
      </c>
      <c r="H10" s="59">
        <f t="shared" ref="H10:H33" si="1">$G10      -$F10</f>
        <v>-16336378</v>
      </c>
      <c r="I10" s="59">
        <v>336939350</v>
      </c>
      <c r="J10" s="27">
        <f t="shared" ref="J10:J33" si="2">IF(($C10      =0),0,(($E10      /$C10      )*100))</f>
        <v>-1.672222414744277</v>
      </c>
      <c r="K10" s="28">
        <f t="shared" ref="K10:K33" si="3">IF(($F10      =0),0,(($H10      /$F10      )*100))</f>
        <v>-4.6174585709416238</v>
      </c>
      <c r="L10" s="78">
        <v>-3479143</v>
      </c>
      <c r="M10" s="79">
        <v>-13090675</v>
      </c>
      <c r="N10" s="29">
        <f t="shared" ref="N10:N33" si="4">IF(($L10      =0),0,(($E10      /$L10      )*100))</f>
        <v>157.86554332489351</v>
      </c>
      <c r="O10" s="28">
        <f t="shared" ref="O10:O33" si="5">IF(($M10      =0),0,(($H10      /$M10      )*100))</f>
        <v>124.79400794840603</v>
      </c>
      <c r="Q10" s="30"/>
    </row>
    <row r="11" spans="1:17" ht="16.5" x14ac:dyDescent="0.3">
      <c r="A11" s="4" t="s">
        <v>16</v>
      </c>
      <c r="B11" s="31" t="s">
        <v>21</v>
      </c>
      <c r="C11" s="60">
        <v>841926348</v>
      </c>
      <c r="D11" s="61">
        <v>838447205</v>
      </c>
      <c r="E11" s="62">
        <f t="shared" si="0"/>
        <v>-3479143</v>
      </c>
      <c r="F11" s="60">
        <v>889826946</v>
      </c>
      <c r="G11" s="61">
        <v>876736271</v>
      </c>
      <c r="H11" s="62">
        <f t="shared" si="1"/>
        <v>-13090675</v>
      </c>
      <c r="I11" s="62">
        <v>890376487</v>
      </c>
      <c r="J11" s="32">
        <f t="shared" si="2"/>
        <v>-0.41323602809969312</v>
      </c>
      <c r="K11" s="33">
        <f t="shared" si="3"/>
        <v>-1.4711484136152471</v>
      </c>
      <c r="L11" s="80">
        <v>-3479143</v>
      </c>
      <c r="M11" s="81">
        <v>-13090675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265902215</v>
      </c>
      <c r="D13" s="58">
        <v>265297876</v>
      </c>
      <c r="E13" s="59">
        <f t="shared" si="0"/>
        <v>-604339</v>
      </c>
      <c r="F13" s="57">
        <v>278399813</v>
      </c>
      <c r="G13" s="58">
        <v>280154557</v>
      </c>
      <c r="H13" s="59">
        <f t="shared" si="1"/>
        <v>1754744</v>
      </c>
      <c r="I13" s="59">
        <v>295563057</v>
      </c>
      <c r="J13" s="27">
        <f t="shared" si="2"/>
        <v>-0.22727866332365826</v>
      </c>
      <c r="K13" s="28">
        <f t="shared" si="3"/>
        <v>0.63029640037868839</v>
      </c>
      <c r="L13" s="78">
        <v>13300797</v>
      </c>
      <c r="M13" s="79">
        <v>12973366</v>
      </c>
      <c r="N13" s="29">
        <f t="shared" si="4"/>
        <v>-4.5436299794666439</v>
      </c>
      <c r="O13" s="28">
        <f t="shared" si="5"/>
        <v>13.525741893044566</v>
      </c>
      <c r="Q13" s="30"/>
    </row>
    <row r="14" spans="1:17" x14ac:dyDescent="0.2">
      <c r="A14" s="1" t="s">
        <v>16</v>
      </c>
      <c r="B14" s="26" t="s">
        <v>24</v>
      </c>
      <c r="C14" s="57">
        <v>38948000</v>
      </c>
      <c r="D14" s="58">
        <v>33725773</v>
      </c>
      <c r="E14" s="59">
        <f t="shared" si="0"/>
        <v>-5222227</v>
      </c>
      <c r="F14" s="57">
        <v>43981000</v>
      </c>
      <c r="G14" s="58">
        <v>36150458</v>
      </c>
      <c r="H14" s="59">
        <f t="shared" si="1"/>
        <v>-7830542</v>
      </c>
      <c r="I14" s="59">
        <v>38225729</v>
      </c>
      <c r="J14" s="27">
        <f t="shared" si="2"/>
        <v>-13.408203245352778</v>
      </c>
      <c r="K14" s="28">
        <f t="shared" si="3"/>
        <v>-17.804374616311588</v>
      </c>
      <c r="L14" s="78">
        <v>13300797</v>
      </c>
      <c r="M14" s="79">
        <v>12973366</v>
      </c>
      <c r="N14" s="29">
        <f t="shared" si="4"/>
        <v>-39.262511863010921</v>
      </c>
      <c r="O14" s="28">
        <f t="shared" si="5"/>
        <v>-60.358599302601959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13300797</v>
      </c>
      <c r="M15" s="79">
        <v>12973366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179831902</v>
      </c>
      <c r="D16" s="58">
        <v>193203577</v>
      </c>
      <c r="E16" s="59">
        <f t="shared" si="0"/>
        <v>13371675</v>
      </c>
      <c r="F16" s="57">
        <v>188284001</v>
      </c>
      <c r="G16" s="58">
        <v>223536539</v>
      </c>
      <c r="H16" s="59">
        <f t="shared" si="1"/>
        <v>35252538</v>
      </c>
      <c r="I16" s="59">
        <v>204631776</v>
      </c>
      <c r="J16" s="27">
        <f t="shared" si="2"/>
        <v>7.435652323801814</v>
      </c>
      <c r="K16" s="28">
        <f t="shared" si="3"/>
        <v>18.723066119675245</v>
      </c>
      <c r="L16" s="78">
        <v>13300797</v>
      </c>
      <c r="M16" s="79">
        <v>12973366</v>
      </c>
      <c r="N16" s="29">
        <f t="shared" si="4"/>
        <v>100.53288536017804</v>
      </c>
      <c r="O16" s="28">
        <f t="shared" si="5"/>
        <v>271.73008146074039</v>
      </c>
      <c r="Q16" s="30"/>
    </row>
    <row r="17" spans="1:17" x14ac:dyDescent="0.2">
      <c r="A17" s="1" t="s">
        <v>16</v>
      </c>
      <c r="B17" s="26" t="s">
        <v>26</v>
      </c>
      <c r="C17" s="57">
        <v>337652102</v>
      </c>
      <c r="D17" s="58">
        <v>343407790</v>
      </c>
      <c r="E17" s="59">
        <f t="shared" si="0"/>
        <v>5755688</v>
      </c>
      <c r="F17" s="57">
        <v>351421394</v>
      </c>
      <c r="G17" s="58">
        <v>335218020</v>
      </c>
      <c r="H17" s="59">
        <f t="shared" si="1"/>
        <v>-16203374</v>
      </c>
      <c r="I17" s="59">
        <v>350017023</v>
      </c>
      <c r="J17" s="39">
        <f t="shared" si="2"/>
        <v>1.7046208111566856</v>
      </c>
      <c r="K17" s="28">
        <f t="shared" si="3"/>
        <v>-4.6108103481030529</v>
      </c>
      <c r="L17" s="82">
        <v>13300797</v>
      </c>
      <c r="M17" s="79">
        <v>12973366</v>
      </c>
      <c r="N17" s="29">
        <f t="shared" si="4"/>
        <v>43.273256482299523</v>
      </c>
      <c r="O17" s="28">
        <f t="shared" si="5"/>
        <v>-124.89722405118302</v>
      </c>
      <c r="Q17" s="30"/>
    </row>
    <row r="18" spans="1:17" ht="16.5" x14ac:dyDescent="0.3">
      <c r="A18" s="1" t="s">
        <v>16</v>
      </c>
      <c r="B18" s="31" t="s">
        <v>27</v>
      </c>
      <c r="C18" s="60">
        <v>822334219</v>
      </c>
      <c r="D18" s="61">
        <v>835635016</v>
      </c>
      <c r="E18" s="62">
        <f t="shared" si="0"/>
        <v>13300797</v>
      </c>
      <c r="F18" s="60">
        <v>862086208</v>
      </c>
      <c r="G18" s="61">
        <v>875059574</v>
      </c>
      <c r="H18" s="62">
        <f t="shared" si="1"/>
        <v>12973366</v>
      </c>
      <c r="I18" s="62">
        <v>888437585</v>
      </c>
      <c r="J18" s="40">
        <f t="shared" si="2"/>
        <v>1.6174441842119185</v>
      </c>
      <c r="K18" s="33">
        <f t="shared" si="3"/>
        <v>1.5048803564666238</v>
      </c>
      <c r="L18" s="83">
        <v>13300797</v>
      </c>
      <c r="M18" s="81">
        <v>12973366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19592129</v>
      </c>
      <c r="D19" s="67">
        <v>2812189</v>
      </c>
      <c r="E19" s="68">
        <f t="shared" si="0"/>
        <v>-16779940</v>
      </c>
      <c r="F19" s="69">
        <v>27740738</v>
      </c>
      <c r="G19" s="70">
        <v>1676697</v>
      </c>
      <c r="H19" s="71">
        <f t="shared" si="1"/>
        <v>-26064041</v>
      </c>
      <c r="I19" s="71">
        <v>1938902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6917150</v>
      </c>
      <c r="M22" s="79">
        <v>-2649901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27150000</v>
      </c>
      <c r="D23" s="58">
        <v>30089200</v>
      </c>
      <c r="E23" s="59">
        <f t="shared" si="0"/>
        <v>2939200</v>
      </c>
      <c r="F23" s="57">
        <v>13500001</v>
      </c>
      <c r="G23" s="58">
        <v>5800000</v>
      </c>
      <c r="H23" s="59">
        <f t="shared" si="1"/>
        <v>-7700001</v>
      </c>
      <c r="I23" s="59">
        <v>0</v>
      </c>
      <c r="J23" s="27">
        <f t="shared" si="2"/>
        <v>10.825782688766115</v>
      </c>
      <c r="K23" s="28">
        <f t="shared" si="3"/>
        <v>-57.037040219478506</v>
      </c>
      <c r="L23" s="78">
        <v>6917150</v>
      </c>
      <c r="M23" s="79">
        <v>-2649901</v>
      </c>
      <c r="N23" s="29">
        <f t="shared" si="4"/>
        <v>42.49148854658349</v>
      </c>
      <c r="O23" s="28">
        <f t="shared" si="5"/>
        <v>290.57693098723314</v>
      </c>
      <c r="Q23" s="30"/>
    </row>
    <row r="24" spans="1:17" x14ac:dyDescent="0.2">
      <c r="A24" s="4" t="s">
        <v>16</v>
      </c>
      <c r="B24" s="26" t="s">
        <v>32</v>
      </c>
      <c r="C24" s="57">
        <v>190026800</v>
      </c>
      <c r="D24" s="58">
        <v>194004750</v>
      </c>
      <c r="E24" s="59">
        <f t="shared" si="0"/>
        <v>3977950</v>
      </c>
      <c r="F24" s="57">
        <v>196899600</v>
      </c>
      <c r="G24" s="58">
        <v>201949700</v>
      </c>
      <c r="H24" s="59">
        <f t="shared" si="1"/>
        <v>5050100</v>
      </c>
      <c r="I24" s="59">
        <v>193299950</v>
      </c>
      <c r="J24" s="27">
        <f t="shared" si="2"/>
        <v>2.0933626204303812</v>
      </c>
      <c r="K24" s="28">
        <f t="shared" si="3"/>
        <v>2.5648096796539961</v>
      </c>
      <c r="L24" s="78">
        <v>6917150</v>
      </c>
      <c r="M24" s="79">
        <v>-2649901</v>
      </c>
      <c r="N24" s="29">
        <f t="shared" si="4"/>
        <v>57.50851145341651</v>
      </c>
      <c r="O24" s="28">
        <f t="shared" si="5"/>
        <v>-190.57693098723311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6917150</v>
      </c>
      <c r="M25" s="79">
        <v>-2649901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217176800</v>
      </c>
      <c r="D26" s="61">
        <v>224093950</v>
      </c>
      <c r="E26" s="62">
        <f t="shared" si="0"/>
        <v>6917150</v>
      </c>
      <c r="F26" s="60">
        <v>210399601</v>
      </c>
      <c r="G26" s="61">
        <v>207749700</v>
      </c>
      <c r="H26" s="62">
        <f t="shared" si="1"/>
        <v>-2649901</v>
      </c>
      <c r="I26" s="62">
        <v>193299950</v>
      </c>
      <c r="J26" s="40">
        <f t="shared" si="2"/>
        <v>3.1850317345130787</v>
      </c>
      <c r="K26" s="33">
        <f t="shared" si="3"/>
        <v>-1.2594610386167036</v>
      </c>
      <c r="L26" s="83">
        <v>6917150</v>
      </c>
      <c r="M26" s="81">
        <v>-2649901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115727559</v>
      </c>
      <c r="D28" s="58">
        <v>137340440</v>
      </c>
      <c r="E28" s="59">
        <f t="shared" si="0"/>
        <v>21612881</v>
      </c>
      <c r="F28" s="57">
        <v>110899750</v>
      </c>
      <c r="G28" s="58">
        <v>103063553</v>
      </c>
      <c r="H28" s="59">
        <f t="shared" si="1"/>
        <v>-7836197</v>
      </c>
      <c r="I28" s="59">
        <v>132611000</v>
      </c>
      <c r="J28" s="27">
        <f t="shared" si="2"/>
        <v>18.675656158962102</v>
      </c>
      <c r="K28" s="28">
        <f t="shared" si="3"/>
        <v>-7.0660186339464248</v>
      </c>
      <c r="L28" s="78">
        <v>6917150</v>
      </c>
      <c r="M28" s="79">
        <v>-2649901</v>
      </c>
      <c r="N28" s="29">
        <f t="shared" si="4"/>
        <v>312.45355384804435</v>
      </c>
      <c r="O28" s="28">
        <f t="shared" si="5"/>
        <v>295.71659469542448</v>
      </c>
      <c r="Q28" s="30"/>
    </row>
    <row r="29" spans="1:17" x14ac:dyDescent="0.2">
      <c r="A29" s="4" t="s">
        <v>16</v>
      </c>
      <c r="B29" s="26" t="s">
        <v>36</v>
      </c>
      <c r="C29" s="57">
        <v>36316728</v>
      </c>
      <c r="D29" s="58">
        <v>24806200</v>
      </c>
      <c r="E29" s="59">
        <f t="shared" si="0"/>
        <v>-11510528</v>
      </c>
      <c r="F29" s="57">
        <v>18806000</v>
      </c>
      <c r="G29" s="58">
        <v>16412000</v>
      </c>
      <c r="H29" s="59">
        <f t="shared" si="1"/>
        <v>-2394000</v>
      </c>
      <c r="I29" s="59">
        <v>11212000</v>
      </c>
      <c r="J29" s="27">
        <f t="shared" si="2"/>
        <v>-31.694837706744948</v>
      </c>
      <c r="K29" s="28">
        <f t="shared" si="3"/>
        <v>-12.729979793682865</v>
      </c>
      <c r="L29" s="78">
        <v>6917150</v>
      </c>
      <c r="M29" s="79">
        <v>-2649901</v>
      </c>
      <c r="N29" s="29">
        <f t="shared" si="4"/>
        <v>-166.40564394295339</v>
      </c>
      <c r="O29" s="28">
        <f t="shared" si="5"/>
        <v>90.342997719537436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6917150</v>
      </c>
      <c r="M30" s="79">
        <v>-2649901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36830263</v>
      </c>
      <c r="D31" s="58">
        <v>22353750</v>
      </c>
      <c r="E31" s="59">
        <f t="shared" si="0"/>
        <v>-14476513</v>
      </c>
      <c r="F31" s="57">
        <v>53530600</v>
      </c>
      <c r="G31" s="58">
        <v>47237700</v>
      </c>
      <c r="H31" s="59">
        <f t="shared" si="1"/>
        <v>-6292900</v>
      </c>
      <c r="I31" s="59">
        <v>49476950</v>
      </c>
      <c r="J31" s="27">
        <f t="shared" si="2"/>
        <v>-39.306026677029159</v>
      </c>
      <c r="K31" s="28">
        <f t="shared" si="3"/>
        <v>-11.755706082128727</v>
      </c>
      <c r="L31" s="78">
        <v>6917150</v>
      </c>
      <c r="M31" s="79">
        <v>-2649901</v>
      </c>
      <c r="N31" s="29">
        <f t="shared" si="4"/>
        <v>-209.28435844242208</v>
      </c>
      <c r="O31" s="28">
        <f t="shared" si="5"/>
        <v>237.47679630295622</v>
      </c>
      <c r="Q31" s="30"/>
    </row>
    <row r="32" spans="1:17" x14ac:dyDescent="0.2">
      <c r="A32" s="4" t="s">
        <v>16</v>
      </c>
      <c r="B32" s="26" t="s">
        <v>39</v>
      </c>
      <c r="C32" s="57">
        <v>28302250</v>
      </c>
      <c r="D32" s="58">
        <v>39593560</v>
      </c>
      <c r="E32" s="59">
        <f t="shared" si="0"/>
        <v>11291310</v>
      </c>
      <c r="F32" s="57">
        <v>27163251</v>
      </c>
      <c r="G32" s="58">
        <v>41036447</v>
      </c>
      <c r="H32" s="59">
        <f t="shared" si="1"/>
        <v>13873196</v>
      </c>
      <c r="I32" s="59">
        <v>0</v>
      </c>
      <c r="J32" s="27">
        <f t="shared" si="2"/>
        <v>39.895450008391556</v>
      </c>
      <c r="K32" s="28">
        <f t="shared" si="3"/>
        <v>51.073400602895433</v>
      </c>
      <c r="L32" s="78">
        <v>6917150</v>
      </c>
      <c r="M32" s="79">
        <v>-2649901</v>
      </c>
      <c r="N32" s="29">
        <f t="shared" si="4"/>
        <v>163.23644853733111</v>
      </c>
      <c r="O32" s="28">
        <f t="shared" si="5"/>
        <v>-523.53638871791816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217176800</v>
      </c>
      <c r="D33" s="76">
        <v>224093950</v>
      </c>
      <c r="E33" s="77">
        <f t="shared" si="0"/>
        <v>6917150</v>
      </c>
      <c r="F33" s="75">
        <v>210399601</v>
      </c>
      <c r="G33" s="76">
        <v>207749700</v>
      </c>
      <c r="H33" s="77">
        <f t="shared" si="1"/>
        <v>-2649901</v>
      </c>
      <c r="I33" s="77">
        <v>193299950</v>
      </c>
      <c r="J33" s="53">
        <f t="shared" si="2"/>
        <v>3.1850317345130787</v>
      </c>
      <c r="K33" s="54">
        <f t="shared" si="3"/>
        <v>-1.2594610386167036</v>
      </c>
      <c r="L33" s="90">
        <v>6917150</v>
      </c>
      <c r="M33" s="91">
        <v>-2649901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149455875</v>
      </c>
      <c r="D8" s="58">
        <v>121076710</v>
      </c>
      <c r="E8" s="59">
        <f>$D8       -$C8</f>
        <v>-28379165</v>
      </c>
      <c r="F8" s="57">
        <v>156480303</v>
      </c>
      <c r="G8" s="58">
        <v>126646240</v>
      </c>
      <c r="H8" s="59">
        <f>$G8       -$F8</f>
        <v>-29834063</v>
      </c>
      <c r="I8" s="59">
        <v>138059828</v>
      </c>
      <c r="J8" s="27">
        <f>IF(($C8       =0),0,(($E8       /$C8       )*100))</f>
        <v>-18.988323476745229</v>
      </c>
      <c r="K8" s="28">
        <f>IF(($F8       =0),0,(($H8       /$F8       )*100))</f>
        <v>-19.065698639400004</v>
      </c>
      <c r="L8" s="78">
        <v>-6550649</v>
      </c>
      <c r="M8" s="79">
        <v>-28986697</v>
      </c>
      <c r="N8" s="29">
        <f>IF(($L8       =0),0,(($E8       /$L8       )*100))</f>
        <v>433.22676882855421</v>
      </c>
      <c r="O8" s="28">
        <f>IF(($M8       =0),0,(($H8       /$M8       )*100))</f>
        <v>102.92329270906582</v>
      </c>
      <c r="Q8" s="30"/>
    </row>
    <row r="9" spans="1:17" x14ac:dyDescent="0.2">
      <c r="A9" s="1" t="s">
        <v>16</v>
      </c>
      <c r="B9" s="26" t="s">
        <v>19</v>
      </c>
      <c r="C9" s="57">
        <v>229132666</v>
      </c>
      <c r="D9" s="58">
        <v>253529430</v>
      </c>
      <c r="E9" s="59">
        <f>$D9       -$C9</f>
        <v>24396764</v>
      </c>
      <c r="F9" s="57">
        <v>255836469</v>
      </c>
      <c r="G9" s="58">
        <v>265191780</v>
      </c>
      <c r="H9" s="59">
        <f>$G9       -$F9</f>
        <v>9355311</v>
      </c>
      <c r="I9" s="59">
        <v>283348294</v>
      </c>
      <c r="J9" s="27">
        <f>IF(($C9       =0),0,(($E9       /$C9       )*100))</f>
        <v>10.647440378492345</v>
      </c>
      <c r="K9" s="28">
        <f>IF(($F9       =0),0,(($H9       /$F9       )*100))</f>
        <v>3.65675426829003</v>
      </c>
      <c r="L9" s="78">
        <v>-6550649</v>
      </c>
      <c r="M9" s="79">
        <v>-28986697</v>
      </c>
      <c r="N9" s="29">
        <f>IF(($L9       =0),0,(($E9       /$L9       )*100))</f>
        <v>-372.43277727138178</v>
      </c>
      <c r="O9" s="28">
        <f>IF(($M9       =0),0,(($H9       /$M9       )*100))</f>
        <v>-32.274498194809844</v>
      </c>
      <c r="Q9" s="30"/>
    </row>
    <row r="10" spans="1:17" x14ac:dyDescent="0.2">
      <c r="A10" s="1" t="s">
        <v>16</v>
      </c>
      <c r="B10" s="26" t="s">
        <v>20</v>
      </c>
      <c r="C10" s="57">
        <v>222428797</v>
      </c>
      <c r="D10" s="58">
        <v>219860549</v>
      </c>
      <c r="E10" s="59">
        <f t="shared" ref="E10:E33" si="0">$D10      -$C10</f>
        <v>-2568248</v>
      </c>
      <c r="F10" s="57">
        <v>235259093</v>
      </c>
      <c r="G10" s="58">
        <v>226751148</v>
      </c>
      <c r="H10" s="59">
        <f t="shared" ref="H10:H33" si="1">$G10      -$F10</f>
        <v>-8507945</v>
      </c>
      <c r="I10" s="59">
        <v>236029876</v>
      </c>
      <c r="J10" s="27">
        <f t="shared" ref="J10:J33" si="2">IF(($C10      =0),0,(($E10      /$C10      )*100))</f>
        <v>-1.1546382638575345</v>
      </c>
      <c r="K10" s="28">
        <f t="shared" ref="K10:K33" si="3">IF(($F10      =0),0,(($H10      /$F10      )*100))</f>
        <v>-3.6164149455426147</v>
      </c>
      <c r="L10" s="78">
        <v>-6550649</v>
      </c>
      <c r="M10" s="79">
        <v>-28986697</v>
      </c>
      <c r="N10" s="29">
        <f t="shared" ref="N10:N33" si="4">IF(($L10      =0),0,(($E10      /$L10      )*100))</f>
        <v>39.206008442827574</v>
      </c>
      <c r="O10" s="28">
        <f t="shared" ref="O10:O33" si="5">IF(($M10      =0),0,(($H10      /$M10      )*100))</f>
        <v>29.351205485744032</v>
      </c>
      <c r="Q10" s="30"/>
    </row>
    <row r="11" spans="1:17" ht="16.5" x14ac:dyDescent="0.3">
      <c r="A11" s="4" t="s">
        <v>16</v>
      </c>
      <c r="B11" s="31" t="s">
        <v>21</v>
      </c>
      <c r="C11" s="60">
        <v>601017338</v>
      </c>
      <c r="D11" s="61">
        <v>594466689</v>
      </c>
      <c r="E11" s="62">
        <f t="shared" si="0"/>
        <v>-6550649</v>
      </c>
      <c r="F11" s="60">
        <v>647575865</v>
      </c>
      <c r="G11" s="61">
        <v>618589168</v>
      </c>
      <c r="H11" s="62">
        <f t="shared" si="1"/>
        <v>-28986697</v>
      </c>
      <c r="I11" s="62">
        <v>657437998</v>
      </c>
      <c r="J11" s="32">
        <f t="shared" si="2"/>
        <v>-1.0899267934263819</v>
      </c>
      <c r="K11" s="33">
        <f t="shared" si="3"/>
        <v>-4.476185504535442</v>
      </c>
      <c r="L11" s="80">
        <v>-6550649</v>
      </c>
      <c r="M11" s="81">
        <v>-28986697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181549720</v>
      </c>
      <c r="D13" s="58">
        <v>177222124</v>
      </c>
      <c r="E13" s="59">
        <f t="shared" si="0"/>
        <v>-4327596</v>
      </c>
      <c r="F13" s="57">
        <v>190082583</v>
      </c>
      <c r="G13" s="58">
        <v>185374350</v>
      </c>
      <c r="H13" s="59">
        <f t="shared" si="1"/>
        <v>-4708233</v>
      </c>
      <c r="I13" s="59">
        <v>193901557</v>
      </c>
      <c r="J13" s="27">
        <f t="shared" si="2"/>
        <v>-2.383697424595312</v>
      </c>
      <c r="K13" s="28">
        <f t="shared" si="3"/>
        <v>-2.476940772632493</v>
      </c>
      <c r="L13" s="78">
        <v>-4988885</v>
      </c>
      <c r="M13" s="79">
        <v>10230060</v>
      </c>
      <c r="N13" s="29">
        <f t="shared" si="4"/>
        <v>86.744753587224395</v>
      </c>
      <c r="O13" s="28">
        <f t="shared" si="5"/>
        <v>-46.023513058574437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14686000</v>
      </c>
      <c r="E14" s="59">
        <f t="shared" si="0"/>
        <v>14686000</v>
      </c>
      <c r="F14" s="57">
        <v>0</v>
      </c>
      <c r="G14" s="58">
        <v>15361556</v>
      </c>
      <c r="H14" s="59">
        <f t="shared" si="1"/>
        <v>15361556</v>
      </c>
      <c r="I14" s="59">
        <v>16052827</v>
      </c>
      <c r="J14" s="27">
        <f t="shared" si="2"/>
        <v>0</v>
      </c>
      <c r="K14" s="28">
        <f t="shared" si="3"/>
        <v>0</v>
      </c>
      <c r="L14" s="78">
        <v>-4988885</v>
      </c>
      <c r="M14" s="79">
        <v>10230060</v>
      </c>
      <c r="N14" s="29">
        <f t="shared" si="4"/>
        <v>-294.37439427848108</v>
      </c>
      <c r="O14" s="28">
        <f t="shared" si="5"/>
        <v>150.16095702273495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-4988885</v>
      </c>
      <c r="M15" s="79">
        <v>10230060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155022794</v>
      </c>
      <c r="D16" s="58">
        <v>166549751</v>
      </c>
      <c r="E16" s="59">
        <f t="shared" si="0"/>
        <v>11526957</v>
      </c>
      <c r="F16" s="57">
        <v>162308865</v>
      </c>
      <c r="G16" s="58">
        <v>192698061</v>
      </c>
      <c r="H16" s="59">
        <f t="shared" si="1"/>
        <v>30389196</v>
      </c>
      <c r="I16" s="59">
        <v>211967868</v>
      </c>
      <c r="J16" s="27">
        <f t="shared" si="2"/>
        <v>7.4356529788774157</v>
      </c>
      <c r="K16" s="28">
        <f t="shared" si="3"/>
        <v>18.723066050643631</v>
      </c>
      <c r="L16" s="78">
        <v>-4988885</v>
      </c>
      <c r="M16" s="79">
        <v>10230060</v>
      </c>
      <c r="N16" s="29">
        <f t="shared" si="4"/>
        <v>-231.05277030839554</v>
      </c>
      <c r="O16" s="28">
        <f t="shared" si="5"/>
        <v>297.05784716805181</v>
      </c>
      <c r="Q16" s="30"/>
    </row>
    <row r="17" spans="1:17" x14ac:dyDescent="0.2">
      <c r="A17" s="1" t="s">
        <v>16</v>
      </c>
      <c r="B17" s="26" t="s">
        <v>26</v>
      </c>
      <c r="C17" s="57">
        <v>239872333</v>
      </c>
      <c r="D17" s="58">
        <v>212998087</v>
      </c>
      <c r="E17" s="59">
        <f t="shared" si="0"/>
        <v>-26874246</v>
      </c>
      <c r="F17" s="57">
        <v>250537582</v>
      </c>
      <c r="G17" s="58">
        <v>219725123</v>
      </c>
      <c r="H17" s="59">
        <f t="shared" si="1"/>
        <v>-30812459</v>
      </c>
      <c r="I17" s="59">
        <v>229796520</v>
      </c>
      <c r="J17" s="39">
        <f t="shared" si="2"/>
        <v>-11.203562188224517</v>
      </c>
      <c r="K17" s="28">
        <f t="shared" si="3"/>
        <v>-12.298537710003124</v>
      </c>
      <c r="L17" s="82">
        <v>-4988885</v>
      </c>
      <c r="M17" s="79">
        <v>10230060</v>
      </c>
      <c r="N17" s="29">
        <f t="shared" si="4"/>
        <v>538.68241099965223</v>
      </c>
      <c r="O17" s="28">
        <f t="shared" si="5"/>
        <v>-301.19529113221233</v>
      </c>
      <c r="Q17" s="30"/>
    </row>
    <row r="18" spans="1:17" ht="16.5" x14ac:dyDescent="0.3">
      <c r="A18" s="1" t="s">
        <v>16</v>
      </c>
      <c r="B18" s="31" t="s">
        <v>27</v>
      </c>
      <c r="C18" s="60">
        <v>576444847</v>
      </c>
      <c r="D18" s="61">
        <v>571455962</v>
      </c>
      <c r="E18" s="62">
        <f t="shared" si="0"/>
        <v>-4988885</v>
      </c>
      <c r="F18" s="60">
        <v>602929030</v>
      </c>
      <c r="G18" s="61">
        <v>613159090</v>
      </c>
      <c r="H18" s="62">
        <f t="shared" si="1"/>
        <v>10230060</v>
      </c>
      <c r="I18" s="62">
        <v>651718772</v>
      </c>
      <c r="J18" s="40">
        <f t="shared" si="2"/>
        <v>-0.86545747194440614</v>
      </c>
      <c r="K18" s="33">
        <f t="shared" si="3"/>
        <v>1.6967270592361428</v>
      </c>
      <c r="L18" s="83">
        <v>-4988885</v>
      </c>
      <c r="M18" s="81">
        <v>10230060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24572491</v>
      </c>
      <c r="D19" s="67">
        <v>23010727</v>
      </c>
      <c r="E19" s="68">
        <f t="shared" si="0"/>
        <v>-1561764</v>
      </c>
      <c r="F19" s="69">
        <v>44646835</v>
      </c>
      <c r="G19" s="70">
        <v>5430078</v>
      </c>
      <c r="H19" s="71">
        <f t="shared" si="1"/>
        <v>-39216757</v>
      </c>
      <c r="I19" s="71">
        <v>5719226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5443661</v>
      </c>
      <c r="M22" s="79">
        <v>-7676570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16009999</v>
      </c>
      <c r="E23" s="59">
        <f t="shared" si="0"/>
        <v>16009999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5443661</v>
      </c>
      <c r="M23" s="79">
        <v>-7676570</v>
      </c>
      <c r="N23" s="29">
        <f t="shared" si="4"/>
        <v>294.10352701977587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91840600</v>
      </c>
      <c r="D24" s="58">
        <v>81274262</v>
      </c>
      <c r="E24" s="59">
        <f t="shared" si="0"/>
        <v>-10566338</v>
      </c>
      <c r="F24" s="57">
        <v>95828700</v>
      </c>
      <c r="G24" s="58">
        <v>88152130</v>
      </c>
      <c r="H24" s="59">
        <f t="shared" si="1"/>
        <v>-7676570</v>
      </c>
      <c r="I24" s="59">
        <v>86728954</v>
      </c>
      <c r="J24" s="27">
        <f t="shared" si="2"/>
        <v>-11.505083808250381</v>
      </c>
      <c r="K24" s="28">
        <f t="shared" si="3"/>
        <v>-8.0107212139995632</v>
      </c>
      <c r="L24" s="78">
        <v>5443661</v>
      </c>
      <c r="M24" s="79">
        <v>-7676570</v>
      </c>
      <c r="N24" s="29">
        <f t="shared" si="4"/>
        <v>-194.10352701977584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5443661</v>
      </c>
      <c r="M25" s="79">
        <v>-7676570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91840600</v>
      </c>
      <c r="D26" s="61">
        <v>97284261</v>
      </c>
      <c r="E26" s="62">
        <f t="shared" si="0"/>
        <v>5443661</v>
      </c>
      <c r="F26" s="60">
        <v>95828700</v>
      </c>
      <c r="G26" s="61">
        <v>88152130</v>
      </c>
      <c r="H26" s="62">
        <f t="shared" si="1"/>
        <v>-7676570</v>
      </c>
      <c r="I26" s="62">
        <v>86728954</v>
      </c>
      <c r="J26" s="40">
        <f t="shared" si="2"/>
        <v>5.9272925046221383</v>
      </c>
      <c r="K26" s="33">
        <f t="shared" si="3"/>
        <v>-8.0107212139995632</v>
      </c>
      <c r="L26" s="83">
        <v>5443661</v>
      </c>
      <c r="M26" s="81">
        <v>-7676570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7780156</v>
      </c>
      <c r="D28" s="58">
        <v>7026773</v>
      </c>
      <c r="E28" s="59">
        <f t="shared" si="0"/>
        <v>-753383</v>
      </c>
      <c r="F28" s="57">
        <v>46500000</v>
      </c>
      <c r="G28" s="58">
        <v>18432455</v>
      </c>
      <c r="H28" s="59">
        <f t="shared" si="1"/>
        <v>-28067545</v>
      </c>
      <c r="I28" s="59">
        <v>9565217</v>
      </c>
      <c r="J28" s="27">
        <f t="shared" si="2"/>
        <v>-9.6833919525521068</v>
      </c>
      <c r="K28" s="28">
        <f t="shared" si="3"/>
        <v>-60.360311827956991</v>
      </c>
      <c r="L28" s="78">
        <v>5443661</v>
      </c>
      <c r="M28" s="79">
        <v>-7676570</v>
      </c>
      <c r="N28" s="29">
        <f t="shared" si="4"/>
        <v>-13.839638434502074</v>
      </c>
      <c r="O28" s="28">
        <f t="shared" si="5"/>
        <v>365.62611947783972</v>
      </c>
      <c r="Q28" s="30"/>
    </row>
    <row r="29" spans="1:17" x14ac:dyDescent="0.2">
      <c r="A29" s="4" t="s">
        <v>16</v>
      </c>
      <c r="B29" s="26" t="s">
        <v>36</v>
      </c>
      <c r="C29" s="57">
        <v>5000000</v>
      </c>
      <c r="D29" s="58">
        <v>19665216</v>
      </c>
      <c r="E29" s="59">
        <f t="shared" si="0"/>
        <v>14665216</v>
      </c>
      <c r="F29" s="57">
        <v>5224000</v>
      </c>
      <c r="G29" s="58">
        <v>14782609</v>
      </c>
      <c r="H29" s="59">
        <f t="shared" si="1"/>
        <v>9558609</v>
      </c>
      <c r="I29" s="59">
        <v>8695652</v>
      </c>
      <c r="J29" s="27">
        <f t="shared" si="2"/>
        <v>293.30432000000002</v>
      </c>
      <c r="K29" s="28">
        <f t="shared" si="3"/>
        <v>182.97490428790201</v>
      </c>
      <c r="L29" s="78">
        <v>5443661</v>
      </c>
      <c r="M29" s="79">
        <v>-7676570</v>
      </c>
      <c r="N29" s="29">
        <f t="shared" si="4"/>
        <v>269.39987629648505</v>
      </c>
      <c r="O29" s="28">
        <f t="shared" si="5"/>
        <v>-124.51666564624566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5443661</v>
      </c>
      <c r="M30" s="79">
        <v>-7676570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17400000</v>
      </c>
      <c r="D31" s="58">
        <v>9373628</v>
      </c>
      <c r="E31" s="59">
        <f t="shared" si="0"/>
        <v>-8026372</v>
      </c>
      <c r="F31" s="57">
        <v>27470268</v>
      </c>
      <c r="G31" s="58">
        <v>22934739</v>
      </c>
      <c r="H31" s="59">
        <f t="shared" si="1"/>
        <v>-4535529</v>
      </c>
      <c r="I31" s="59">
        <v>19318519</v>
      </c>
      <c r="J31" s="27">
        <f t="shared" si="2"/>
        <v>-46.128574712643676</v>
      </c>
      <c r="K31" s="28">
        <f t="shared" si="3"/>
        <v>-16.5106834778605</v>
      </c>
      <c r="L31" s="78">
        <v>5443661</v>
      </c>
      <c r="M31" s="79">
        <v>-7676570</v>
      </c>
      <c r="N31" s="29">
        <f t="shared" si="4"/>
        <v>-147.44437612849146</v>
      </c>
      <c r="O31" s="28">
        <f t="shared" si="5"/>
        <v>59.082754407241779</v>
      </c>
      <c r="Q31" s="30"/>
    </row>
    <row r="32" spans="1:17" x14ac:dyDescent="0.2">
      <c r="A32" s="4" t="s">
        <v>16</v>
      </c>
      <c r="B32" s="26" t="s">
        <v>39</v>
      </c>
      <c r="C32" s="57">
        <v>61660444</v>
      </c>
      <c r="D32" s="58">
        <v>61218644</v>
      </c>
      <c r="E32" s="59">
        <f t="shared" si="0"/>
        <v>-441800</v>
      </c>
      <c r="F32" s="57">
        <v>16634432</v>
      </c>
      <c r="G32" s="58">
        <v>32002327</v>
      </c>
      <c r="H32" s="59">
        <f t="shared" si="1"/>
        <v>15367895</v>
      </c>
      <c r="I32" s="59">
        <v>49149566</v>
      </c>
      <c r="J32" s="27">
        <f t="shared" si="2"/>
        <v>-0.71650473356954747</v>
      </c>
      <c r="K32" s="28">
        <f t="shared" si="3"/>
        <v>92.386052015482107</v>
      </c>
      <c r="L32" s="78">
        <v>5443661</v>
      </c>
      <c r="M32" s="79">
        <v>-7676570</v>
      </c>
      <c r="N32" s="29">
        <f t="shared" si="4"/>
        <v>-8.1158617334914869</v>
      </c>
      <c r="O32" s="28">
        <f t="shared" si="5"/>
        <v>-200.19220823883583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91840600</v>
      </c>
      <c r="D33" s="76">
        <v>97284261</v>
      </c>
      <c r="E33" s="77">
        <f t="shared" si="0"/>
        <v>5443661</v>
      </c>
      <c r="F33" s="75">
        <v>95828700</v>
      </c>
      <c r="G33" s="76">
        <v>88152130</v>
      </c>
      <c r="H33" s="77">
        <f t="shared" si="1"/>
        <v>-7676570</v>
      </c>
      <c r="I33" s="77">
        <v>86728954</v>
      </c>
      <c r="J33" s="53">
        <f t="shared" si="2"/>
        <v>5.9272925046221383</v>
      </c>
      <c r="K33" s="54">
        <f t="shared" si="3"/>
        <v>-8.0107212139995632</v>
      </c>
      <c r="L33" s="90">
        <v>5443661</v>
      </c>
      <c r="M33" s="91">
        <v>-7676570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101070194</v>
      </c>
      <c r="D8" s="58">
        <v>101070194</v>
      </c>
      <c r="E8" s="59">
        <f>$D8       -$C8</f>
        <v>0</v>
      </c>
      <c r="F8" s="57">
        <v>105820493</v>
      </c>
      <c r="G8" s="58">
        <v>105719424</v>
      </c>
      <c r="H8" s="59">
        <f>$G8       -$F8</f>
        <v>-101069</v>
      </c>
      <c r="I8" s="59">
        <v>110476796</v>
      </c>
      <c r="J8" s="27">
        <f>IF(($C8       =0),0,(($E8       /$C8       )*100))</f>
        <v>0</v>
      </c>
      <c r="K8" s="28">
        <f>IF(($F8       =0),0,(($H8       /$F8       )*100))</f>
        <v>-9.5509855543765038E-2</v>
      </c>
      <c r="L8" s="78">
        <v>68974156</v>
      </c>
      <c r="M8" s="79">
        <v>77392165</v>
      </c>
      <c r="N8" s="29">
        <f>IF(($L8       =0),0,(($E8       /$L8       )*100))</f>
        <v>0</v>
      </c>
      <c r="O8" s="28">
        <f>IF(($M8       =0),0,(($H8       /$M8       )*100))</f>
        <v>-0.1305933229804335</v>
      </c>
      <c r="Q8" s="30"/>
    </row>
    <row r="9" spans="1:17" x14ac:dyDescent="0.2">
      <c r="A9" s="1" t="s">
        <v>16</v>
      </c>
      <c r="B9" s="26" t="s">
        <v>19</v>
      </c>
      <c r="C9" s="57">
        <v>687467297</v>
      </c>
      <c r="D9" s="58">
        <v>741673299</v>
      </c>
      <c r="E9" s="59">
        <f>$D9       -$C9</f>
        <v>54206002</v>
      </c>
      <c r="F9" s="57">
        <v>719778260</v>
      </c>
      <c r="G9" s="58">
        <v>775790276</v>
      </c>
      <c r="H9" s="59">
        <f>$G9       -$F9</f>
        <v>56012016</v>
      </c>
      <c r="I9" s="59">
        <v>811172976</v>
      </c>
      <c r="J9" s="27">
        <f>IF(($C9       =0),0,(($E9       /$C9       )*100))</f>
        <v>7.8848844500017004</v>
      </c>
      <c r="K9" s="28">
        <f>IF(($F9       =0),0,(($H9       /$F9       )*100))</f>
        <v>7.7818432582278882</v>
      </c>
      <c r="L9" s="78">
        <v>68974156</v>
      </c>
      <c r="M9" s="79">
        <v>77392165</v>
      </c>
      <c r="N9" s="29">
        <f>IF(($L9       =0),0,(($E9       /$L9       )*100))</f>
        <v>78.588858702381231</v>
      </c>
      <c r="O9" s="28">
        <f>IF(($M9       =0),0,(($H9       /$M9       )*100))</f>
        <v>72.374271995104408</v>
      </c>
      <c r="Q9" s="30"/>
    </row>
    <row r="10" spans="1:17" x14ac:dyDescent="0.2">
      <c r="A10" s="1" t="s">
        <v>16</v>
      </c>
      <c r="B10" s="26" t="s">
        <v>20</v>
      </c>
      <c r="C10" s="57">
        <v>709216843</v>
      </c>
      <c r="D10" s="58">
        <v>723984997</v>
      </c>
      <c r="E10" s="59">
        <f t="shared" ref="E10:E33" si="0">$D10      -$C10</f>
        <v>14768154</v>
      </c>
      <c r="F10" s="57">
        <v>721577960</v>
      </c>
      <c r="G10" s="58">
        <v>743059178</v>
      </c>
      <c r="H10" s="59">
        <f t="shared" ref="H10:H33" si="1">$G10      -$F10</f>
        <v>21481218</v>
      </c>
      <c r="I10" s="59">
        <v>756186363</v>
      </c>
      <c r="J10" s="27">
        <f t="shared" ref="J10:J33" si="2">IF(($C10      =0),0,(($E10      /$C10      )*100))</f>
        <v>2.082318566706685</v>
      </c>
      <c r="K10" s="28">
        <f t="shared" ref="K10:K33" si="3">IF(($F10      =0),0,(($H10      /$F10      )*100))</f>
        <v>2.9769781216710109</v>
      </c>
      <c r="L10" s="78">
        <v>68974156</v>
      </c>
      <c r="M10" s="79">
        <v>77392165</v>
      </c>
      <c r="N10" s="29">
        <f t="shared" ref="N10:N33" si="4">IF(($L10      =0),0,(($E10      /$L10      )*100))</f>
        <v>21.411141297618776</v>
      </c>
      <c r="O10" s="28">
        <f t="shared" ref="O10:O33" si="5">IF(($M10      =0),0,(($H10      /$M10      )*100))</f>
        <v>27.756321327876023</v>
      </c>
      <c r="Q10" s="30"/>
    </row>
    <row r="11" spans="1:17" ht="16.5" x14ac:dyDescent="0.3">
      <c r="A11" s="4" t="s">
        <v>16</v>
      </c>
      <c r="B11" s="31" t="s">
        <v>21</v>
      </c>
      <c r="C11" s="60">
        <v>1497754334</v>
      </c>
      <c r="D11" s="61">
        <v>1566728490</v>
      </c>
      <c r="E11" s="62">
        <f t="shared" si="0"/>
        <v>68974156</v>
      </c>
      <c r="F11" s="60">
        <v>1547176713</v>
      </c>
      <c r="G11" s="61">
        <v>1624568878</v>
      </c>
      <c r="H11" s="62">
        <f t="shared" si="1"/>
        <v>77392165</v>
      </c>
      <c r="I11" s="62">
        <v>1677836135</v>
      </c>
      <c r="J11" s="32">
        <f t="shared" si="2"/>
        <v>4.6051715180681967</v>
      </c>
      <c r="K11" s="33">
        <f t="shared" si="3"/>
        <v>5.0021542044758016</v>
      </c>
      <c r="L11" s="80">
        <v>68974156</v>
      </c>
      <c r="M11" s="81">
        <v>77392165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430986614</v>
      </c>
      <c r="D13" s="58">
        <v>415283998</v>
      </c>
      <c r="E13" s="59">
        <f t="shared" si="0"/>
        <v>-15702616</v>
      </c>
      <c r="F13" s="57">
        <v>451159736</v>
      </c>
      <c r="G13" s="58">
        <v>433069887</v>
      </c>
      <c r="H13" s="59">
        <f t="shared" si="1"/>
        <v>-18089849</v>
      </c>
      <c r="I13" s="59">
        <v>451656610</v>
      </c>
      <c r="J13" s="27">
        <f t="shared" si="2"/>
        <v>-3.6434115329623671</v>
      </c>
      <c r="K13" s="28">
        <f t="shared" si="3"/>
        <v>-4.0096328542935398</v>
      </c>
      <c r="L13" s="78">
        <v>62626266</v>
      </c>
      <c r="M13" s="79">
        <v>53468531</v>
      </c>
      <c r="N13" s="29">
        <f t="shared" si="4"/>
        <v>-25.07353064926464</v>
      </c>
      <c r="O13" s="28">
        <f t="shared" si="5"/>
        <v>-33.832702454458676</v>
      </c>
      <c r="Q13" s="30"/>
    </row>
    <row r="14" spans="1:17" x14ac:dyDescent="0.2">
      <c r="A14" s="1" t="s">
        <v>16</v>
      </c>
      <c r="B14" s="26" t="s">
        <v>24</v>
      </c>
      <c r="C14" s="57">
        <v>199911715</v>
      </c>
      <c r="D14" s="58">
        <v>83002714</v>
      </c>
      <c r="E14" s="59">
        <f t="shared" si="0"/>
        <v>-116909001</v>
      </c>
      <c r="F14" s="57">
        <v>209307565</v>
      </c>
      <c r="G14" s="58">
        <v>86820839</v>
      </c>
      <c r="H14" s="59">
        <f t="shared" si="1"/>
        <v>-122486726</v>
      </c>
      <c r="I14" s="59">
        <v>90814597</v>
      </c>
      <c r="J14" s="27">
        <f t="shared" si="2"/>
        <v>-58.480315173125298</v>
      </c>
      <c r="K14" s="28">
        <f t="shared" si="3"/>
        <v>-58.51997083813</v>
      </c>
      <c r="L14" s="78">
        <v>62626266</v>
      </c>
      <c r="M14" s="79">
        <v>53468531</v>
      </c>
      <c r="N14" s="29">
        <f t="shared" si="4"/>
        <v>-186.67726573383763</v>
      </c>
      <c r="O14" s="28">
        <f t="shared" si="5"/>
        <v>-229.08189865923191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62626266</v>
      </c>
      <c r="M15" s="79">
        <v>53468531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337724048</v>
      </c>
      <c r="D16" s="58">
        <v>334570598</v>
      </c>
      <c r="E16" s="59">
        <f t="shared" si="0"/>
        <v>-3153450</v>
      </c>
      <c r="F16" s="57">
        <v>353597079</v>
      </c>
      <c r="G16" s="58">
        <v>349960845</v>
      </c>
      <c r="H16" s="59">
        <f t="shared" si="1"/>
        <v>-3636234</v>
      </c>
      <c r="I16" s="59">
        <v>365709083</v>
      </c>
      <c r="J16" s="27">
        <f t="shared" si="2"/>
        <v>-0.93373569891593866</v>
      </c>
      <c r="K16" s="28">
        <f t="shared" si="3"/>
        <v>-1.0283552144388612</v>
      </c>
      <c r="L16" s="78">
        <v>62626266</v>
      </c>
      <c r="M16" s="79">
        <v>53468531</v>
      </c>
      <c r="N16" s="29">
        <f t="shared" si="4"/>
        <v>-5.035347309386129</v>
      </c>
      <c r="O16" s="28">
        <f t="shared" si="5"/>
        <v>-6.8006992748688004</v>
      </c>
      <c r="Q16" s="30"/>
    </row>
    <row r="17" spans="1:17" x14ac:dyDescent="0.2">
      <c r="A17" s="1" t="s">
        <v>16</v>
      </c>
      <c r="B17" s="26" t="s">
        <v>26</v>
      </c>
      <c r="C17" s="57">
        <v>491426654</v>
      </c>
      <c r="D17" s="58">
        <v>689817987</v>
      </c>
      <c r="E17" s="59">
        <f t="shared" si="0"/>
        <v>198391333</v>
      </c>
      <c r="F17" s="57">
        <v>493664433</v>
      </c>
      <c r="G17" s="58">
        <v>691345773</v>
      </c>
      <c r="H17" s="59">
        <f t="shared" si="1"/>
        <v>197681340</v>
      </c>
      <c r="I17" s="59">
        <v>711668421</v>
      </c>
      <c r="J17" s="39">
        <f t="shared" si="2"/>
        <v>40.370486904847454</v>
      </c>
      <c r="K17" s="28">
        <f t="shared" si="3"/>
        <v>40.043666666178481</v>
      </c>
      <c r="L17" s="82">
        <v>62626266</v>
      </c>
      <c r="M17" s="79">
        <v>53468531</v>
      </c>
      <c r="N17" s="29">
        <f t="shared" si="4"/>
        <v>316.78614369248839</v>
      </c>
      <c r="O17" s="28">
        <f t="shared" si="5"/>
        <v>369.7153003885594</v>
      </c>
      <c r="Q17" s="30"/>
    </row>
    <row r="18" spans="1:17" ht="16.5" x14ac:dyDescent="0.3">
      <c r="A18" s="1" t="s">
        <v>16</v>
      </c>
      <c r="B18" s="31" t="s">
        <v>27</v>
      </c>
      <c r="C18" s="60">
        <v>1460049031</v>
      </c>
      <c r="D18" s="61">
        <v>1522675297</v>
      </c>
      <c r="E18" s="62">
        <f t="shared" si="0"/>
        <v>62626266</v>
      </c>
      <c r="F18" s="60">
        <v>1507728813</v>
      </c>
      <c r="G18" s="61">
        <v>1561197344</v>
      </c>
      <c r="H18" s="62">
        <f t="shared" si="1"/>
        <v>53468531</v>
      </c>
      <c r="I18" s="62">
        <v>1619848711</v>
      </c>
      <c r="J18" s="40">
        <f t="shared" si="2"/>
        <v>4.2893262260587743</v>
      </c>
      <c r="K18" s="33">
        <f t="shared" si="3"/>
        <v>3.5462962927405433</v>
      </c>
      <c r="L18" s="83">
        <v>62626266</v>
      </c>
      <c r="M18" s="81">
        <v>53468531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37705303</v>
      </c>
      <c r="D19" s="67">
        <v>44053193</v>
      </c>
      <c r="E19" s="68">
        <f t="shared" si="0"/>
        <v>6347890</v>
      </c>
      <c r="F19" s="69">
        <v>39447900</v>
      </c>
      <c r="G19" s="70">
        <v>63371534</v>
      </c>
      <c r="H19" s="71">
        <f t="shared" si="1"/>
        <v>23923634</v>
      </c>
      <c r="I19" s="71">
        <v>57987424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-25102700</v>
      </c>
      <c r="M22" s="79">
        <v>-24189300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1500000</v>
      </c>
      <c r="E23" s="59">
        <f t="shared" si="0"/>
        <v>1500000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-25102700</v>
      </c>
      <c r="M23" s="79">
        <v>-24189300</v>
      </c>
      <c r="N23" s="29">
        <f t="shared" si="4"/>
        <v>-5.9754528397343716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373991700</v>
      </c>
      <c r="D24" s="58">
        <v>347389000</v>
      </c>
      <c r="E24" s="59">
        <f t="shared" si="0"/>
        <v>-26602700</v>
      </c>
      <c r="F24" s="57">
        <v>445770000</v>
      </c>
      <c r="G24" s="58">
        <v>421580700</v>
      </c>
      <c r="H24" s="59">
        <f t="shared" si="1"/>
        <v>-24189300</v>
      </c>
      <c r="I24" s="59">
        <v>282904600</v>
      </c>
      <c r="J24" s="27">
        <f t="shared" si="2"/>
        <v>-7.1131792496999262</v>
      </c>
      <c r="K24" s="28">
        <f t="shared" si="3"/>
        <v>-5.4264082374318594</v>
      </c>
      <c r="L24" s="78">
        <v>-25102700</v>
      </c>
      <c r="M24" s="79">
        <v>-24189300</v>
      </c>
      <c r="N24" s="29">
        <f t="shared" si="4"/>
        <v>105.97545283973437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-25102700</v>
      </c>
      <c r="M25" s="79">
        <v>-24189300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373991700</v>
      </c>
      <c r="D26" s="61">
        <v>348889000</v>
      </c>
      <c r="E26" s="62">
        <f t="shared" si="0"/>
        <v>-25102700</v>
      </c>
      <c r="F26" s="60">
        <v>445770000</v>
      </c>
      <c r="G26" s="61">
        <v>421580700</v>
      </c>
      <c r="H26" s="62">
        <f t="shared" si="1"/>
        <v>-24189300</v>
      </c>
      <c r="I26" s="62">
        <v>282904600</v>
      </c>
      <c r="J26" s="40">
        <f t="shared" si="2"/>
        <v>-6.7121008300451592</v>
      </c>
      <c r="K26" s="33">
        <f t="shared" si="3"/>
        <v>-5.4264082374318594</v>
      </c>
      <c r="L26" s="83">
        <v>-25102700</v>
      </c>
      <c r="M26" s="81">
        <v>-24189300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225850200</v>
      </c>
      <c r="D28" s="58">
        <v>227684674</v>
      </c>
      <c r="E28" s="59">
        <f t="shared" si="0"/>
        <v>1834474</v>
      </c>
      <c r="F28" s="57">
        <v>287000000</v>
      </c>
      <c r="G28" s="58">
        <v>223858982</v>
      </c>
      <c r="H28" s="59">
        <f t="shared" si="1"/>
        <v>-63141018</v>
      </c>
      <c r="I28" s="59">
        <v>126022000</v>
      </c>
      <c r="J28" s="27">
        <f t="shared" si="2"/>
        <v>0.81225254615670039</v>
      </c>
      <c r="K28" s="28">
        <f t="shared" si="3"/>
        <v>-22.000354703832752</v>
      </c>
      <c r="L28" s="78">
        <v>-25102700</v>
      </c>
      <c r="M28" s="79">
        <v>-24189300</v>
      </c>
      <c r="N28" s="29">
        <f t="shared" si="4"/>
        <v>-7.3078752484792471</v>
      </c>
      <c r="O28" s="28">
        <f t="shared" si="5"/>
        <v>261.02871104165894</v>
      </c>
      <c r="Q28" s="30"/>
    </row>
    <row r="29" spans="1:17" x14ac:dyDescent="0.2">
      <c r="A29" s="4" t="s">
        <v>16</v>
      </c>
      <c r="B29" s="26" t="s">
        <v>36</v>
      </c>
      <c r="C29" s="57">
        <v>23000000</v>
      </c>
      <c r="D29" s="58">
        <v>29226000</v>
      </c>
      <c r="E29" s="59">
        <f t="shared" si="0"/>
        <v>6226000</v>
      </c>
      <c r="F29" s="57">
        <v>28948000</v>
      </c>
      <c r="G29" s="58">
        <v>47596000</v>
      </c>
      <c r="H29" s="59">
        <f t="shared" si="1"/>
        <v>18648000</v>
      </c>
      <c r="I29" s="59">
        <v>23730000</v>
      </c>
      <c r="J29" s="27">
        <f t="shared" si="2"/>
        <v>27.069565217391307</v>
      </c>
      <c r="K29" s="28">
        <f t="shared" si="3"/>
        <v>64.418958131822578</v>
      </c>
      <c r="L29" s="78">
        <v>-25102700</v>
      </c>
      <c r="M29" s="79">
        <v>-24189300</v>
      </c>
      <c r="N29" s="29">
        <f t="shared" si="4"/>
        <v>-24.802112920124131</v>
      </c>
      <c r="O29" s="28">
        <f t="shared" si="5"/>
        <v>-77.091937344197632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-25102700</v>
      </c>
      <c r="M30" s="79">
        <v>-24189300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62652700</v>
      </c>
      <c r="D31" s="58">
        <v>64039603</v>
      </c>
      <c r="E31" s="59">
        <f t="shared" si="0"/>
        <v>1386903</v>
      </c>
      <c r="F31" s="57">
        <v>52390000</v>
      </c>
      <c r="G31" s="58">
        <v>63086750</v>
      </c>
      <c r="H31" s="59">
        <f t="shared" si="1"/>
        <v>10696750</v>
      </c>
      <c r="I31" s="59">
        <v>44500000</v>
      </c>
      <c r="J31" s="27">
        <f t="shared" si="2"/>
        <v>2.2136364434413842</v>
      </c>
      <c r="K31" s="28">
        <f t="shared" si="3"/>
        <v>20.417541515556405</v>
      </c>
      <c r="L31" s="78">
        <v>-25102700</v>
      </c>
      <c r="M31" s="79">
        <v>-24189300</v>
      </c>
      <c r="N31" s="29">
        <f t="shared" si="4"/>
        <v>-5.5249156465240787</v>
      </c>
      <c r="O31" s="28">
        <f t="shared" si="5"/>
        <v>-44.220998540677073</v>
      </c>
      <c r="Q31" s="30"/>
    </row>
    <row r="32" spans="1:17" x14ac:dyDescent="0.2">
      <c r="A32" s="4" t="s">
        <v>16</v>
      </c>
      <c r="B32" s="26" t="s">
        <v>39</v>
      </c>
      <c r="C32" s="57">
        <v>62488800</v>
      </c>
      <c r="D32" s="58">
        <v>27938723</v>
      </c>
      <c r="E32" s="59">
        <f t="shared" si="0"/>
        <v>-34550077</v>
      </c>
      <c r="F32" s="57">
        <v>77432000</v>
      </c>
      <c r="G32" s="58">
        <v>87038968</v>
      </c>
      <c r="H32" s="59">
        <f t="shared" si="1"/>
        <v>9606968</v>
      </c>
      <c r="I32" s="59">
        <v>88652600</v>
      </c>
      <c r="J32" s="27">
        <f t="shared" si="2"/>
        <v>-55.290031173586307</v>
      </c>
      <c r="K32" s="28">
        <f t="shared" si="3"/>
        <v>12.406973860936048</v>
      </c>
      <c r="L32" s="78">
        <v>-25102700</v>
      </c>
      <c r="M32" s="79">
        <v>-24189300</v>
      </c>
      <c r="N32" s="29">
        <f t="shared" si="4"/>
        <v>137.63490381512747</v>
      </c>
      <c r="O32" s="28">
        <f t="shared" si="5"/>
        <v>-39.715775156784197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373991700</v>
      </c>
      <c r="D33" s="76">
        <v>348889000</v>
      </c>
      <c r="E33" s="77">
        <f t="shared" si="0"/>
        <v>-25102700</v>
      </c>
      <c r="F33" s="75">
        <v>445770000</v>
      </c>
      <c r="G33" s="76">
        <v>421580700</v>
      </c>
      <c r="H33" s="77">
        <f t="shared" si="1"/>
        <v>-24189300</v>
      </c>
      <c r="I33" s="77">
        <v>282904600</v>
      </c>
      <c r="J33" s="53">
        <f t="shared" si="2"/>
        <v>-6.7121008300451592</v>
      </c>
      <c r="K33" s="54">
        <f t="shared" si="3"/>
        <v>-5.4264082374318594</v>
      </c>
      <c r="L33" s="90">
        <v>-25102700</v>
      </c>
      <c r="M33" s="91">
        <v>-24189300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157207411</v>
      </c>
      <c r="D8" s="58">
        <v>157207415</v>
      </c>
      <c r="E8" s="59">
        <f>$D8       -$C8</f>
        <v>4</v>
      </c>
      <c r="F8" s="57">
        <v>164596161</v>
      </c>
      <c r="G8" s="58">
        <v>164438952</v>
      </c>
      <c r="H8" s="59">
        <f>$G8       -$F8</f>
        <v>-157209</v>
      </c>
      <c r="I8" s="59">
        <v>171838707</v>
      </c>
      <c r="J8" s="27">
        <f>IF(($C8       =0),0,(($E8       /$C8       )*100))</f>
        <v>2.544409309049686E-6</v>
      </c>
      <c r="K8" s="28">
        <f>IF(($F8       =0),0,(($H8       /$F8       )*100))</f>
        <v>-9.5511948179641926E-2</v>
      </c>
      <c r="L8" s="78">
        <v>17017405</v>
      </c>
      <c r="M8" s="79">
        <v>16393575</v>
      </c>
      <c r="N8" s="29">
        <f>IF(($L8       =0),0,(($E8       /$L8       )*100))</f>
        <v>2.3505346437955728E-5</v>
      </c>
      <c r="O8" s="28">
        <f>IF(($M8       =0),0,(($H8       /$M8       )*100))</f>
        <v>-0.95896715634021268</v>
      </c>
      <c r="Q8" s="30"/>
    </row>
    <row r="9" spans="1:17" x14ac:dyDescent="0.2">
      <c r="A9" s="1" t="s">
        <v>16</v>
      </c>
      <c r="B9" s="26" t="s">
        <v>19</v>
      </c>
      <c r="C9" s="57">
        <v>519162249</v>
      </c>
      <c r="D9" s="58">
        <v>520167377</v>
      </c>
      <c r="E9" s="59">
        <f>$D9       -$C9</f>
        <v>1005128</v>
      </c>
      <c r="F9" s="57">
        <v>566333919</v>
      </c>
      <c r="G9" s="58">
        <v>567667887</v>
      </c>
      <c r="H9" s="59">
        <f>$G9       -$F9</f>
        <v>1333968</v>
      </c>
      <c r="I9" s="59">
        <v>593344638</v>
      </c>
      <c r="J9" s="27">
        <f>IF(($C9       =0),0,(($E9       /$C9       )*100))</f>
        <v>0.19360575656956136</v>
      </c>
      <c r="K9" s="28">
        <f>IF(($F9       =0),0,(($H9       /$F9       )*100))</f>
        <v>0.23554442975187578</v>
      </c>
      <c r="L9" s="78">
        <v>17017405</v>
      </c>
      <c r="M9" s="79">
        <v>16393575</v>
      </c>
      <c r="N9" s="29">
        <f>IF(($L9       =0),0,(($E9       /$L9       )*100))</f>
        <v>5.9064704636223917</v>
      </c>
      <c r="O9" s="28">
        <f>IF(($M9       =0),0,(($H9       /$M9       )*100))</f>
        <v>8.1371390926018279</v>
      </c>
      <c r="Q9" s="30"/>
    </row>
    <row r="10" spans="1:17" x14ac:dyDescent="0.2">
      <c r="A10" s="1" t="s">
        <v>16</v>
      </c>
      <c r="B10" s="26" t="s">
        <v>20</v>
      </c>
      <c r="C10" s="57">
        <v>255416656</v>
      </c>
      <c r="D10" s="58">
        <v>271428929</v>
      </c>
      <c r="E10" s="59">
        <f t="shared" ref="E10:E33" si="0">$D10      -$C10</f>
        <v>16012273</v>
      </c>
      <c r="F10" s="57">
        <v>266667885</v>
      </c>
      <c r="G10" s="58">
        <v>281884701</v>
      </c>
      <c r="H10" s="59">
        <f t="shared" ref="H10:H33" si="1">$G10      -$F10</f>
        <v>15216816</v>
      </c>
      <c r="I10" s="59">
        <v>294003157</v>
      </c>
      <c r="J10" s="27">
        <f t="shared" ref="J10:J33" si="2">IF(($C10      =0),0,(($E10      /$C10      )*100))</f>
        <v>6.2690794135210979</v>
      </c>
      <c r="K10" s="28">
        <f t="shared" ref="K10:K33" si="3">IF(($F10      =0),0,(($H10      /$F10      )*100))</f>
        <v>5.7062799294335731</v>
      </c>
      <c r="L10" s="78">
        <v>17017405</v>
      </c>
      <c r="M10" s="79">
        <v>16393575</v>
      </c>
      <c r="N10" s="29">
        <f t="shared" ref="N10:N33" si="4">IF(($L10      =0),0,(($E10      /$L10      )*100))</f>
        <v>94.093506031031168</v>
      </c>
      <c r="O10" s="28">
        <f t="shared" ref="O10:O33" si="5">IF(($M10      =0),0,(($H10      /$M10      )*100))</f>
        <v>92.821828063738394</v>
      </c>
      <c r="Q10" s="30"/>
    </row>
    <row r="11" spans="1:17" ht="16.5" x14ac:dyDescent="0.3">
      <c r="A11" s="4" t="s">
        <v>16</v>
      </c>
      <c r="B11" s="31" t="s">
        <v>21</v>
      </c>
      <c r="C11" s="60">
        <v>931786316</v>
      </c>
      <c r="D11" s="61">
        <v>948803721</v>
      </c>
      <c r="E11" s="62">
        <f t="shared" si="0"/>
        <v>17017405</v>
      </c>
      <c r="F11" s="60">
        <v>997597965</v>
      </c>
      <c r="G11" s="61">
        <v>1013991540</v>
      </c>
      <c r="H11" s="62">
        <f t="shared" si="1"/>
        <v>16393575</v>
      </c>
      <c r="I11" s="62">
        <v>1059186502</v>
      </c>
      <c r="J11" s="32">
        <f t="shared" si="2"/>
        <v>1.8263205530912736</v>
      </c>
      <c r="K11" s="33">
        <f t="shared" si="3"/>
        <v>1.6433047755866261</v>
      </c>
      <c r="L11" s="80">
        <v>17017405</v>
      </c>
      <c r="M11" s="81">
        <v>16393575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296757391</v>
      </c>
      <c r="D13" s="58">
        <v>272991056</v>
      </c>
      <c r="E13" s="59">
        <f t="shared" si="0"/>
        <v>-23766335</v>
      </c>
      <c r="F13" s="57">
        <v>310190279</v>
      </c>
      <c r="G13" s="58">
        <v>284402205</v>
      </c>
      <c r="H13" s="59">
        <f t="shared" si="1"/>
        <v>-25788074</v>
      </c>
      <c r="I13" s="59">
        <v>297200216</v>
      </c>
      <c r="J13" s="27">
        <f t="shared" si="2"/>
        <v>-8.0086750055030649</v>
      </c>
      <c r="K13" s="28">
        <f t="shared" si="3"/>
        <v>-8.3136306150973862</v>
      </c>
      <c r="L13" s="78">
        <v>15589412</v>
      </c>
      <c r="M13" s="79">
        <v>24497505</v>
      </c>
      <c r="N13" s="29">
        <f t="shared" si="4"/>
        <v>-152.4517730367252</v>
      </c>
      <c r="O13" s="28">
        <f t="shared" si="5"/>
        <v>-105.26816506415653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15589412</v>
      </c>
      <c r="M14" s="79">
        <v>24497505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15589412</v>
      </c>
      <c r="M15" s="79">
        <v>24497505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259858628</v>
      </c>
      <c r="D16" s="58">
        <v>272290138</v>
      </c>
      <c r="E16" s="59">
        <f t="shared" si="0"/>
        <v>12431510</v>
      </c>
      <c r="F16" s="57">
        <v>291041663</v>
      </c>
      <c r="G16" s="58">
        <v>315039689</v>
      </c>
      <c r="H16" s="59">
        <f t="shared" si="1"/>
        <v>23998026</v>
      </c>
      <c r="I16" s="59">
        <v>329216475</v>
      </c>
      <c r="J16" s="27">
        <f t="shared" si="2"/>
        <v>4.7839512182755</v>
      </c>
      <c r="K16" s="28">
        <f t="shared" si="3"/>
        <v>8.2455637975103251</v>
      </c>
      <c r="L16" s="78">
        <v>15589412</v>
      </c>
      <c r="M16" s="79">
        <v>24497505</v>
      </c>
      <c r="N16" s="29">
        <f t="shared" si="4"/>
        <v>79.743289868790441</v>
      </c>
      <c r="O16" s="28">
        <f t="shared" si="5"/>
        <v>97.961102569424924</v>
      </c>
      <c r="Q16" s="30"/>
    </row>
    <row r="17" spans="1:17" x14ac:dyDescent="0.2">
      <c r="A17" s="1" t="s">
        <v>16</v>
      </c>
      <c r="B17" s="26" t="s">
        <v>26</v>
      </c>
      <c r="C17" s="57">
        <v>358402487</v>
      </c>
      <c r="D17" s="58">
        <v>385326724</v>
      </c>
      <c r="E17" s="59">
        <f t="shared" si="0"/>
        <v>26924237</v>
      </c>
      <c r="F17" s="57">
        <v>375418529</v>
      </c>
      <c r="G17" s="58">
        <v>401706082</v>
      </c>
      <c r="H17" s="59">
        <f t="shared" si="1"/>
        <v>26287553</v>
      </c>
      <c r="I17" s="59">
        <v>418702586</v>
      </c>
      <c r="J17" s="39">
        <f t="shared" si="2"/>
        <v>7.5122907838527357</v>
      </c>
      <c r="K17" s="28">
        <f t="shared" si="3"/>
        <v>7.0021991375923793</v>
      </c>
      <c r="L17" s="82">
        <v>15589412</v>
      </c>
      <c r="M17" s="79">
        <v>24497505</v>
      </c>
      <c r="N17" s="29">
        <f t="shared" si="4"/>
        <v>172.70848316793476</v>
      </c>
      <c r="O17" s="28">
        <f t="shared" si="5"/>
        <v>107.30706249473161</v>
      </c>
      <c r="Q17" s="30"/>
    </row>
    <row r="18" spans="1:17" ht="16.5" x14ac:dyDescent="0.3">
      <c r="A18" s="1" t="s">
        <v>16</v>
      </c>
      <c r="B18" s="31" t="s">
        <v>27</v>
      </c>
      <c r="C18" s="60">
        <v>915018506</v>
      </c>
      <c r="D18" s="61">
        <v>930607918</v>
      </c>
      <c r="E18" s="62">
        <f t="shared" si="0"/>
        <v>15589412</v>
      </c>
      <c r="F18" s="60">
        <v>976650471</v>
      </c>
      <c r="G18" s="61">
        <v>1001147976</v>
      </c>
      <c r="H18" s="62">
        <f t="shared" si="1"/>
        <v>24497505</v>
      </c>
      <c r="I18" s="62">
        <v>1045119277</v>
      </c>
      <c r="J18" s="40">
        <f t="shared" si="2"/>
        <v>1.7037264162174226</v>
      </c>
      <c r="K18" s="33">
        <f t="shared" si="3"/>
        <v>2.50831855688523</v>
      </c>
      <c r="L18" s="83">
        <v>15589412</v>
      </c>
      <c r="M18" s="81">
        <v>24497505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16767810</v>
      </c>
      <c r="D19" s="67">
        <v>18195803</v>
      </c>
      <c r="E19" s="68">
        <f t="shared" si="0"/>
        <v>1427993</v>
      </c>
      <c r="F19" s="69">
        <v>20947494</v>
      </c>
      <c r="G19" s="70">
        <v>12843564</v>
      </c>
      <c r="H19" s="71">
        <f t="shared" si="1"/>
        <v>-8103930</v>
      </c>
      <c r="I19" s="71">
        <v>14067225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6889550</v>
      </c>
      <c r="M22" s="79">
        <v>4202699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12000000</v>
      </c>
      <c r="D23" s="58">
        <v>17000000</v>
      </c>
      <c r="E23" s="59">
        <f t="shared" si="0"/>
        <v>5000000</v>
      </c>
      <c r="F23" s="57">
        <v>12000000</v>
      </c>
      <c r="G23" s="58">
        <v>18500000</v>
      </c>
      <c r="H23" s="59">
        <f t="shared" si="1"/>
        <v>6500000</v>
      </c>
      <c r="I23" s="59">
        <v>18500000</v>
      </c>
      <c r="J23" s="27">
        <f t="shared" si="2"/>
        <v>41.666666666666671</v>
      </c>
      <c r="K23" s="28">
        <f t="shared" si="3"/>
        <v>54.166666666666664</v>
      </c>
      <c r="L23" s="78">
        <v>6889550</v>
      </c>
      <c r="M23" s="79">
        <v>4202699</v>
      </c>
      <c r="N23" s="29">
        <f t="shared" si="4"/>
        <v>72.573680429055599</v>
      </c>
      <c r="O23" s="28">
        <f t="shared" si="5"/>
        <v>154.66251568337395</v>
      </c>
      <c r="Q23" s="30"/>
    </row>
    <row r="24" spans="1:17" x14ac:dyDescent="0.2">
      <c r="A24" s="4" t="s">
        <v>16</v>
      </c>
      <c r="B24" s="26" t="s">
        <v>32</v>
      </c>
      <c r="C24" s="57">
        <v>163117950</v>
      </c>
      <c r="D24" s="58">
        <v>165007500</v>
      </c>
      <c r="E24" s="59">
        <f t="shared" si="0"/>
        <v>1889550</v>
      </c>
      <c r="F24" s="57">
        <v>166084400</v>
      </c>
      <c r="G24" s="58">
        <v>163787099</v>
      </c>
      <c r="H24" s="59">
        <f t="shared" si="1"/>
        <v>-2297301</v>
      </c>
      <c r="I24" s="59">
        <v>168996602</v>
      </c>
      <c r="J24" s="27">
        <f t="shared" si="2"/>
        <v>1.1583948915493361</v>
      </c>
      <c r="K24" s="28">
        <f t="shared" si="3"/>
        <v>-1.3832129929120374</v>
      </c>
      <c r="L24" s="78">
        <v>6889550</v>
      </c>
      <c r="M24" s="79">
        <v>4202699</v>
      </c>
      <c r="N24" s="29">
        <f t="shared" si="4"/>
        <v>27.426319570944401</v>
      </c>
      <c r="O24" s="28">
        <f t="shared" si="5"/>
        <v>-54.662515683373947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6889550</v>
      </c>
      <c r="M25" s="79">
        <v>4202699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175117950</v>
      </c>
      <c r="D26" s="61">
        <v>182007500</v>
      </c>
      <c r="E26" s="62">
        <f t="shared" si="0"/>
        <v>6889550</v>
      </c>
      <c r="F26" s="60">
        <v>178084400</v>
      </c>
      <c r="G26" s="61">
        <v>182287099</v>
      </c>
      <c r="H26" s="62">
        <f t="shared" si="1"/>
        <v>4202699</v>
      </c>
      <c r="I26" s="62">
        <v>187496602</v>
      </c>
      <c r="J26" s="40">
        <f t="shared" si="2"/>
        <v>3.9342340405423886</v>
      </c>
      <c r="K26" s="33">
        <f t="shared" si="3"/>
        <v>2.3599478674156749</v>
      </c>
      <c r="L26" s="83">
        <v>6889550</v>
      </c>
      <c r="M26" s="81">
        <v>4202699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80000000</v>
      </c>
      <c r="D28" s="58">
        <v>74225711</v>
      </c>
      <c r="E28" s="59">
        <f t="shared" si="0"/>
        <v>-5774289</v>
      </c>
      <c r="F28" s="57">
        <v>25000000</v>
      </c>
      <c r="G28" s="58">
        <v>78849999</v>
      </c>
      <c r="H28" s="59">
        <f t="shared" si="1"/>
        <v>53849999</v>
      </c>
      <c r="I28" s="59">
        <v>79028657</v>
      </c>
      <c r="J28" s="27">
        <f t="shared" si="2"/>
        <v>-7.2178612500000003</v>
      </c>
      <c r="K28" s="28">
        <f t="shared" si="3"/>
        <v>215.39999600000002</v>
      </c>
      <c r="L28" s="78">
        <v>6889550</v>
      </c>
      <c r="M28" s="79">
        <v>4202699</v>
      </c>
      <c r="N28" s="29">
        <f t="shared" si="4"/>
        <v>-83.812280918202205</v>
      </c>
      <c r="O28" s="28">
        <f t="shared" si="5"/>
        <v>1281.3194330595647</v>
      </c>
      <c r="Q28" s="30"/>
    </row>
    <row r="29" spans="1:17" x14ac:dyDescent="0.2">
      <c r="A29" s="4" t="s">
        <v>16</v>
      </c>
      <c r="B29" s="26" t="s">
        <v>36</v>
      </c>
      <c r="C29" s="57">
        <v>15000000</v>
      </c>
      <c r="D29" s="58">
        <v>10443642</v>
      </c>
      <c r="E29" s="59">
        <f t="shared" si="0"/>
        <v>-4556358</v>
      </c>
      <c r="F29" s="57">
        <v>17472000</v>
      </c>
      <c r="G29" s="58">
        <v>16200000</v>
      </c>
      <c r="H29" s="59">
        <f t="shared" si="1"/>
        <v>-1272000</v>
      </c>
      <c r="I29" s="59">
        <v>13000000</v>
      </c>
      <c r="J29" s="27">
        <f t="shared" si="2"/>
        <v>-30.375720000000001</v>
      </c>
      <c r="K29" s="28">
        <f t="shared" si="3"/>
        <v>-7.280219780219781</v>
      </c>
      <c r="L29" s="78">
        <v>6889550</v>
      </c>
      <c r="M29" s="79">
        <v>4202699</v>
      </c>
      <c r="N29" s="29">
        <f t="shared" si="4"/>
        <v>-66.134333882474181</v>
      </c>
      <c r="O29" s="28">
        <f t="shared" si="5"/>
        <v>-30.266264607577178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6889550</v>
      </c>
      <c r="M30" s="79">
        <v>4202699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27103110</v>
      </c>
      <c r="D31" s="58">
        <v>34242537</v>
      </c>
      <c r="E31" s="59">
        <f t="shared" si="0"/>
        <v>7139427</v>
      </c>
      <c r="F31" s="57">
        <v>45312400</v>
      </c>
      <c r="G31" s="58">
        <v>38863250</v>
      </c>
      <c r="H31" s="59">
        <f t="shared" si="1"/>
        <v>-6449150</v>
      </c>
      <c r="I31" s="59">
        <v>47944600</v>
      </c>
      <c r="J31" s="27">
        <f t="shared" si="2"/>
        <v>26.341726097115792</v>
      </c>
      <c r="K31" s="28">
        <f t="shared" si="3"/>
        <v>-14.232638306512124</v>
      </c>
      <c r="L31" s="78">
        <v>6889550</v>
      </c>
      <c r="M31" s="79">
        <v>4202699</v>
      </c>
      <c r="N31" s="29">
        <f t="shared" si="4"/>
        <v>103.62689870891421</v>
      </c>
      <c r="O31" s="28">
        <f t="shared" si="5"/>
        <v>-153.45257892606631</v>
      </c>
      <c r="Q31" s="30"/>
    </row>
    <row r="32" spans="1:17" x14ac:dyDescent="0.2">
      <c r="A32" s="4" t="s">
        <v>16</v>
      </c>
      <c r="B32" s="26" t="s">
        <v>39</v>
      </c>
      <c r="C32" s="57">
        <v>53014840</v>
      </c>
      <c r="D32" s="58">
        <v>63095610</v>
      </c>
      <c r="E32" s="59">
        <f t="shared" si="0"/>
        <v>10080770</v>
      </c>
      <c r="F32" s="57">
        <v>90300000</v>
      </c>
      <c r="G32" s="58">
        <v>48373850</v>
      </c>
      <c r="H32" s="59">
        <f t="shared" si="1"/>
        <v>-41926150</v>
      </c>
      <c r="I32" s="59">
        <v>47523345</v>
      </c>
      <c r="J32" s="27">
        <f t="shared" si="2"/>
        <v>19.014996555681389</v>
      </c>
      <c r="K32" s="28">
        <f t="shared" si="3"/>
        <v>-46.429844961240306</v>
      </c>
      <c r="L32" s="78">
        <v>6889550</v>
      </c>
      <c r="M32" s="79">
        <v>4202699</v>
      </c>
      <c r="N32" s="29">
        <f t="shared" si="4"/>
        <v>146.31971609176216</v>
      </c>
      <c r="O32" s="28">
        <f t="shared" si="5"/>
        <v>-997.60058952592135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175117950</v>
      </c>
      <c r="D33" s="76">
        <v>182007500</v>
      </c>
      <c r="E33" s="77">
        <f t="shared" si="0"/>
        <v>6889550</v>
      </c>
      <c r="F33" s="75">
        <v>178084400</v>
      </c>
      <c r="G33" s="76">
        <v>182287099</v>
      </c>
      <c r="H33" s="77">
        <f t="shared" si="1"/>
        <v>4202699</v>
      </c>
      <c r="I33" s="77">
        <v>187496602</v>
      </c>
      <c r="J33" s="53">
        <f t="shared" si="2"/>
        <v>3.9342340405423886</v>
      </c>
      <c r="K33" s="54">
        <f t="shared" si="3"/>
        <v>2.3599478674156749</v>
      </c>
      <c r="L33" s="90">
        <v>6889550</v>
      </c>
      <c r="M33" s="91">
        <v>4202699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-1890827</v>
      </c>
      <c r="M8" s="79">
        <v>-4308904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-1890827</v>
      </c>
      <c r="M9" s="79">
        <v>-4308904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166967365</v>
      </c>
      <c r="D10" s="58">
        <v>165076538</v>
      </c>
      <c r="E10" s="59">
        <f t="shared" ref="E10:E33" si="0">$D10      -$C10</f>
        <v>-1890827</v>
      </c>
      <c r="F10" s="57">
        <v>171597679</v>
      </c>
      <c r="G10" s="58">
        <v>167288775</v>
      </c>
      <c r="H10" s="59">
        <f t="shared" ref="H10:H33" si="1">$G10      -$F10</f>
        <v>-4308904</v>
      </c>
      <c r="I10" s="59">
        <v>169788235</v>
      </c>
      <c r="J10" s="27">
        <f t="shared" ref="J10:J33" si="2">IF(($C10      =0),0,(($E10      /$C10      )*100))</f>
        <v>-1.1324530395505732</v>
      </c>
      <c r="K10" s="28">
        <f t="shared" ref="K10:K33" si="3">IF(($F10      =0),0,(($H10      /$F10      )*100))</f>
        <v>-2.5110502805810095</v>
      </c>
      <c r="L10" s="78">
        <v>-1890827</v>
      </c>
      <c r="M10" s="79">
        <v>-4308904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166967365</v>
      </c>
      <c r="D11" s="61">
        <v>165076538</v>
      </c>
      <c r="E11" s="62">
        <f t="shared" si="0"/>
        <v>-1890827</v>
      </c>
      <c r="F11" s="60">
        <v>171597679</v>
      </c>
      <c r="G11" s="61">
        <v>167288775</v>
      </c>
      <c r="H11" s="62">
        <f t="shared" si="1"/>
        <v>-4308904</v>
      </c>
      <c r="I11" s="62">
        <v>169788235</v>
      </c>
      <c r="J11" s="32">
        <f t="shared" si="2"/>
        <v>-1.1324530395505732</v>
      </c>
      <c r="K11" s="33">
        <f t="shared" si="3"/>
        <v>-2.5110502805810095</v>
      </c>
      <c r="L11" s="80">
        <v>-1890827</v>
      </c>
      <c r="M11" s="81">
        <v>-4308904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133795452</v>
      </c>
      <c r="D13" s="58">
        <v>132235476</v>
      </c>
      <c r="E13" s="59">
        <f t="shared" si="0"/>
        <v>-1559976</v>
      </c>
      <c r="F13" s="57">
        <v>140083824</v>
      </c>
      <c r="G13" s="58">
        <v>138318297</v>
      </c>
      <c r="H13" s="59">
        <f t="shared" si="1"/>
        <v>-1765527</v>
      </c>
      <c r="I13" s="59">
        <v>144680942</v>
      </c>
      <c r="J13" s="27">
        <f t="shared" si="2"/>
        <v>-1.1659409768278222</v>
      </c>
      <c r="K13" s="28">
        <f t="shared" si="3"/>
        <v>-1.2603360970500064</v>
      </c>
      <c r="L13" s="78">
        <v>1748671</v>
      </c>
      <c r="M13" s="79">
        <v>-564825</v>
      </c>
      <c r="N13" s="29">
        <f t="shared" si="4"/>
        <v>-89.209233755234692</v>
      </c>
      <c r="O13" s="28">
        <f t="shared" si="5"/>
        <v>312.57947151772669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1748671</v>
      </c>
      <c r="M14" s="79">
        <v>-564825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1748671</v>
      </c>
      <c r="M15" s="79">
        <v>-564825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1748671</v>
      </c>
      <c r="M16" s="79">
        <v>-564825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60631332</v>
      </c>
      <c r="D17" s="58">
        <v>63939979</v>
      </c>
      <c r="E17" s="59">
        <f t="shared" si="0"/>
        <v>3308647</v>
      </c>
      <c r="F17" s="57">
        <v>63428536</v>
      </c>
      <c r="G17" s="58">
        <v>64629238</v>
      </c>
      <c r="H17" s="59">
        <f t="shared" si="1"/>
        <v>1200702</v>
      </c>
      <c r="I17" s="59">
        <v>67601198</v>
      </c>
      <c r="J17" s="39">
        <f t="shared" si="2"/>
        <v>5.4569921043463134</v>
      </c>
      <c r="K17" s="28">
        <f t="shared" si="3"/>
        <v>1.8929997059998358</v>
      </c>
      <c r="L17" s="82">
        <v>1748671</v>
      </c>
      <c r="M17" s="79">
        <v>-564825</v>
      </c>
      <c r="N17" s="29">
        <f t="shared" si="4"/>
        <v>189.20923375523469</v>
      </c>
      <c r="O17" s="28">
        <f t="shared" si="5"/>
        <v>-212.57947151772672</v>
      </c>
      <c r="Q17" s="30"/>
    </row>
    <row r="18" spans="1:17" ht="16.5" x14ac:dyDescent="0.3">
      <c r="A18" s="1" t="s">
        <v>16</v>
      </c>
      <c r="B18" s="31" t="s">
        <v>27</v>
      </c>
      <c r="C18" s="60">
        <v>194426784</v>
      </c>
      <c r="D18" s="61">
        <v>196175455</v>
      </c>
      <c r="E18" s="62">
        <f t="shared" si="0"/>
        <v>1748671</v>
      </c>
      <c r="F18" s="60">
        <v>203512360</v>
      </c>
      <c r="G18" s="61">
        <v>202947535</v>
      </c>
      <c r="H18" s="62">
        <f t="shared" si="1"/>
        <v>-564825</v>
      </c>
      <c r="I18" s="62">
        <v>212282140</v>
      </c>
      <c r="J18" s="40">
        <f t="shared" si="2"/>
        <v>0.89939820225591971</v>
      </c>
      <c r="K18" s="33">
        <f t="shared" si="3"/>
        <v>-0.27753842567596382</v>
      </c>
      <c r="L18" s="83">
        <v>1748671</v>
      </c>
      <c r="M18" s="81">
        <v>-564825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-27459419</v>
      </c>
      <c r="D19" s="67">
        <v>-31098917</v>
      </c>
      <c r="E19" s="68">
        <f t="shared" si="0"/>
        <v>-3639498</v>
      </c>
      <c r="F19" s="69">
        <v>-31914681</v>
      </c>
      <c r="G19" s="70">
        <v>-35658760</v>
      </c>
      <c r="H19" s="71">
        <f t="shared" si="1"/>
        <v>-3744079</v>
      </c>
      <c r="I19" s="71">
        <v>-42493905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/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/>
      <c r="M23" s="79"/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/>
      <c r="M24" s="79"/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/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0</v>
      </c>
      <c r="E26" s="62">
        <f t="shared" si="0"/>
        <v>0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/>
      <c r="M26" s="81"/>
      <c r="N26" s="34">
        <f t="shared" si="4"/>
        <v>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700000</v>
      </c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700000</v>
      </c>
      <c r="M29" s="79"/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700000</v>
      </c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700000</v>
      </c>
      <c r="M31" s="79"/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700000</v>
      </c>
      <c r="E32" s="59">
        <f t="shared" si="0"/>
        <v>700000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700000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0</v>
      </c>
      <c r="D33" s="76">
        <v>700000</v>
      </c>
      <c r="E33" s="77">
        <f t="shared" si="0"/>
        <v>700000</v>
      </c>
      <c r="F33" s="75">
        <v>0</v>
      </c>
      <c r="G33" s="76">
        <v>0</v>
      </c>
      <c r="H33" s="77">
        <f t="shared" si="1"/>
        <v>0</v>
      </c>
      <c r="I33" s="77">
        <v>0</v>
      </c>
      <c r="J33" s="53">
        <f t="shared" si="2"/>
        <v>0</v>
      </c>
      <c r="K33" s="54">
        <f t="shared" si="3"/>
        <v>0</v>
      </c>
      <c r="L33" s="90">
        <v>700000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51196340</v>
      </c>
      <c r="D8" s="58">
        <v>49414933</v>
      </c>
      <c r="E8" s="59">
        <f>$D8       -$C8</f>
        <v>-1781407</v>
      </c>
      <c r="F8" s="57">
        <v>53459384</v>
      </c>
      <c r="G8" s="58">
        <v>49414933</v>
      </c>
      <c r="H8" s="59">
        <f>$G8       -$F8</f>
        <v>-4044451</v>
      </c>
      <c r="I8" s="59">
        <v>51638604</v>
      </c>
      <c r="J8" s="27">
        <f>IF(($C8       =0),0,(($E8       /$C8       )*100))</f>
        <v>-3.4795592809954776</v>
      </c>
      <c r="K8" s="28">
        <f>IF(($F8       =0),0,(($H8       /$F8       )*100))</f>
        <v>-7.5654650266826868</v>
      </c>
      <c r="L8" s="78">
        <v>6860662</v>
      </c>
      <c r="M8" s="79">
        <v>6737709</v>
      </c>
      <c r="N8" s="29">
        <f>IF(($L8       =0),0,(($E8       /$L8       )*100))</f>
        <v>-25.965526358826597</v>
      </c>
      <c r="O8" s="28">
        <f>IF(($M8       =0),0,(($H8       /$M8       )*100))</f>
        <v>-60.027095263389974</v>
      </c>
      <c r="Q8" s="30"/>
    </row>
    <row r="9" spans="1:17" x14ac:dyDescent="0.2">
      <c r="A9" s="1" t="s">
        <v>16</v>
      </c>
      <c r="B9" s="26" t="s">
        <v>19</v>
      </c>
      <c r="C9" s="57">
        <v>98208252</v>
      </c>
      <c r="D9" s="58">
        <v>94064353</v>
      </c>
      <c r="E9" s="59">
        <f>$D9       -$C9</f>
        <v>-4143899</v>
      </c>
      <c r="F9" s="57">
        <v>102725820</v>
      </c>
      <c r="G9" s="58">
        <v>98203634</v>
      </c>
      <c r="H9" s="59">
        <f>$G9       -$F9</f>
        <v>-4522186</v>
      </c>
      <c r="I9" s="59">
        <v>102439195</v>
      </c>
      <c r="J9" s="27">
        <f>IF(($C9       =0),0,(($E9       /$C9       )*100))</f>
        <v>-4.2195018398250284</v>
      </c>
      <c r="K9" s="28">
        <f>IF(($F9       =0),0,(($H9       /$F9       )*100))</f>
        <v>-4.4021902185837991</v>
      </c>
      <c r="L9" s="78">
        <v>6860662</v>
      </c>
      <c r="M9" s="79">
        <v>6737709</v>
      </c>
      <c r="N9" s="29">
        <f>IF(($L9       =0),0,(($E9       /$L9       )*100))</f>
        <v>-60.4008621908498</v>
      </c>
      <c r="O9" s="28">
        <f>IF(($M9       =0),0,(($H9       /$M9       )*100))</f>
        <v>-67.117561770625585</v>
      </c>
      <c r="Q9" s="30"/>
    </row>
    <row r="10" spans="1:17" x14ac:dyDescent="0.2">
      <c r="A10" s="1" t="s">
        <v>16</v>
      </c>
      <c r="B10" s="26" t="s">
        <v>20</v>
      </c>
      <c r="C10" s="57">
        <v>240644036</v>
      </c>
      <c r="D10" s="58">
        <v>253430004</v>
      </c>
      <c r="E10" s="59">
        <f t="shared" ref="E10:E33" si="0">$D10      -$C10</f>
        <v>12785968</v>
      </c>
      <c r="F10" s="57">
        <v>237469448</v>
      </c>
      <c r="G10" s="58">
        <v>252773794</v>
      </c>
      <c r="H10" s="59">
        <f t="shared" ref="H10:H33" si="1">$G10      -$F10</f>
        <v>15304346</v>
      </c>
      <c r="I10" s="59">
        <v>248520929</v>
      </c>
      <c r="J10" s="27">
        <f t="shared" ref="J10:J33" si="2">IF(($C10      =0),0,(($E10      /$C10      )*100))</f>
        <v>5.3132287059879593</v>
      </c>
      <c r="K10" s="28">
        <f t="shared" ref="K10:K33" si="3">IF(($F10      =0),0,(($H10      /$F10      )*100))</f>
        <v>6.4447642123630144</v>
      </c>
      <c r="L10" s="78">
        <v>6860662</v>
      </c>
      <c r="M10" s="79">
        <v>6737709</v>
      </c>
      <c r="N10" s="29">
        <f t="shared" ref="N10:N33" si="4">IF(($L10      =0),0,(($E10      /$L10      )*100))</f>
        <v>186.3663885496764</v>
      </c>
      <c r="O10" s="28">
        <f t="shared" ref="O10:O33" si="5">IF(($M10      =0),0,(($H10      /$M10      )*100))</f>
        <v>227.14465703401555</v>
      </c>
      <c r="Q10" s="30"/>
    </row>
    <row r="11" spans="1:17" ht="16.5" x14ac:dyDescent="0.3">
      <c r="A11" s="4" t="s">
        <v>16</v>
      </c>
      <c r="B11" s="31" t="s">
        <v>21</v>
      </c>
      <c r="C11" s="60">
        <v>390048628</v>
      </c>
      <c r="D11" s="61">
        <v>396909290</v>
      </c>
      <c r="E11" s="62">
        <f t="shared" si="0"/>
        <v>6860662</v>
      </c>
      <c r="F11" s="60">
        <v>393654652</v>
      </c>
      <c r="G11" s="61">
        <v>400392361</v>
      </c>
      <c r="H11" s="62">
        <f t="shared" si="1"/>
        <v>6737709</v>
      </c>
      <c r="I11" s="62">
        <v>402598728</v>
      </c>
      <c r="J11" s="32">
        <f t="shared" si="2"/>
        <v>1.7589247871934572</v>
      </c>
      <c r="K11" s="33">
        <f t="shared" si="3"/>
        <v>1.7115786554962393</v>
      </c>
      <c r="L11" s="80">
        <v>6860662</v>
      </c>
      <c r="M11" s="81">
        <v>6737709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118456824</v>
      </c>
      <c r="D13" s="58">
        <v>118815962</v>
      </c>
      <c r="E13" s="59">
        <f t="shared" si="0"/>
        <v>359138</v>
      </c>
      <c r="F13" s="57">
        <v>123905988</v>
      </c>
      <c r="G13" s="58">
        <v>125250934</v>
      </c>
      <c r="H13" s="59">
        <f t="shared" si="1"/>
        <v>1344946</v>
      </c>
      <c r="I13" s="59">
        <v>131881105</v>
      </c>
      <c r="J13" s="27">
        <f t="shared" si="2"/>
        <v>0.30318050735515245</v>
      </c>
      <c r="K13" s="28">
        <f t="shared" si="3"/>
        <v>1.0854568223127361</v>
      </c>
      <c r="L13" s="78">
        <v>36696315</v>
      </c>
      <c r="M13" s="79">
        <v>45175697</v>
      </c>
      <c r="N13" s="29">
        <f t="shared" si="4"/>
        <v>0.97867592427196026</v>
      </c>
      <c r="O13" s="28">
        <f t="shared" si="5"/>
        <v>2.9771449901481324</v>
      </c>
      <c r="Q13" s="30"/>
    </row>
    <row r="14" spans="1:17" x14ac:dyDescent="0.2">
      <c r="A14" s="1" t="s">
        <v>16</v>
      </c>
      <c r="B14" s="26" t="s">
        <v>24</v>
      </c>
      <c r="C14" s="57">
        <v>13067932</v>
      </c>
      <c r="D14" s="58">
        <v>16639295</v>
      </c>
      <c r="E14" s="59">
        <f t="shared" si="0"/>
        <v>3571363</v>
      </c>
      <c r="F14" s="57">
        <v>13830064</v>
      </c>
      <c r="G14" s="58">
        <v>17304866</v>
      </c>
      <c r="H14" s="59">
        <f t="shared" si="1"/>
        <v>3474802</v>
      </c>
      <c r="I14" s="59">
        <v>17997061</v>
      </c>
      <c r="J14" s="27">
        <f t="shared" si="2"/>
        <v>27.329213222107366</v>
      </c>
      <c r="K14" s="28">
        <f t="shared" si="3"/>
        <v>25.124988575613244</v>
      </c>
      <c r="L14" s="78">
        <v>36696315</v>
      </c>
      <c r="M14" s="79">
        <v>45175697</v>
      </c>
      <c r="N14" s="29">
        <f t="shared" si="4"/>
        <v>9.7322115313213331</v>
      </c>
      <c r="O14" s="28">
        <f t="shared" si="5"/>
        <v>7.6917507216324745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36696315</v>
      </c>
      <c r="M15" s="79">
        <v>45175697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50337288</v>
      </c>
      <c r="D16" s="58">
        <v>52495000</v>
      </c>
      <c r="E16" s="59">
        <f t="shared" si="0"/>
        <v>2157712</v>
      </c>
      <c r="F16" s="57">
        <v>52040400</v>
      </c>
      <c r="G16" s="58">
        <v>54868475</v>
      </c>
      <c r="H16" s="59">
        <f t="shared" si="1"/>
        <v>2828075</v>
      </c>
      <c r="I16" s="59">
        <v>57405268</v>
      </c>
      <c r="J16" s="27">
        <f t="shared" si="2"/>
        <v>4.2865082441469626</v>
      </c>
      <c r="K16" s="28">
        <f t="shared" si="3"/>
        <v>5.4343836711478009</v>
      </c>
      <c r="L16" s="78">
        <v>36696315</v>
      </c>
      <c r="M16" s="79">
        <v>45175697</v>
      </c>
      <c r="N16" s="29">
        <f t="shared" si="4"/>
        <v>5.8799146453806062</v>
      </c>
      <c r="O16" s="28">
        <f t="shared" si="5"/>
        <v>6.2601690462019883</v>
      </c>
      <c r="Q16" s="30"/>
    </row>
    <row r="17" spans="1:17" x14ac:dyDescent="0.2">
      <c r="A17" s="1" t="s">
        <v>16</v>
      </c>
      <c r="B17" s="26" t="s">
        <v>26</v>
      </c>
      <c r="C17" s="57">
        <v>207681107</v>
      </c>
      <c r="D17" s="58">
        <v>238289209</v>
      </c>
      <c r="E17" s="59">
        <f t="shared" si="0"/>
        <v>30608102</v>
      </c>
      <c r="F17" s="57">
        <v>203416437</v>
      </c>
      <c r="G17" s="58">
        <v>240944311</v>
      </c>
      <c r="H17" s="59">
        <f t="shared" si="1"/>
        <v>37527874</v>
      </c>
      <c r="I17" s="59">
        <v>252130140</v>
      </c>
      <c r="J17" s="39">
        <f t="shared" si="2"/>
        <v>14.738029107288995</v>
      </c>
      <c r="K17" s="28">
        <f t="shared" si="3"/>
        <v>18.448791333416185</v>
      </c>
      <c r="L17" s="82">
        <v>36696315</v>
      </c>
      <c r="M17" s="79">
        <v>45175697</v>
      </c>
      <c r="N17" s="29">
        <f t="shared" si="4"/>
        <v>83.409197899026097</v>
      </c>
      <c r="O17" s="28">
        <f t="shared" si="5"/>
        <v>83.070935242017413</v>
      </c>
      <c r="Q17" s="30"/>
    </row>
    <row r="18" spans="1:17" ht="16.5" x14ac:dyDescent="0.3">
      <c r="A18" s="1" t="s">
        <v>16</v>
      </c>
      <c r="B18" s="31" t="s">
        <v>27</v>
      </c>
      <c r="C18" s="60">
        <v>389543151</v>
      </c>
      <c r="D18" s="61">
        <v>426239466</v>
      </c>
      <c r="E18" s="62">
        <f t="shared" si="0"/>
        <v>36696315</v>
      </c>
      <c r="F18" s="60">
        <v>393192889</v>
      </c>
      <c r="G18" s="61">
        <v>438368586</v>
      </c>
      <c r="H18" s="62">
        <f t="shared" si="1"/>
        <v>45175697</v>
      </c>
      <c r="I18" s="62">
        <v>459413574</v>
      </c>
      <c r="J18" s="40">
        <f t="shared" si="2"/>
        <v>9.4203466049387696</v>
      </c>
      <c r="K18" s="33">
        <f t="shared" si="3"/>
        <v>11.489449139045849</v>
      </c>
      <c r="L18" s="83">
        <v>36696315</v>
      </c>
      <c r="M18" s="81">
        <v>45175697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505477</v>
      </c>
      <c r="D19" s="67">
        <v>-29330176</v>
      </c>
      <c r="E19" s="68">
        <f t="shared" si="0"/>
        <v>-29835653</v>
      </c>
      <c r="F19" s="69">
        <v>461763</v>
      </c>
      <c r="G19" s="70">
        <v>-37976225</v>
      </c>
      <c r="H19" s="71">
        <f t="shared" si="1"/>
        <v>-38437988</v>
      </c>
      <c r="I19" s="71">
        <v>-56814846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1442735</v>
      </c>
      <c r="M22" s="79">
        <v>-13476308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47412624</v>
      </c>
      <c r="D23" s="58">
        <v>42451160</v>
      </c>
      <c r="E23" s="59">
        <f t="shared" si="0"/>
        <v>-4961464</v>
      </c>
      <c r="F23" s="57">
        <v>28549428</v>
      </c>
      <c r="G23" s="58">
        <v>20194979</v>
      </c>
      <c r="H23" s="59">
        <f t="shared" si="1"/>
        <v>-8354449</v>
      </c>
      <c r="I23" s="59">
        <v>11061250</v>
      </c>
      <c r="J23" s="27">
        <f t="shared" si="2"/>
        <v>-10.464436644552725</v>
      </c>
      <c r="K23" s="28">
        <f t="shared" si="3"/>
        <v>-29.263104675862508</v>
      </c>
      <c r="L23" s="78">
        <v>1442735</v>
      </c>
      <c r="M23" s="79">
        <v>-13476308</v>
      </c>
      <c r="N23" s="29">
        <f t="shared" si="4"/>
        <v>-343.89295331436472</v>
      </c>
      <c r="O23" s="28">
        <f t="shared" si="5"/>
        <v>61.993603886168223</v>
      </c>
      <c r="Q23" s="30"/>
    </row>
    <row r="24" spans="1:17" x14ac:dyDescent="0.2">
      <c r="A24" s="4" t="s">
        <v>16</v>
      </c>
      <c r="B24" s="26" t="s">
        <v>32</v>
      </c>
      <c r="C24" s="57">
        <v>41066004</v>
      </c>
      <c r="D24" s="58">
        <v>47470203</v>
      </c>
      <c r="E24" s="59">
        <f t="shared" si="0"/>
        <v>6404199</v>
      </c>
      <c r="F24" s="57">
        <v>45636828</v>
      </c>
      <c r="G24" s="58">
        <v>40514969</v>
      </c>
      <c r="H24" s="59">
        <f t="shared" si="1"/>
        <v>-5121859</v>
      </c>
      <c r="I24" s="59">
        <v>41732663</v>
      </c>
      <c r="J24" s="27">
        <f t="shared" si="2"/>
        <v>15.594892066927185</v>
      </c>
      <c r="K24" s="28">
        <f t="shared" si="3"/>
        <v>-11.22308281373105</v>
      </c>
      <c r="L24" s="78">
        <v>1442735</v>
      </c>
      <c r="M24" s="79">
        <v>-13476308</v>
      </c>
      <c r="N24" s="29">
        <f t="shared" si="4"/>
        <v>443.89295331436472</v>
      </c>
      <c r="O24" s="28">
        <f t="shared" si="5"/>
        <v>38.006396113831769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1442735</v>
      </c>
      <c r="M25" s="79">
        <v>-13476308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88478628</v>
      </c>
      <c r="D26" s="61">
        <v>89921363</v>
      </c>
      <c r="E26" s="62">
        <f t="shared" si="0"/>
        <v>1442735</v>
      </c>
      <c r="F26" s="60">
        <v>74186256</v>
      </c>
      <c r="G26" s="61">
        <v>60709948</v>
      </c>
      <c r="H26" s="62">
        <f t="shared" si="1"/>
        <v>-13476308</v>
      </c>
      <c r="I26" s="62">
        <v>52793913</v>
      </c>
      <c r="J26" s="40">
        <f t="shared" si="2"/>
        <v>1.6306028163094934</v>
      </c>
      <c r="K26" s="33">
        <f t="shared" si="3"/>
        <v>-18.165504942047487</v>
      </c>
      <c r="L26" s="83">
        <v>1442735</v>
      </c>
      <c r="M26" s="81">
        <v>-13476308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1442735</v>
      </c>
      <c r="M28" s="79">
        <v>-13476308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32299992</v>
      </c>
      <c r="D29" s="58">
        <v>15214000</v>
      </c>
      <c r="E29" s="59">
        <f t="shared" si="0"/>
        <v>-17085992</v>
      </c>
      <c r="F29" s="57">
        <v>24820020</v>
      </c>
      <c r="G29" s="58">
        <v>14510000</v>
      </c>
      <c r="H29" s="59">
        <f t="shared" si="1"/>
        <v>-10310020</v>
      </c>
      <c r="I29" s="59">
        <v>7450000</v>
      </c>
      <c r="J29" s="27">
        <f t="shared" si="2"/>
        <v>-52.897821151163136</v>
      </c>
      <c r="K29" s="28">
        <f t="shared" si="3"/>
        <v>-41.539128493852942</v>
      </c>
      <c r="L29" s="78">
        <v>1442735</v>
      </c>
      <c r="M29" s="79">
        <v>-13476308</v>
      </c>
      <c r="N29" s="29">
        <f t="shared" si="4"/>
        <v>-1184.2779165959098</v>
      </c>
      <c r="O29" s="28">
        <f t="shared" si="5"/>
        <v>76.504781576675157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1442735</v>
      </c>
      <c r="M30" s="79">
        <v>-13476308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41066004</v>
      </c>
      <c r="D31" s="58">
        <v>45856203</v>
      </c>
      <c r="E31" s="59">
        <f t="shared" si="0"/>
        <v>4790199</v>
      </c>
      <c r="F31" s="57">
        <v>45636828</v>
      </c>
      <c r="G31" s="58">
        <v>41534969</v>
      </c>
      <c r="H31" s="59">
        <f t="shared" si="1"/>
        <v>-4101859</v>
      </c>
      <c r="I31" s="59">
        <v>41732663</v>
      </c>
      <c r="J31" s="27">
        <f t="shared" si="2"/>
        <v>11.664633841656471</v>
      </c>
      <c r="K31" s="28">
        <f t="shared" si="3"/>
        <v>-8.9880457949443819</v>
      </c>
      <c r="L31" s="78">
        <v>1442735</v>
      </c>
      <c r="M31" s="79">
        <v>-13476308</v>
      </c>
      <c r="N31" s="29">
        <f t="shared" si="4"/>
        <v>332.0220969200858</v>
      </c>
      <c r="O31" s="28">
        <f t="shared" si="5"/>
        <v>30.437557526883474</v>
      </c>
      <c r="Q31" s="30"/>
    </row>
    <row r="32" spans="1:17" x14ac:dyDescent="0.2">
      <c r="A32" s="4" t="s">
        <v>16</v>
      </c>
      <c r="B32" s="26" t="s">
        <v>39</v>
      </c>
      <c r="C32" s="57">
        <v>15112632</v>
      </c>
      <c r="D32" s="58">
        <v>28851160</v>
      </c>
      <c r="E32" s="59">
        <f t="shared" si="0"/>
        <v>13738528</v>
      </c>
      <c r="F32" s="57">
        <v>3729408</v>
      </c>
      <c r="G32" s="58">
        <v>4664979</v>
      </c>
      <c r="H32" s="59">
        <f t="shared" si="1"/>
        <v>935571</v>
      </c>
      <c r="I32" s="59">
        <v>3611250</v>
      </c>
      <c r="J32" s="27">
        <f t="shared" si="2"/>
        <v>90.907579831229924</v>
      </c>
      <c r="K32" s="28">
        <f t="shared" si="3"/>
        <v>25.086313967257002</v>
      </c>
      <c r="L32" s="78">
        <v>1442735</v>
      </c>
      <c r="M32" s="79">
        <v>-13476308</v>
      </c>
      <c r="N32" s="29">
        <f t="shared" si="4"/>
        <v>952.255819675824</v>
      </c>
      <c r="O32" s="28">
        <f t="shared" si="5"/>
        <v>-6.9423391035586297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88478628</v>
      </c>
      <c r="D33" s="76">
        <v>89921363</v>
      </c>
      <c r="E33" s="77">
        <f t="shared" si="0"/>
        <v>1442735</v>
      </c>
      <c r="F33" s="75">
        <v>74186256</v>
      </c>
      <c r="G33" s="76">
        <v>60709948</v>
      </c>
      <c r="H33" s="77">
        <f t="shared" si="1"/>
        <v>-13476308</v>
      </c>
      <c r="I33" s="77">
        <v>52793913</v>
      </c>
      <c r="J33" s="53">
        <f t="shared" si="2"/>
        <v>1.6306028163094934</v>
      </c>
      <c r="K33" s="54">
        <f t="shared" si="3"/>
        <v>-18.165504942047487</v>
      </c>
      <c r="L33" s="90">
        <v>1442735</v>
      </c>
      <c r="M33" s="91">
        <v>-13476308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66113196</v>
      </c>
      <c r="D8" s="58">
        <v>67167756</v>
      </c>
      <c r="E8" s="59">
        <f>$D8       -$C8</f>
        <v>1054560</v>
      </c>
      <c r="F8" s="57">
        <v>69220524</v>
      </c>
      <c r="G8" s="58">
        <v>70257468</v>
      </c>
      <c r="H8" s="59">
        <f>$G8       -$F8</f>
        <v>1036944</v>
      </c>
      <c r="I8" s="59">
        <v>73489308</v>
      </c>
      <c r="J8" s="27">
        <f>IF(($C8       =0),0,(($E8       /$C8       )*100))</f>
        <v>1.595082470373993</v>
      </c>
      <c r="K8" s="28">
        <f>IF(($F8       =0),0,(($H8       /$F8       )*100))</f>
        <v>1.4980296884201569</v>
      </c>
      <c r="L8" s="78">
        <v>17360384</v>
      </c>
      <c r="M8" s="79">
        <v>20458346</v>
      </c>
      <c r="N8" s="29">
        <f>IF(($L8       =0),0,(($E8       /$L8       )*100))</f>
        <v>6.0745200106172765</v>
      </c>
      <c r="O8" s="28">
        <f>IF(($M8       =0),0,(($H8       /$M8       )*100))</f>
        <v>5.0685622386091227</v>
      </c>
      <c r="Q8" s="30"/>
    </row>
    <row r="9" spans="1:17" x14ac:dyDescent="0.2">
      <c r="A9" s="1" t="s">
        <v>16</v>
      </c>
      <c r="B9" s="26" t="s">
        <v>19</v>
      </c>
      <c r="C9" s="57">
        <v>140946906</v>
      </c>
      <c r="D9" s="58">
        <v>146002512</v>
      </c>
      <c r="E9" s="59">
        <f>$D9       -$C9</f>
        <v>5055606</v>
      </c>
      <c r="F9" s="57">
        <v>164558381</v>
      </c>
      <c r="G9" s="58">
        <v>160960896</v>
      </c>
      <c r="H9" s="59">
        <f>$G9       -$F9</f>
        <v>-3597485</v>
      </c>
      <c r="I9" s="59">
        <v>177524940</v>
      </c>
      <c r="J9" s="27">
        <f>IF(($C9       =0),0,(($E9       /$C9       )*100))</f>
        <v>3.5868868238938143</v>
      </c>
      <c r="K9" s="28">
        <f>IF(($F9       =0),0,(($H9       /$F9       )*100))</f>
        <v>-2.1861451104091745</v>
      </c>
      <c r="L9" s="78">
        <v>17360384</v>
      </c>
      <c r="M9" s="79">
        <v>20458346</v>
      </c>
      <c r="N9" s="29">
        <f>IF(($L9       =0),0,(($E9       /$L9       )*100))</f>
        <v>29.121510215442235</v>
      </c>
      <c r="O9" s="28">
        <f>IF(($M9       =0),0,(($H9       /$M9       )*100))</f>
        <v>-17.584437177863744</v>
      </c>
      <c r="Q9" s="30"/>
    </row>
    <row r="10" spans="1:17" x14ac:dyDescent="0.2">
      <c r="A10" s="1" t="s">
        <v>16</v>
      </c>
      <c r="B10" s="26" t="s">
        <v>20</v>
      </c>
      <c r="C10" s="57">
        <v>528291067</v>
      </c>
      <c r="D10" s="58">
        <v>539541285</v>
      </c>
      <c r="E10" s="59">
        <f t="shared" ref="E10:E33" si="0">$D10      -$C10</f>
        <v>11250218</v>
      </c>
      <c r="F10" s="57">
        <v>527497013</v>
      </c>
      <c r="G10" s="58">
        <v>550515900</v>
      </c>
      <c r="H10" s="59">
        <f t="shared" ref="H10:H33" si="1">$G10      -$F10</f>
        <v>23018887</v>
      </c>
      <c r="I10" s="59">
        <v>574641936</v>
      </c>
      <c r="J10" s="27">
        <f t="shared" ref="J10:J33" si="2">IF(($C10      =0),0,(($E10      /$C10      )*100))</f>
        <v>2.1295491638513733</v>
      </c>
      <c r="K10" s="28">
        <f t="shared" ref="K10:K33" si="3">IF(($F10      =0),0,(($H10      /$F10      )*100))</f>
        <v>4.3637947576396989</v>
      </c>
      <c r="L10" s="78">
        <v>17360384</v>
      </c>
      <c r="M10" s="79">
        <v>20458346</v>
      </c>
      <c r="N10" s="29">
        <f t="shared" ref="N10:N33" si="4">IF(($L10      =0),0,(($E10      /$L10      )*100))</f>
        <v>64.80396977394048</v>
      </c>
      <c r="O10" s="28">
        <f t="shared" ref="O10:O33" si="5">IF(($M10      =0),0,(($H10      /$M10      )*100))</f>
        <v>112.51587493925462</v>
      </c>
      <c r="Q10" s="30"/>
    </row>
    <row r="11" spans="1:17" ht="16.5" x14ac:dyDescent="0.3">
      <c r="A11" s="4" t="s">
        <v>16</v>
      </c>
      <c r="B11" s="31" t="s">
        <v>21</v>
      </c>
      <c r="C11" s="60">
        <v>735351169</v>
      </c>
      <c r="D11" s="61">
        <v>752711553</v>
      </c>
      <c r="E11" s="62">
        <f t="shared" si="0"/>
        <v>17360384</v>
      </c>
      <c r="F11" s="60">
        <v>761275918</v>
      </c>
      <c r="G11" s="61">
        <v>781734264</v>
      </c>
      <c r="H11" s="62">
        <f t="shared" si="1"/>
        <v>20458346</v>
      </c>
      <c r="I11" s="62">
        <v>825656184</v>
      </c>
      <c r="J11" s="32">
        <f t="shared" si="2"/>
        <v>2.3608290476519254</v>
      </c>
      <c r="K11" s="33">
        <f t="shared" si="3"/>
        <v>2.6873759587387869</v>
      </c>
      <c r="L11" s="80">
        <v>17360384</v>
      </c>
      <c r="M11" s="81">
        <v>20458346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200492736</v>
      </c>
      <c r="D13" s="58">
        <v>213756664</v>
      </c>
      <c r="E13" s="59">
        <f t="shared" si="0"/>
        <v>13263928</v>
      </c>
      <c r="F13" s="57">
        <v>209914688</v>
      </c>
      <c r="G13" s="58">
        <v>221254584</v>
      </c>
      <c r="H13" s="59">
        <f t="shared" si="1"/>
        <v>11339896</v>
      </c>
      <c r="I13" s="59">
        <v>231154320</v>
      </c>
      <c r="J13" s="27">
        <f t="shared" si="2"/>
        <v>6.6156651181616875</v>
      </c>
      <c r="K13" s="28">
        <f t="shared" si="3"/>
        <v>5.4021450847689136</v>
      </c>
      <c r="L13" s="78">
        <v>44450916</v>
      </c>
      <c r="M13" s="79">
        <v>29503156</v>
      </c>
      <c r="N13" s="29">
        <f t="shared" si="4"/>
        <v>29.83949307141387</v>
      </c>
      <c r="O13" s="28">
        <f t="shared" si="5"/>
        <v>38.436213400356216</v>
      </c>
      <c r="Q13" s="30"/>
    </row>
    <row r="14" spans="1:17" x14ac:dyDescent="0.2">
      <c r="A14" s="1" t="s">
        <v>16</v>
      </c>
      <c r="B14" s="26" t="s">
        <v>24</v>
      </c>
      <c r="C14" s="57">
        <v>99503037</v>
      </c>
      <c r="D14" s="58">
        <v>124418704</v>
      </c>
      <c r="E14" s="59">
        <f t="shared" si="0"/>
        <v>24915667</v>
      </c>
      <c r="F14" s="57">
        <v>104179681</v>
      </c>
      <c r="G14" s="58">
        <v>130141980</v>
      </c>
      <c r="H14" s="59">
        <f t="shared" si="1"/>
        <v>25962299</v>
      </c>
      <c r="I14" s="59">
        <v>136128516</v>
      </c>
      <c r="J14" s="27">
        <f t="shared" si="2"/>
        <v>25.04010706728479</v>
      </c>
      <c r="K14" s="28">
        <f t="shared" si="3"/>
        <v>24.920693508362728</v>
      </c>
      <c r="L14" s="78">
        <v>44450916</v>
      </c>
      <c r="M14" s="79">
        <v>29503156</v>
      </c>
      <c r="N14" s="29">
        <f t="shared" si="4"/>
        <v>56.052089005319935</v>
      </c>
      <c r="O14" s="28">
        <f t="shared" si="5"/>
        <v>87.998378885296205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44450916</v>
      </c>
      <c r="M15" s="79">
        <v>29503156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127505160</v>
      </c>
      <c r="D16" s="58">
        <v>121122936</v>
      </c>
      <c r="E16" s="59">
        <f t="shared" si="0"/>
        <v>-6382224</v>
      </c>
      <c r="F16" s="57">
        <v>150073572</v>
      </c>
      <c r="G16" s="58">
        <v>136529772</v>
      </c>
      <c r="H16" s="59">
        <f t="shared" si="1"/>
        <v>-13543800</v>
      </c>
      <c r="I16" s="59">
        <v>153896364</v>
      </c>
      <c r="J16" s="27">
        <f t="shared" si="2"/>
        <v>-5.0054633083084639</v>
      </c>
      <c r="K16" s="28">
        <f t="shared" si="3"/>
        <v>-9.0247735290794573</v>
      </c>
      <c r="L16" s="78">
        <v>44450916</v>
      </c>
      <c r="M16" s="79">
        <v>29503156</v>
      </c>
      <c r="N16" s="29">
        <f t="shared" si="4"/>
        <v>-14.357913344237947</v>
      </c>
      <c r="O16" s="28">
        <f t="shared" si="5"/>
        <v>-45.906275247298964</v>
      </c>
      <c r="Q16" s="30"/>
    </row>
    <row r="17" spans="1:17" x14ac:dyDescent="0.2">
      <c r="A17" s="1" t="s">
        <v>16</v>
      </c>
      <c r="B17" s="26" t="s">
        <v>26</v>
      </c>
      <c r="C17" s="57">
        <v>262412564</v>
      </c>
      <c r="D17" s="58">
        <v>275066109</v>
      </c>
      <c r="E17" s="59">
        <f t="shared" si="0"/>
        <v>12653545</v>
      </c>
      <c r="F17" s="57">
        <v>274543079</v>
      </c>
      <c r="G17" s="58">
        <v>280287840</v>
      </c>
      <c r="H17" s="59">
        <f t="shared" si="1"/>
        <v>5744761</v>
      </c>
      <c r="I17" s="59">
        <v>295341624</v>
      </c>
      <c r="J17" s="39">
        <f t="shared" si="2"/>
        <v>4.8220042543389807</v>
      </c>
      <c r="K17" s="28">
        <f t="shared" si="3"/>
        <v>2.0924807213952752</v>
      </c>
      <c r="L17" s="82">
        <v>44450916</v>
      </c>
      <c r="M17" s="79">
        <v>29503156</v>
      </c>
      <c r="N17" s="29">
        <f t="shared" si="4"/>
        <v>28.466331267504142</v>
      </c>
      <c r="O17" s="28">
        <f t="shared" si="5"/>
        <v>19.471682961646543</v>
      </c>
      <c r="Q17" s="30"/>
    </row>
    <row r="18" spans="1:17" ht="16.5" x14ac:dyDescent="0.3">
      <c r="A18" s="1" t="s">
        <v>16</v>
      </c>
      <c r="B18" s="31" t="s">
        <v>27</v>
      </c>
      <c r="C18" s="60">
        <v>689913497</v>
      </c>
      <c r="D18" s="61">
        <v>734364413</v>
      </c>
      <c r="E18" s="62">
        <f t="shared" si="0"/>
        <v>44450916</v>
      </c>
      <c r="F18" s="60">
        <v>738711020</v>
      </c>
      <c r="G18" s="61">
        <v>768214176</v>
      </c>
      <c r="H18" s="62">
        <f t="shared" si="1"/>
        <v>29503156</v>
      </c>
      <c r="I18" s="62">
        <v>816520824</v>
      </c>
      <c r="J18" s="40">
        <f t="shared" si="2"/>
        <v>6.4429694727366664</v>
      </c>
      <c r="K18" s="33">
        <f t="shared" si="3"/>
        <v>3.993869754372962</v>
      </c>
      <c r="L18" s="83">
        <v>44450916</v>
      </c>
      <c r="M18" s="81">
        <v>29503156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45437672</v>
      </c>
      <c r="D19" s="67">
        <v>18347140</v>
      </c>
      <c r="E19" s="68">
        <f t="shared" si="0"/>
        <v>-27090532</v>
      </c>
      <c r="F19" s="69">
        <v>22564898</v>
      </c>
      <c r="G19" s="70">
        <v>13520088</v>
      </c>
      <c r="H19" s="71">
        <f t="shared" si="1"/>
        <v>-9044810</v>
      </c>
      <c r="I19" s="71">
        <v>9135360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23972128</v>
      </c>
      <c r="M22" s="79">
        <v>-2792760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10240112</v>
      </c>
      <c r="D23" s="58">
        <v>14276876</v>
      </c>
      <c r="E23" s="59">
        <f t="shared" si="0"/>
        <v>4036764</v>
      </c>
      <c r="F23" s="57">
        <v>7000092</v>
      </c>
      <c r="G23" s="58">
        <v>6590352</v>
      </c>
      <c r="H23" s="59">
        <f t="shared" si="1"/>
        <v>-409740</v>
      </c>
      <c r="I23" s="59">
        <v>4611540</v>
      </c>
      <c r="J23" s="27">
        <f t="shared" si="2"/>
        <v>39.421092269303301</v>
      </c>
      <c r="K23" s="28">
        <f t="shared" si="3"/>
        <v>-5.8533516416641378</v>
      </c>
      <c r="L23" s="78">
        <v>23972128</v>
      </c>
      <c r="M23" s="79">
        <v>-2792760</v>
      </c>
      <c r="N23" s="29">
        <f t="shared" si="4"/>
        <v>16.839406163691432</v>
      </c>
      <c r="O23" s="28">
        <f t="shared" si="5"/>
        <v>14.671507755768488</v>
      </c>
      <c r="Q23" s="30"/>
    </row>
    <row r="24" spans="1:17" x14ac:dyDescent="0.2">
      <c r="A24" s="4" t="s">
        <v>16</v>
      </c>
      <c r="B24" s="26" t="s">
        <v>32</v>
      </c>
      <c r="C24" s="57">
        <v>76283040</v>
      </c>
      <c r="D24" s="58">
        <v>96218404</v>
      </c>
      <c r="E24" s="59">
        <f t="shared" si="0"/>
        <v>19935364</v>
      </c>
      <c r="F24" s="57">
        <v>79692036</v>
      </c>
      <c r="G24" s="58">
        <v>77309016</v>
      </c>
      <c r="H24" s="59">
        <f t="shared" si="1"/>
        <v>-2383020</v>
      </c>
      <c r="I24" s="59">
        <v>78567336</v>
      </c>
      <c r="J24" s="27">
        <f t="shared" si="2"/>
        <v>26.133415763189298</v>
      </c>
      <c r="K24" s="28">
        <f t="shared" si="3"/>
        <v>-2.9902862564585497</v>
      </c>
      <c r="L24" s="78">
        <v>23972128</v>
      </c>
      <c r="M24" s="79">
        <v>-2792760</v>
      </c>
      <c r="N24" s="29">
        <f t="shared" si="4"/>
        <v>83.160593836308578</v>
      </c>
      <c r="O24" s="28">
        <f t="shared" si="5"/>
        <v>85.328492244231512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23972128</v>
      </c>
      <c r="M25" s="79">
        <v>-2792760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86523152</v>
      </c>
      <c r="D26" s="61">
        <v>110495280</v>
      </c>
      <c r="E26" s="62">
        <f t="shared" si="0"/>
        <v>23972128</v>
      </c>
      <c r="F26" s="60">
        <v>86692128</v>
      </c>
      <c r="G26" s="61">
        <v>83899368</v>
      </c>
      <c r="H26" s="62">
        <f t="shared" si="1"/>
        <v>-2792760</v>
      </c>
      <c r="I26" s="62">
        <v>83178876</v>
      </c>
      <c r="J26" s="40">
        <f t="shared" si="2"/>
        <v>27.706027168312129</v>
      </c>
      <c r="K26" s="33">
        <f t="shared" si="3"/>
        <v>-3.2214689665940606</v>
      </c>
      <c r="L26" s="83">
        <v>23972128</v>
      </c>
      <c r="M26" s="81">
        <v>-2792760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23972128</v>
      </c>
      <c r="M28" s="79">
        <v>-2792760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11850036</v>
      </c>
      <c r="D29" s="58">
        <v>22044000</v>
      </c>
      <c r="E29" s="59">
        <f t="shared" si="0"/>
        <v>10193964</v>
      </c>
      <c r="F29" s="57">
        <v>12358020</v>
      </c>
      <c r="G29" s="58">
        <v>9516012</v>
      </c>
      <c r="H29" s="59">
        <f t="shared" si="1"/>
        <v>-2842008</v>
      </c>
      <c r="I29" s="59">
        <v>4983000</v>
      </c>
      <c r="J29" s="27">
        <f t="shared" si="2"/>
        <v>86.024751317211184</v>
      </c>
      <c r="K29" s="28">
        <f t="shared" si="3"/>
        <v>-22.997276262702275</v>
      </c>
      <c r="L29" s="78">
        <v>23972128</v>
      </c>
      <c r="M29" s="79">
        <v>-2792760</v>
      </c>
      <c r="N29" s="29">
        <f t="shared" si="4"/>
        <v>42.524234811360927</v>
      </c>
      <c r="O29" s="28">
        <f t="shared" si="5"/>
        <v>101.76341683495897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23972128</v>
      </c>
      <c r="M30" s="79">
        <v>-2792760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71783028</v>
      </c>
      <c r="D31" s="58">
        <v>60687914</v>
      </c>
      <c r="E31" s="59">
        <f t="shared" si="0"/>
        <v>-11095114</v>
      </c>
      <c r="F31" s="57">
        <v>71634024</v>
      </c>
      <c r="G31" s="58">
        <v>69755148</v>
      </c>
      <c r="H31" s="59">
        <f t="shared" si="1"/>
        <v>-1878876</v>
      </c>
      <c r="I31" s="59">
        <v>53940000</v>
      </c>
      <c r="J31" s="27">
        <f t="shared" si="2"/>
        <v>-15.456458593527151</v>
      </c>
      <c r="K31" s="28">
        <f t="shared" si="3"/>
        <v>-2.6228821097639301</v>
      </c>
      <c r="L31" s="78">
        <v>23972128</v>
      </c>
      <c r="M31" s="79">
        <v>-2792760</v>
      </c>
      <c r="N31" s="29">
        <f t="shared" si="4"/>
        <v>-46.283392112706892</v>
      </c>
      <c r="O31" s="28">
        <f t="shared" si="5"/>
        <v>67.276672538993694</v>
      </c>
      <c r="Q31" s="30"/>
    </row>
    <row r="32" spans="1:17" x14ac:dyDescent="0.2">
      <c r="A32" s="4" t="s">
        <v>16</v>
      </c>
      <c r="B32" s="26" t="s">
        <v>39</v>
      </c>
      <c r="C32" s="57">
        <v>2890088</v>
      </c>
      <c r="D32" s="58">
        <v>27763366</v>
      </c>
      <c r="E32" s="59">
        <f t="shared" si="0"/>
        <v>24873278</v>
      </c>
      <c r="F32" s="57">
        <v>2700084</v>
      </c>
      <c r="G32" s="58">
        <v>4628208</v>
      </c>
      <c r="H32" s="59">
        <f t="shared" si="1"/>
        <v>1928124</v>
      </c>
      <c r="I32" s="59">
        <v>24255876</v>
      </c>
      <c r="J32" s="27">
        <f t="shared" si="2"/>
        <v>860.64085245847184</v>
      </c>
      <c r="K32" s="28">
        <f t="shared" si="3"/>
        <v>71.40977836245095</v>
      </c>
      <c r="L32" s="78">
        <v>23972128</v>
      </c>
      <c r="M32" s="79">
        <v>-2792760</v>
      </c>
      <c r="N32" s="29">
        <f t="shared" si="4"/>
        <v>103.75915730134597</v>
      </c>
      <c r="O32" s="28">
        <f t="shared" si="5"/>
        <v>-69.040089373952654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86523152</v>
      </c>
      <c r="D33" s="76">
        <v>110495280</v>
      </c>
      <c r="E33" s="77">
        <f t="shared" si="0"/>
        <v>23972128</v>
      </c>
      <c r="F33" s="75">
        <v>86692128</v>
      </c>
      <c r="G33" s="76">
        <v>83899368</v>
      </c>
      <c r="H33" s="77">
        <f t="shared" si="1"/>
        <v>-2792760</v>
      </c>
      <c r="I33" s="77">
        <v>83178876</v>
      </c>
      <c r="J33" s="53">
        <f t="shared" si="2"/>
        <v>27.706027168312129</v>
      </c>
      <c r="K33" s="54">
        <f t="shared" si="3"/>
        <v>-3.2214689665940606</v>
      </c>
      <c r="L33" s="90">
        <v>23972128</v>
      </c>
      <c r="M33" s="91">
        <v>-2792760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65038000</v>
      </c>
      <c r="D8" s="58">
        <v>63000000</v>
      </c>
      <c r="E8" s="59">
        <f>$D8       -$C8</f>
        <v>-2038000</v>
      </c>
      <c r="F8" s="57">
        <v>73094786</v>
      </c>
      <c r="G8" s="58">
        <v>66150000</v>
      </c>
      <c r="H8" s="59">
        <f>$G8       -$F8</f>
        <v>-6944786</v>
      </c>
      <c r="I8" s="59">
        <v>70119000</v>
      </c>
      <c r="J8" s="27">
        <f>IF(($C8       =0),0,(($E8       /$C8       )*100))</f>
        <v>-3.1335526922722101</v>
      </c>
      <c r="K8" s="28">
        <f>IF(($F8       =0),0,(($H8       /$F8       )*100))</f>
        <v>-9.5010689271325042</v>
      </c>
      <c r="L8" s="78">
        <v>15376550</v>
      </c>
      <c r="M8" s="79">
        <v>-6731989</v>
      </c>
      <c r="N8" s="29">
        <f>IF(($L8       =0),0,(($E8       /$L8       )*100))</f>
        <v>-13.253948382439493</v>
      </c>
      <c r="O8" s="28">
        <f>IF(($M8       =0),0,(($H8       /$M8       )*100))</f>
        <v>103.16098258627578</v>
      </c>
      <c r="Q8" s="30"/>
    </row>
    <row r="9" spans="1:17" x14ac:dyDescent="0.2">
      <c r="A9" s="1" t="s">
        <v>16</v>
      </c>
      <c r="B9" s="26" t="s">
        <v>19</v>
      </c>
      <c r="C9" s="57">
        <v>262250</v>
      </c>
      <c r="D9" s="58">
        <v>340000</v>
      </c>
      <c r="E9" s="59">
        <f>$D9       -$C9</f>
        <v>77750</v>
      </c>
      <c r="F9" s="57">
        <v>274576</v>
      </c>
      <c r="G9" s="58">
        <v>350000</v>
      </c>
      <c r="H9" s="59">
        <f>$G9       -$F9</f>
        <v>75424</v>
      </c>
      <c r="I9" s="59">
        <v>360000</v>
      </c>
      <c r="J9" s="27">
        <f>IF(($C9       =0),0,(($E9       /$C9       )*100))</f>
        <v>29.647283126787414</v>
      </c>
      <c r="K9" s="28">
        <f>IF(($F9       =0),0,(($H9       /$F9       )*100))</f>
        <v>27.469261698036245</v>
      </c>
      <c r="L9" s="78">
        <v>15376550</v>
      </c>
      <c r="M9" s="79">
        <v>-6731989</v>
      </c>
      <c r="N9" s="29">
        <f>IF(($L9       =0),0,(($E9       /$L9       )*100))</f>
        <v>0.50564008181289044</v>
      </c>
      <c r="O9" s="28">
        <f>IF(($M9       =0),0,(($H9       /$M9       )*100))</f>
        <v>-1.1203821040111621</v>
      </c>
      <c r="Q9" s="30"/>
    </row>
    <row r="10" spans="1:17" x14ac:dyDescent="0.2">
      <c r="A10" s="1" t="s">
        <v>16</v>
      </c>
      <c r="B10" s="26" t="s">
        <v>20</v>
      </c>
      <c r="C10" s="57">
        <v>397295200</v>
      </c>
      <c r="D10" s="58">
        <v>414632000</v>
      </c>
      <c r="E10" s="59">
        <f t="shared" ref="E10:E33" si="0">$D10      -$C10</f>
        <v>17336800</v>
      </c>
      <c r="F10" s="57">
        <v>391821627</v>
      </c>
      <c r="G10" s="58">
        <v>391959000</v>
      </c>
      <c r="H10" s="59">
        <f t="shared" ref="H10:H33" si="1">$G10      -$F10</f>
        <v>137373</v>
      </c>
      <c r="I10" s="59">
        <v>382701000</v>
      </c>
      <c r="J10" s="27">
        <f t="shared" ref="J10:J33" si="2">IF(($C10      =0),0,(($E10      /$C10      )*100))</f>
        <v>4.3637073893668994</v>
      </c>
      <c r="K10" s="28">
        <f t="shared" ref="K10:K33" si="3">IF(($F10      =0),0,(($H10      /$F10      )*100))</f>
        <v>3.5060086154968674E-2</v>
      </c>
      <c r="L10" s="78">
        <v>15376550</v>
      </c>
      <c r="M10" s="79">
        <v>-6731989</v>
      </c>
      <c r="N10" s="29">
        <f t="shared" ref="N10:N33" si="4">IF(($L10      =0),0,(($E10      /$L10      )*100))</f>
        <v>112.7483083006266</v>
      </c>
      <c r="O10" s="28">
        <f t="shared" ref="O10:O33" si="5">IF(($M10      =0),0,(($H10      /$M10      )*100))</f>
        <v>-2.0406004822646024</v>
      </c>
      <c r="Q10" s="30"/>
    </row>
    <row r="11" spans="1:17" ht="16.5" x14ac:dyDescent="0.3">
      <c r="A11" s="4" t="s">
        <v>16</v>
      </c>
      <c r="B11" s="31" t="s">
        <v>21</v>
      </c>
      <c r="C11" s="60">
        <v>462595450</v>
      </c>
      <c r="D11" s="61">
        <v>477972000</v>
      </c>
      <c r="E11" s="62">
        <f t="shared" si="0"/>
        <v>15376550</v>
      </c>
      <c r="F11" s="60">
        <v>465190989</v>
      </c>
      <c r="G11" s="61">
        <v>458459000</v>
      </c>
      <c r="H11" s="62">
        <f t="shared" si="1"/>
        <v>-6731989</v>
      </c>
      <c r="I11" s="62">
        <v>453180000</v>
      </c>
      <c r="J11" s="32">
        <f t="shared" si="2"/>
        <v>3.3239734632063498</v>
      </c>
      <c r="K11" s="33">
        <f t="shared" si="3"/>
        <v>-1.4471451853509569</v>
      </c>
      <c r="L11" s="80">
        <v>15376550</v>
      </c>
      <c r="M11" s="81">
        <v>-6731989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111854729</v>
      </c>
      <c r="D13" s="58">
        <v>145050520</v>
      </c>
      <c r="E13" s="59">
        <f t="shared" si="0"/>
        <v>33195791</v>
      </c>
      <c r="F13" s="57">
        <v>117111897</v>
      </c>
      <c r="G13" s="58">
        <v>152036416</v>
      </c>
      <c r="H13" s="59">
        <f t="shared" si="1"/>
        <v>34924519</v>
      </c>
      <c r="I13" s="59">
        <v>158878043</v>
      </c>
      <c r="J13" s="27">
        <f t="shared" si="2"/>
        <v>29.677592799853819</v>
      </c>
      <c r="K13" s="28">
        <f t="shared" si="3"/>
        <v>29.821495419888894</v>
      </c>
      <c r="L13" s="78">
        <v>75064191</v>
      </c>
      <c r="M13" s="79">
        <v>53089658</v>
      </c>
      <c r="N13" s="29">
        <f t="shared" si="4"/>
        <v>44.223204910048253</v>
      </c>
      <c r="O13" s="28">
        <f t="shared" si="5"/>
        <v>65.784034623089866</v>
      </c>
      <c r="Q13" s="30"/>
    </row>
    <row r="14" spans="1:17" x14ac:dyDescent="0.2">
      <c r="A14" s="1" t="s">
        <v>16</v>
      </c>
      <c r="B14" s="26" t="s">
        <v>24</v>
      </c>
      <c r="C14" s="57">
        <v>6009998</v>
      </c>
      <c r="D14" s="58">
        <v>10000000</v>
      </c>
      <c r="E14" s="59">
        <f t="shared" si="0"/>
        <v>3990002</v>
      </c>
      <c r="F14" s="57">
        <v>6292468</v>
      </c>
      <c r="G14" s="58">
        <v>10460000</v>
      </c>
      <c r="H14" s="59">
        <f t="shared" si="1"/>
        <v>4167532</v>
      </c>
      <c r="I14" s="59">
        <v>10930700</v>
      </c>
      <c r="J14" s="27">
        <f t="shared" si="2"/>
        <v>66.389406452381522</v>
      </c>
      <c r="K14" s="28">
        <f t="shared" si="3"/>
        <v>66.230483810167968</v>
      </c>
      <c r="L14" s="78">
        <v>75064191</v>
      </c>
      <c r="M14" s="79">
        <v>53089658</v>
      </c>
      <c r="N14" s="29">
        <f t="shared" si="4"/>
        <v>5.3154532765163616</v>
      </c>
      <c r="O14" s="28">
        <f t="shared" si="5"/>
        <v>7.8499884101720898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75064191</v>
      </c>
      <c r="M15" s="79">
        <v>53089658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75064191</v>
      </c>
      <c r="M16" s="79">
        <v>53089658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246578980</v>
      </c>
      <c r="D17" s="58">
        <v>284457378</v>
      </c>
      <c r="E17" s="59">
        <f t="shared" si="0"/>
        <v>37878398</v>
      </c>
      <c r="F17" s="57">
        <v>259786973</v>
      </c>
      <c r="G17" s="58">
        <v>273784580</v>
      </c>
      <c r="H17" s="59">
        <f t="shared" si="1"/>
        <v>13997607</v>
      </c>
      <c r="I17" s="59">
        <v>262236629</v>
      </c>
      <c r="J17" s="39">
        <f t="shared" si="2"/>
        <v>15.361568127177749</v>
      </c>
      <c r="K17" s="28">
        <f t="shared" si="3"/>
        <v>5.3881096647598259</v>
      </c>
      <c r="L17" s="82">
        <v>75064191</v>
      </c>
      <c r="M17" s="79">
        <v>53089658</v>
      </c>
      <c r="N17" s="29">
        <f t="shared" si="4"/>
        <v>50.461341813435382</v>
      </c>
      <c r="O17" s="28">
        <f t="shared" si="5"/>
        <v>26.365976966738042</v>
      </c>
      <c r="Q17" s="30"/>
    </row>
    <row r="18" spans="1:17" ht="16.5" x14ac:dyDescent="0.3">
      <c r="A18" s="1" t="s">
        <v>16</v>
      </c>
      <c r="B18" s="31" t="s">
        <v>27</v>
      </c>
      <c r="C18" s="60">
        <v>364443707</v>
      </c>
      <c r="D18" s="61">
        <v>439507898</v>
      </c>
      <c r="E18" s="62">
        <f t="shared" si="0"/>
        <v>75064191</v>
      </c>
      <c r="F18" s="60">
        <v>383191338</v>
      </c>
      <c r="G18" s="61">
        <v>436280996</v>
      </c>
      <c r="H18" s="62">
        <f t="shared" si="1"/>
        <v>53089658</v>
      </c>
      <c r="I18" s="62">
        <v>432045372</v>
      </c>
      <c r="J18" s="40">
        <f t="shared" si="2"/>
        <v>20.596923354201309</v>
      </c>
      <c r="K18" s="33">
        <f t="shared" si="3"/>
        <v>13.854608060060064</v>
      </c>
      <c r="L18" s="83">
        <v>75064191</v>
      </c>
      <c r="M18" s="81">
        <v>53089658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98151743</v>
      </c>
      <c r="D19" s="67">
        <v>38464102</v>
      </c>
      <c r="E19" s="68">
        <f t="shared" si="0"/>
        <v>-59687641</v>
      </c>
      <c r="F19" s="69">
        <v>81999651</v>
      </c>
      <c r="G19" s="70">
        <v>22178004</v>
      </c>
      <c r="H19" s="71">
        <f t="shared" si="1"/>
        <v>-59821647</v>
      </c>
      <c r="I19" s="71">
        <v>21134628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-39003201</v>
      </c>
      <c r="M22" s="79">
        <v>-26392157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98151751</v>
      </c>
      <c r="D23" s="58">
        <v>73900000</v>
      </c>
      <c r="E23" s="59">
        <f t="shared" si="0"/>
        <v>-24251751</v>
      </c>
      <c r="F23" s="57">
        <v>81999657</v>
      </c>
      <c r="G23" s="58">
        <v>70587400</v>
      </c>
      <c r="H23" s="59">
        <f t="shared" si="1"/>
        <v>-11412257</v>
      </c>
      <c r="I23" s="59">
        <v>76074833</v>
      </c>
      <c r="J23" s="27">
        <f t="shared" si="2"/>
        <v>-24.70842420325237</v>
      </c>
      <c r="K23" s="28">
        <f t="shared" si="3"/>
        <v>-13.917444801019109</v>
      </c>
      <c r="L23" s="78">
        <v>-39003201</v>
      </c>
      <c r="M23" s="79">
        <v>-26392157</v>
      </c>
      <c r="N23" s="29">
        <f t="shared" si="4"/>
        <v>62.178873472461916</v>
      </c>
      <c r="O23" s="28">
        <f t="shared" si="5"/>
        <v>43.241092419994317</v>
      </c>
      <c r="Q23" s="30"/>
    </row>
    <row r="24" spans="1:17" x14ac:dyDescent="0.2">
      <c r="A24" s="4" t="s">
        <v>16</v>
      </c>
      <c r="B24" s="26" t="s">
        <v>32</v>
      </c>
      <c r="C24" s="57">
        <v>96540450</v>
      </c>
      <c r="D24" s="58">
        <v>81789000</v>
      </c>
      <c r="E24" s="59">
        <f t="shared" si="0"/>
        <v>-14751450</v>
      </c>
      <c r="F24" s="57">
        <v>100886900</v>
      </c>
      <c r="G24" s="58">
        <v>85907000</v>
      </c>
      <c r="H24" s="59">
        <f t="shared" si="1"/>
        <v>-14979900</v>
      </c>
      <c r="I24" s="59">
        <v>93439000</v>
      </c>
      <c r="J24" s="27">
        <f t="shared" si="2"/>
        <v>-15.280071721231877</v>
      </c>
      <c r="K24" s="28">
        <f t="shared" si="3"/>
        <v>-14.848211214736502</v>
      </c>
      <c r="L24" s="78">
        <v>-39003201</v>
      </c>
      <c r="M24" s="79">
        <v>-26392157</v>
      </c>
      <c r="N24" s="29">
        <f t="shared" si="4"/>
        <v>37.821126527538084</v>
      </c>
      <c r="O24" s="28">
        <f t="shared" si="5"/>
        <v>56.758907580005683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-39003201</v>
      </c>
      <c r="M25" s="79">
        <v>-26392157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194692201</v>
      </c>
      <c r="D26" s="61">
        <v>155689000</v>
      </c>
      <c r="E26" s="62">
        <f t="shared" si="0"/>
        <v>-39003201</v>
      </c>
      <c r="F26" s="60">
        <v>182886557</v>
      </c>
      <c r="G26" s="61">
        <v>156494400</v>
      </c>
      <c r="H26" s="62">
        <f t="shared" si="1"/>
        <v>-26392157</v>
      </c>
      <c r="I26" s="62">
        <v>169513833</v>
      </c>
      <c r="J26" s="40">
        <f t="shared" si="2"/>
        <v>-20.033263171132365</v>
      </c>
      <c r="K26" s="33">
        <f t="shared" si="3"/>
        <v>-14.430889526779161</v>
      </c>
      <c r="L26" s="83">
        <v>-39003201</v>
      </c>
      <c r="M26" s="81">
        <v>-26392157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-39003201</v>
      </c>
      <c r="M28" s="79">
        <v>-26392157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23000000</v>
      </c>
      <c r="D29" s="58">
        <v>12431000</v>
      </c>
      <c r="E29" s="59">
        <f t="shared" si="0"/>
        <v>-10569000</v>
      </c>
      <c r="F29" s="57">
        <v>24030000</v>
      </c>
      <c r="G29" s="58">
        <v>13200000</v>
      </c>
      <c r="H29" s="59">
        <f t="shared" si="1"/>
        <v>-10830000</v>
      </c>
      <c r="I29" s="59">
        <v>29189000</v>
      </c>
      <c r="J29" s="27">
        <f t="shared" si="2"/>
        <v>-45.952173913043474</v>
      </c>
      <c r="K29" s="28">
        <f t="shared" si="3"/>
        <v>-45.068664169787766</v>
      </c>
      <c r="L29" s="78">
        <v>-39003201</v>
      </c>
      <c r="M29" s="79">
        <v>-26392157</v>
      </c>
      <c r="N29" s="29">
        <f t="shared" si="4"/>
        <v>27.09777589793207</v>
      </c>
      <c r="O29" s="28">
        <f t="shared" si="5"/>
        <v>41.03491806296848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-39003201</v>
      </c>
      <c r="M30" s="79">
        <v>-26392157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153620201</v>
      </c>
      <c r="D31" s="58">
        <v>123058000</v>
      </c>
      <c r="E31" s="59">
        <f t="shared" si="0"/>
        <v>-30562201</v>
      </c>
      <c r="F31" s="57">
        <v>157210673</v>
      </c>
      <c r="G31" s="58">
        <v>135307000</v>
      </c>
      <c r="H31" s="59">
        <f t="shared" si="1"/>
        <v>-21903673</v>
      </c>
      <c r="I31" s="59">
        <v>131248000</v>
      </c>
      <c r="J31" s="27">
        <f t="shared" si="2"/>
        <v>-19.894649792835516</v>
      </c>
      <c r="K31" s="28">
        <f t="shared" si="3"/>
        <v>-13.932688272379574</v>
      </c>
      <c r="L31" s="78">
        <v>-39003201</v>
      </c>
      <c r="M31" s="79">
        <v>-26392157</v>
      </c>
      <c r="N31" s="29">
        <f t="shared" si="4"/>
        <v>78.358186549868051</v>
      </c>
      <c r="O31" s="28">
        <f t="shared" si="5"/>
        <v>82.993114204344877</v>
      </c>
      <c r="Q31" s="30"/>
    </row>
    <row r="32" spans="1:17" x14ac:dyDescent="0.2">
      <c r="A32" s="4" t="s">
        <v>16</v>
      </c>
      <c r="B32" s="26" t="s">
        <v>39</v>
      </c>
      <c r="C32" s="57">
        <v>18072000</v>
      </c>
      <c r="D32" s="58">
        <v>20200000</v>
      </c>
      <c r="E32" s="59">
        <f t="shared" si="0"/>
        <v>2128000</v>
      </c>
      <c r="F32" s="57">
        <v>1645884</v>
      </c>
      <c r="G32" s="58">
        <v>7987400</v>
      </c>
      <c r="H32" s="59">
        <f t="shared" si="1"/>
        <v>6341516</v>
      </c>
      <c r="I32" s="59">
        <v>9076833</v>
      </c>
      <c r="J32" s="27">
        <f t="shared" si="2"/>
        <v>11.775121735281099</v>
      </c>
      <c r="K32" s="28">
        <f t="shared" si="3"/>
        <v>385.29544001885915</v>
      </c>
      <c r="L32" s="78">
        <v>-39003201</v>
      </c>
      <c r="M32" s="79">
        <v>-26392157</v>
      </c>
      <c r="N32" s="29">
        <f t="shared" si="4"/>
        <v>-5.4559624478001174</v>
      </c>
      <c r="O32" s="28">
        <f t="shared" si="5"/>
        <v>-24.028032267313353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194692201</v>
      </c>
      <c r="D33" s="76">
        <v>155689000</v>
      </c>
      <c r="E33" s="77">
        <f t="shared" si="0"/>
        <v>-39003201</v>
      </c>
      <c r="F33" s="75">
        <v>182886557</v>
      </c>
      <c r="G33" s="76">
        <v>156494400</v>
      </c>
      <c r="H33" s="77">
        <f t="shared" si="1"/>
        <v>-26392157</v>
      </c>
      <c r="I33" s="77">
        <v>169513833</v>
      </c>
      <c r="J33" s="53">
        <f t="shared" si="2"/>
        <v>-20.033263171132365</v>
      </c>
      <c r="K33" s="54">
        <f t="shared" si="3"/>
        <v>-14.430889526779161</v>
      </c>
      <c r="L33" s="90">
        <v>-39003201</v>
      </c>
      <c r="M33" s="91">
        <v>-26392157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161503934</v>
      </c>
      <c r="D8" s="58">
        <v>225823942</v>
      </c>
      <c r="E8" s="59">
        <f>$D8       -$C8</f>
        <v>64320008</v>
      </c>
      <c r="F8" s="57">
        <v>169094619</v>
      </c>
      <c r="G8" s="58">
        <v>255230075</v>
      </c>
      <c r="H8" s="59">
        <f>$G8       -$F8</f>
        <v>86135456</v>
      </c>
      <c r="I8" s="59">
        <v>286679308</v>
      </c>
      <c r="J8" s="27">
        <f>IF(($C8       =0),0,(($E8       /$C8       )*100))</f>
        <v>39.825660221998064</v>
      </c>
      <c r="K8" s="28">
        <f>IF(($F8       =0),0,(($H8       /$F8       )*100))</f>
        <v>50.939205818252567</v>
      </c>
      <c r="L8" s="78">
        <v>87794392</v>
      </c>
      <c r="M8" s="79">
        <v>93008920</v>
      </c>
      <c r="N8" s="29">
        <f>IF(($L8       =0),0,(($E8       /$L8       )*100))</f>
        <v>73.262091729048024</v>
      </c>
      <c r="O8" s="28">
        <f>IF(($M8       =0),0,(($H8       /$M8       )*100))</f>
        <v>92.60988730973331</v>
      </c>
      <c r="Q8" s="30"/>
    </row>
    <row r="9" spans="1:17" x14ac:dyDescent="0.2">
      <c r="A9" s="1" t="s">
        <v>16</v>
      </c>
      <c r="B9" s="26" t="s">
        <v>19</v>
      </c>
      <c r="C9" s="57">
        <v>20140800</v>
      </c>
      <c r="D9" s="58">
        <v>30947302</v>
      </c>
      <c r="E9" s="59">
        <f>$D9       -$C9</f>
        <v>10806502</v>
      </c>
      <c r="F9" s="57">
        <v>21087418</v>
      </c>
      <c r="G9" s="58">
        <v>32376878</v>
      </c>
      <c r="H9" s="59">
        <f>$G9       -$F9</f>
        <v>11289460</v>
      </c>
      <c r="I9" s="59">
        <v>33838033</v>
      </c>
      <c r="J9" s="27">
        <f>IF(($C9       =0),0,(($E9       /$C9       )*100))</f>
        <v>53.654780346361619</v>
      </c>
      <c r="K9" s="28">
        <f>IF(($F9       =0),0,(($H9       /$F9       )*100))</f>
        <v>53.536473739933456</v>
      </c>
      <c r="L9" s="78">
        <v>87794392</v>
      </c>
      <c r="M9" s="79">
        <v>93008920</v>
      </c>
      <c r="N9" s="29">
        <f>IF(($L9       =0),0,(($E9       /$L9       )*100))</f>
        <v>12.308875036118479</v>
      </c>
      <c r="O9" s="28">
        <f>IF(($M9       =0),0,(($H9       /$M9       )*100))</f>
        <v>12.138040093358788</v>
      </c>
      <c r="Q9" s="30"/>
    </row>
    <row r="10" spans="1:17" x14ac:dyDescent="0.2">
      <c r="A10" s="1" t="s">
        <v>16</v>
      </c>
      <c r="B10" s="26" t="s">
        <v>20</v>
      </c>
      <c r="C10" s="57">
        <v>793673512</v>
      </c>
      <c r="D10" s="58">
        <v>806341394</v>
      </c>
      <c r="E10" s="59">
        <f t="shared" ref="E10:E33" si="0">$D10      -$C10</f>
        <v>12667882</v>
      </c>
      <c r="F10" s="57">
        <v>810593799</v>
      </c>
      <c r="G10" s="58">
        <v>806177803</v>
      </c>
      <c r="H10" s="59">
        <f t="shared" ref="H10:H33" si="1">$G10      -$F10</f>
        <v>-4415996</v>
      </c>
      <c r="I10" s="59">
        <v>794576307</v>
      </c>
      <c r="J10" s="27">
        <f t="shared" ref="J10:J33" si="2">IF(($C10      =0),0,(($E10      /$C10      )*100))</f>
        <v>1.5961074432329045</v>
      </c>
      <c r="K10" s="28">
        <f t="shared" ref="K10:K33" si="3">IF(($F10      =0),0,(($H10      /$F10      )*100))</f>
        <v>-0.54478531731279622</v>
      </c>
      <c r="L10" s="78">
        <v>87794392</v>
      </c>
      <c r="M10" s="79">
        <v>93008920</v>
      </c>
      <c r="N10" s="29">
        <f t="shared" ref="N10:N33" si="4">IF(($L10      =0),0,(($E10      /$L10      )*100))</f>
        <v>14.429033234833497</v>
      </c>
      <c r="O10" s="28">
        <f t="shared" ref="O10:O33" si="5">IF(($M10      =0),0,(($H10      /$M10      )*100))</f>
        <v>-4.747927403092091</v>
      </c>
      <c r="Q10" s="30"/>
    </row>
    <row r="11" spans="1:17" ht="16.5" x14ac:dyDescent="0.3">
      <c r="A11" s="4" t="s">
        <v>16</v>
      </c>
      <c r="B11" s="31" t="s">
        <v>21</v>
      </c>
      <c r="C11" s="60">
        <v>975318246</v>
      </c>
      <c r="D11" s="61">
        <v>1063112638</v>
      </c>
      <c r="E11" s="62">
        <f t="shared" si="0"/>
        <v>87794392</v>
      </c>
      <c r="F11" s="60">
        <v>1000775836</v>
      </c>
      <c r="G11" s="61">
        <v>1093784756</v>
      </c>
      <c r="H11" s="62">
        <f t="shared" si="1"/>
        <v>93008920</v>
      </c>
      <c r="I11" s="62">
        <v>1115093648</v>
      </c>
      <c r="J11" s="32">
        <f t="shared" si="2"/>
        <v>9.0016148431616649</v>
      </c>
      <c r="K11" s="33">
        <f t="shared" si="3"/>
        <v>9.2936816272210638</v>
      </c>
      <c r="L11" s="80">
        <v>87794392</v>
      </c>
      <c r="M11" s="81">
        <v>93008920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262289578</v>
      </c>
      <c r="D13" s="58">
        <v>271245664</v>
      </c>
      <c r="E13" s="59">
        <f t="shared" si="0"/>
        <v>8956086</v>
      </c>
      <c r="F13" s="57">
        <v>274606765</v>
      </c>
      <c r="G13" s="58">
        <v>285849169</v>
      </c>
      <c r="H13" s="59">
        <f t="shared" si="1"/>
        <v>11242404</v>
      </c>
      <c r="I13" s="59">
        <v>301815729</v>
      </c>
      <c r="J13" s="27">
        <f t="shared" si="2"/>
        <v>3.4145794386081176</v>
      </c>
      <c r="K13" s="28">
        <f t="shared" si="3"/>
        <v>4.0940011073652904</v>
      </c>
      <c r="L13" s="78">
        <v>168854178</v>
      </c>
      <c r="M13" s="79">
        <v>137870830</v>
      </c>
      <c r="N13" s="29">
        <f t="shared" si="4"/>
        <v>5.304035769846335</v>
      </c>
      <c r="O13" s="28">
        <f t="shared" si="5"/>
        <v>8.1543021101708018</v>
      </c>
      <c r="Q13" s="30"/>
    </row>
    <row r="14" spans="1:17" x14ac:dyDescent="0.2">
      <c r="A14" s="1" t="s">
        <v>16</v>
      </c>
      <c r="B14" s="26" t="s">
        <v>24</v>
      </c>
      <c r="C14" s="57">
        <v>41960000</v>
      </c>
      <c r="D14" s="58">
        <v>40000000</v>
      </c>
      <c r="E14" s="59">
        <f t="shared" si="0"/>
        <v>-1960000</v>
      </c>
      <c r="F14" s="57">
        <v>43932120</v>
      </c>
      <c r="G14" s="58">
        <v>41840000</v>
      </c>
      <c r="H14" s="59">
        <f t="shared" si="1"/>
        <v>-2092120</v>
      </c>
      <c r="I14" s="59">
        <v>43722800</v>
      </c>
      <c r="J14" s="27">
        <f t="shared" si="2"/>
        <v>-4.6711153479504288</v>
      </c>
      <c r="K14" s="28">
        <f t="shared" si="3"/>
        <v>-4.7621649034920237</v>
      </c>
      <c r="L14" s="78">
        <v>168854178</v>
      </c>
      <c r="M14" s="79">
        <v>137870830</v>
      </c>
      <c r="N14" s="29">
        <f t="shared" si="4"/>
        <v>-1.160764881991845</v>
      </c>
      <c r="O14" s="28">
        <f t="shared" si="5"/>
        <v>-1.5174493400815823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168854178</v>
      </c>
      <c r="M15" s="79">
        <v>137870830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168854178</v>
      </c>
      <c r="M16" s="79">
        <v>137870830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538213639</v>
      </c>
      <c r="D17" s="58">
        <v>700071731</v>
      </c>
      <c r="E17" s="59">
        <f t="shared" si="0"/>
        <v>161858092</v>
      </c>
      <c r="F17" s="57">
        <v>542093284</v>
      </c>
      <c r="G17" s="58">
        <v>670813830</v>
      </c>
      <c r="H17" s="59">
        <f t="shared" si="1"/>
        <v>128720546</v>
      </c>
      <c r="I17" s="59">
        <v>684242350</v>
      </c>
      <c r="J17" s="39">
        <f t="shared" si="2"/>
        <v>30.073205186834741</v>
      </c>
      <c r="K17" s="28">
        <f t="shared" si="3"/>
        <v>23.745091444445933</v>
      </c>
      <c r="L17" s="82">
        <v>168854178</v>
      </c>
      <c r="M17" s="79">
        <v>137870830</v>
      </c>
      <c r="N17" s="29">
        <f t="shared" si="4"/>
        <v>95.856729112145516</v>
      </c>
      <c r="O17" s="28">
        <f t="shared" si="5"/>
        <v>93.36314722991078</v>
      </c>
      <c r="Q17" s="30"/>
    </row>
    <row r="18" spans="1:17" ht="16.5" x14ac:dyDescent="0.3">
      <c r="A18" s="1" t="s">
        <v>16</v>
      </c>
      <c r="B18" s="31" t="s">
        <v>27</v>
      </c>
      <c r="C18" s="60">
        <v>842463217</v>
      </c>
      <c r="D18" s="61">
        <v>1011317395</v>
      </c>
      <c r="E18" s="62">
        <f t="shared" si="0"/>
        <v>168854178</v>
      </c>
      <c r="F18" s="60">
        <v>860632169</v>
      </c>
      <c r="G18" s="61">
        <v>998502999</v>
      </c>
      <c r="H18" s="62">
        <f t="shared" si="1"/>
        <v>137870830</v>
      </c>
      <c r="I18" s="62">
        <v>1029780879</v>
      </c>
      <c r="J18" s="40">
        <f t="shared" si="2"/>
        <v>20.04291399229125</v>
      </c>
      <c r="K18" s="33">
        <f t="shared" si="3"/>
        <v>16.019716083840692</v>
      </c>
      <c r="L18" s="83">
        <v>168854178</v>
      </c>
      <c r="M18" s="81">
        <v>137870830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132855029</v>
      </c>
      <c r="D19" s="67">
        <v>51795243</v>
      </c>
      <c r="E19" s="68">
        <f t="shared" si="0"/>
        <v>-81059786</v>
      </c>
      <c r="F19" s="69">
        <v>140143667</v>
      </c>
      <c r="G19" s="70">
        <v>95281757</v>
      </c>
      <c r="H19" s="71">
        <f t="shared" si="1"/>
        <v>-44861910</v>
      </c>
      <c r="I19" s="71">
        <v>85312769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34782608</v>
      </c>
      <c r="E22" s="59">
        <f t="shared" si="0"/>
        <v>34782608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180102061</v>
      </c>
      <c r="M22" s="79">
        <v>63617425</v>
      </c>
      <c r="N22" s="29">
        <f t="shared" si="4"/>
        <v>19.312720691186318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49302626</v>
      </c>
      <c r="D23" s="58">
        <v>156260871</v>
      </c>
      <c r="E23" s="59">
        <f t="shared" si="0"/>
        <v>106958245</v>
      </c>
      <c r="F23" s="57">
        <v>69415460</v>
      </c>
      <c r="G23" s="58">
        <v>101719710</v>
      </c>
      <c r="H23" s="59">
        <f t="shared" si="1"/>
        <v>32304250</v>
      </c>
      <c r="I23" s="59">
        <v>101620915</v>
      </c>
      <c r="J23" s="27">
        <f t="shared" si="2"/>
        <v>216.94228822618902</v>
      </c>
      <c r="K23" s="28">
        <f t="shared" si="3"/>
        <v>46.537543653820059</v>
      </c>
      <c r="L23" s="78">
        <v>180102061</v>
      </c>
      <c r="M23" s="79">
        <v>63617425</v>
      </c>
      <c r="N23" s="29">
        <f t="shared" si="4"/>
        <v>59.387574137755152</v>
      </c>
      <c r="O23" s="28">
        <f t="shared" si="5"/>
        <v>50.778933601918027</v>
      </c>
      <c r="Q23" s="30"/>
    </row>
    <row r="24" spans="1:17" x14ac:dyDescent="0.2">
      <c r="A24" s="4" t="s">
        <v>16</v>
      </c>
      <c r="B24" s="26" t="s">
        <v>32</v>
      </c>
      <c r="C24" s="57">
        <v>123343836</v>
      </c>
      <c r="D24" s="58">
        <v>161705044</v>
      </c>
      <c r="E24" s="59">
        <f t="shared" si="0"/>
        <v>38361208</v>
      </c>
      <c r="F24" s="57">
        <v>129578260</v>
      </c>
      <c r="G24" s="58">
        <v>160891435</v>
      </c>
      <c r="H24" s="59">
        <f t="shared" si="1"/>
        <v>31313175</v>
      </c>
      <c r="I24" s="59">
        <v>121648826</v>
      </c>
      <c r="J24" s="27">
        <f t="shared" si="2"/>
        <v>31.101033699000574</v>
      </c>
      <c r="K24" s="28">
        <f t="shared" si="3"/>
        <v>24.165454143310768</v>
      </c>
      <c r="L24" s="78">
        <v>180102061</v>
      </c>
      <c r="M24" s="79">
        <v>63617425</v>
      </c>
      <c r="N24" s="29">
        <f t="shared" si="4"/>
        <v>21.299705171058537</v>
      </c>
      <c r="O24" s="28">
        <f t="shared" si="5"/>
        <v>49.221066398081973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180102061</v>
      </c>
      <c r="M25" s="79">
        <v>63617425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172646462</v>
      </c>
      <c r="D26" s="61">
        <v>352748523</v>
      </c>
      <c r="E26" s="62">
        <f t="shared" si="0"/>
        <v>180102061</v>
      </c>
      <c r="F26" s="60">
        <v>198993720</v>
      </c>
      <c r="G26" s="61">
        <v>262611145</v>
      </c>
      <c r="H26" s="62">
        <f t="shared" si="1"/>
        <v>63617425</v>
      </c>
      <c r="I26" s="62">
        <v>223269741</v>
      </c>
      <c r="J26" s="40">
        <f t="shared" si="2"/>
        <v>104.31841980057487</v>
      </c>
      <c r="K26" s="33">
        <f t="shared" si="3"/>
        <v>31.96956416514049</v>
      </c>
      <c r="L26" s="83">
        <v>180102061</v>
      </c>
      <c r="M26" s="81">
        <v>63617425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180102061</v>
      </c>
      <c r="M28" s="79">
        <v>63617425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63421296</v>
      </c>
      <c r="D29" s="58">
        <v>48366956</v>
      </c>
      <c r="E29" s="59">
        <f t="shared" si="0"/>
        <v>-15054340</v>
      </c>
      <c r="F29" s="57">
        <v>40899999</v>
      </c>
      <c r="G29" s="58">
        <v>31739129</v>
      </c>
      <c r="H29" s="59">
        <f t="shared" si="1"/>
        <v>-9160870</v>
      </c>
      <c r="I29" s="59">
        <v>30565216</v>
      </c>
      <c r="J29" s="27">
        <f t="shared" si="2"/>
        <v>-23.737042522751349</v>
      </c>
      <c r="K29" s="28">
        <f t="shared" si="3"/>
        <v>-22.398215706557842</v>
      </c>
      <c r="L29" s="78">
        <v>180102061</v>
      </c>
      <c r="M29" s="79">
        <v>63617425</v>
      </c>
      <c r="N29" s="29">
        <f t="shared" si="4"/>
        <v>-8.3587827459675772</v>
      </c>
      <c r="O29" s="28">
        <f t="shared" si="5"/>
        <v>-14.399938381661942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180102061</v>
      </c>
      <c r="M30" s="79">
        <v>63617425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73835583</v>
      </c>
      <c r="D31" s="58">
        <v>198762004</v>
      </c>
      <c r="E31" s="59">
        <f t="shared" si="0"/>
        <v>124926421</v>
      </c>
      <c r="F31" s="57">
        <v>62156522</v>
      </c>
      <c r="G31" s="58">
        <v>156545783</v>
      </c>
      <c r="H31" s="59">
        <f t="shared" si="1"/>
        <v>94389261</v>
      </c>
      <c r="I31" s="59">
        <v>120365205</v>
      </c>
      <c r="J31" s="27">
        <f t="shared" si="2"/>
        <v>169.1954148990738</v>
      </c>
      <c r="K31" s="28">
        <f t="shared" si="3"/>
        <v>151.85737226416884</v>
      </c>
      <c r="L31" s="78">
        <v>180102061</v>
      </c>
      <c r="M31" s="79">
        <v>63617425</v>
      </c>
      <c r="N31" s="29">
        <f t="shared" si="4"/>
        <v>69.364237314308127</v>
      </c>
      <c r="O31" s="28">
        <f t="shared" si="5"/>
        <v>148.37013758416032</v>
      </c>
      <c r="Q31" s="30"/>
    </row>
    <row r="32" spans="1:17" x14ac:dyDescent="0.2">
      <c r="A32" s="4" t="s">
        <v>16</v>
      </c>
      <c r="B32" s="26" t="s">
        <v>39</v>
      </c>
      <c r="C32" s="57">
        <v>35389583</v>
      </c>
      <c r="D32" s="58">
        <v>105619563</v>
      </c>
      <c r="E32" s="59">
        <f t="shared" si="0"/>
        <v>70229980</v>
      </c>
      <c r="F32" s="57">
        <v>95937199</v>
      </c>
      <c r="G32" s="58">
        <v>74326233</v>
      </c>
      <c r="H32" s="59">
        <f t="shared" si="1"/>
        <v>-21610966</v>
      </c>
      <c r="I32" s="59">
        <v>72339320</v>
      </c>
      <c r="J32" s="27">
        <f t="shared" si="2"/>
        <v>198.44817046869414</v>
      </c>
      <c r="K32" s="28">
        <f t="shared" si="3"/>
        <v>-22.526159013668931</v>
      </c>
      <c r="L32" s="78">
        <v>180102061</v>
      </c>
      <c r="M32" s="79">
        <v>63617425</v>
      </c>
      <c r="N32" s="29">
        <f t="shared" si="4"/>
        <v>38.994545431659439</v>
      </c>
      <c r="O32" s="28">
        <f t="shared" si="5"/>
        <v>-33.970199202498378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172646462</v>
      </c>
      <c r="D33" s="76">
        <v>352748523</v>
      </c>
      <c r="E33" s="77">
        <f t="shared" si="0"/>
        <v>180102061</v>
      </c>
      <c r="F33" s="75">
        <v>198993720</v>
      </c>
      <c r="G33" s="76">
        <v>262611145</v>
      </c>
      <c r="H33" s="77">
        <f t="shared" si="1"/>
        <v>63617425</v>
      </c>
      <c r="I33" s="77">
        <v>223269741</v>
      </c>
      <c r="J33" s="53">
        <f t="shared" si="2"/>
        <v>104.31841980057487</v>
      </c>
      <c r="K33" s="54">
        <f t="shared" si="3"/>
        <v>31.96956416514049</v>
      </c>
      <c r="L33" s="90">
        <v>180102061</v>
      </c>
      <c r="M33" s="91">
        <v>63617425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-55037502</v>
      </c>
      <c r="M8" s="79">
        <v>-84177489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114403127</v>
      </c>
      <c r="D9" s="58">
        <v>113840164</v>
      </c>
      <c r="E9" s="59">
        <f>$D9       -$C9</f>
        <v>-562963</v>
      </c>
      <c r="F9" s="57">
        <v>119780075</v>
      </c>
      <c r="G9" s="58">
        <v>118962972</v>
      </c>
      <c r="H9" s="59">
        <f>$G9       -$F9</f>
        <v>-817103</v>
      </c>
      <c r="I9" s="59">
        <v>124316306</v>
      </c>
      <c r="J9" s="27">
        <f>IF(($C9       =0),0,(($E9       /$C9       )*100))</f>
        <v>-0.49208707380874295</v>
      </c>
      <c r="K9" s="28">
        <f>IF(($F9       =0),0,(($H9       /$F9       )*100))</f>
        <v>-0.68216938418180151</v>
      </c>
      <c r="L9" s="78">
        <v>-55037502</v>
      </c>
      <c r="M9" s="79">
        <v>-84177489</v>
      </c>
      <c r="N9" s="29">
        <f>IF(($L9       =0),0,(($E9       /$L9       )*100))</f>
        <v>1.022871641231101</v>
      </c>
      <c r="O9" s="28">
        <f>IF(($M9       =0),0,(($H9       /$M9       )*100))</f>
        <v>0.97069063202871264</v>
      </c>
      <c r="Q9" s="30"/>
    </row>
    <row r="10" spans="1:17" x14ac:dyDescent="0.2">
      <c r="A10" s="1" t="s">
        <v>16</v>
      </c>
      <c r="B10" s="26" t="s">
        <v>20</v>
      </c>
      <c r="C10" s="57">
        <v>1312300562</v>
      </c>
      <c r="D10" s="58">
        <v>1257826023</v>
      </c>
      <c r="E10" s="59">
        <f t="shared" ref="E10:E33" si="0">$D10      -$C10</f>
        <v>-54474539</v>
      </c>
      <c r="F10" s="57">
        <v>1421666609</v>
      </c>
      <c r="G10" s="58">
        <v>1338306223</v>
      </c>
      <c r="H10" s="59">
        <f t="shared" ref="H10:H33" si="1">$G10      -$F10</f>
        <v>-83360386</v>
      </c>
      <c r="I10" s="59">
        <v>1468022843</v>
      </c>
      <c r="J10" s="27">
        <f t="shared" ref="J10:J33" si="2">IF(($C10      =0),0,(($E10      /$C10      )*100))</f>
        <v>-4.1510718334966317</v>
      </c>
      <c r="K10" s="28">
        <f t="shared" ref="K10:K33" si="3">IF(($F10      =0),0,(($H10      /$F10      )*100))</f>
        <v>-5.8635678345597269</v>
      </c>
      <c r="L10" s="78">
        <v>-55037502</v>
      </c>
      <c r="M10" s="79">
        <v>-84177489</v>
      </c>
      <c r="N10" s="29">
        <f t="shared" ref="N10:N33" si="4">IF(($L10      =0),0,(($E10      /$L10      )*100))</f>
        <v>98.977128358768894</v>
      </c>
      <c r="O10" s="28">
        <f t="shared" ref="O10:O33" si="5">IF(($M10      =0),0,(($H10      /$M10      )*100))</f>
        <v>99.02930936797128</v>
      </c>
      <c r="Q10" s="30"/>
    </row>
    <row r="11" spans="1:17" ht="16.5" x14ac:dyDescent="0.3">
      <c r="A11" s="4" t="s">
        <v>16</v>
      </c>
      <c r="B11" s="31" t="s">
        <v>21</v>
      </c>
      <c r="C11" s="60">
        <v>1426703689</v>
      </c>
      <c r="D11" s="61">
        <v>1371666187</v>
      </c>
      <c r="E11" s="62">
        <f t="shared" si="0"/>
        <v>-55037502</v>
      </c>
      <c r="F11" s="60">
        <v>1541446684</v>
      </c>
      <c r="G11" s="61">
        <v>1457269195</v>
      </c>
      <c r="H11" s="62">
        <f t="shared" si="1"/>
        <v>-84177489</v>
      </c>
      <c r="I11" s="62">
        <v>1592339149</v>
      </c>
      <c r="J11" s="32">
        <f t="shared" si="2"/>
        <v>-3.8576687243709795</v>
      </c>
      <c r="K11" s="33">
        <f t="shared" si="3"/>
        <v>-5.4609406782440484</v>
      </c>
      <c r="L11" s="80">
        <v>-55037502</v>
      </c>
      <c r="M11" s="81">
        <v>-84177489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502055610</v>
      </c>
      <c r="D13" s="58">
        <v>476765322</v>
      </c>
      <c r="E13" s="59">
        <f t="shared" si="0"/>
        <v>-25290288</v>
      </c>
      <c r="F13" s="57">
        <v>525652225</v>
      </c>
      <c r="G13" s="58">
        <v>507064422</v>
      </c>
      <c r="H13" s="59">
        <f t="shared" si="1"/>
        <v>-18587803</v>
      </c>
      <c r="I13" s="59">
        <v>534661565</v>
      </c>
      <c r="J13" s="27">
        <f t="shared" si="2"/>
        <v>-5.0373479543431454</v>
      </c>
      <c r="K13" s="28">
        <f t="shared" si="3"/>
        <v>-3.5361408391260971</v>
      </c>
      <c r="L13" s="78">
        <v>-153950936</v>
      </c>
      <c r="M13" s="79">
        <v>-113688481</v>
      </c>
      <c r="N13" s="29">
        <f t="shared" si="4"/>
        <v>16.427498693479851</v>
      </c>
      <c r="O13" s="28">
        <f t="shared" si="5"/>
        <v>16.349768100076911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-153950936</v>
      </c>
      <c r="M14" s="79">
        <v>-113688481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-153950936</v>
      </c>
      <c r="M15" s="79">
        <v>-113688481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-153950936</v>
      </c>
      <c r="M16" s="79">
        <v>-113688481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901204175</v>
      </c>
      <c r="D17" s="58">
        <v>772543527</v>
      </c>
      <c r="E17" s="59">
        <f t="shared" si="0"/>
        <v>-128660648</v>
      </c>
      <c r="F17" s="57">
        <v>991099083</v>
      </c>
      <c r="G17" s="58">
        <v>895998405</v>
      </c>
      <c r="H17" s="59">
        <f t="shared" si="1"/>
        <v>-95100678</v>
      </c>
      <c r="I17" s="59">
        <v>1003908317</v>
      </c>
      <c r="J17" s="39">
        <f t="shared" si="2"/>
        <v>-14.276525960390718</v>
      </c>
      <c r="K17" s="28">
        <f t="shared" si="3"/>
        <v>-9.5954763384641328</v>
      </c>
      <c r="L17" s="82">
        <v>-153950936</v>
      </c>
      <c r="M17" s="79">
        <v>-113688481</v>
      </c>
      <c r="N17" s="29">
        <f t="shared" si="4"/>
        <v>83.572501306520152</v>
      </c>
      <c r="O17" s="28">
        <f t="shared" si="5"/>
        <v>83.650231899923085</v>
      </c>
      <c r="Q17" s="30"/>
    </row>
    <row r="18" spans="1:17" ht="16.5" x14ac:dyDescent="0.3">
      <c r="A18" s="1" t="s">
        <v>16</v>
      </c>
      <c r="B18" s="31" t="s">
        <v>27</v>
      </c>
      <c r="C18" s="60">
        <v>1403259785</v>
      </c>
      <c r="D18" s="61">
        <v>1249308849</v>
      </c>
      <c r="E18" s="62">
        <f t="shared" si="0"/>
        <v>-153950936</v>
      </c>
      <c r="F18" s="60">
        <v>1516751308</v>
      </c>
      <c r="G18" s="61">
        <v>1403062827</v>
      </c>
      <c r="H18" s="62">
        <f t="shared" si="1"/>
        <v>-113688481</v>
      </c>
      <c r="I18" s="62">
        <v>1538569882</v>
      </c>
      <c r="J18" s="40">
        <f t="shared" si="2"/>
        <v>-10.970950471583564</v>
      </c>
      <c r="K18" s="33">
        <f t="shared" si="3"/>
        <v>-7.4955254958646131</v>
      </c>
      <c r="L18" s="83">
        <v>-153950936</v>
      </c>
      <c r="M18" s="81">
        <v>-113688481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23443904</v>
      </c>
      <c r="D19" s="67">
        <v>122357338</v>
      </c>
      <c r="E19" s="68">
        <f t="shared" si="0"/>
        <v>98913434</v>
      </c>
      <c r="F19" s="69">
        <v>24695376</v>
      </c>
      <c r="G19" s="70">
        <v>54206368</v>
      </c>
      <c r="H19" s="71">
        <f t="shared" si="1"/>
        <v>29510992</v>
      </c>
      <c r="I19" s="71">
        <v>53769267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109845015</v>
      </c>
      <c r="M22" s="79">
        <v>37709311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21332839</v>
      </c>
      <c r="D23" s="58">
        <v>120802146</v>
      </c>
      <c r="E23" s="59">
        <f t="shared" si="0"/>
        <v>99469307</v>
      </c>
      <c r="F23" s="57">
        <v>22485090</v>
      </c>
      <c r="G23" s="58">
        <v>52800000</v>
      </c>
      <c r="H23" s="59">
        <f t="shared" si="1"/>
        <v>30314910</v>
      </c>
      <c r="I23" s="59">
        <v>52181000</v>
      </c>
      <c r="J23" s="27">
        <f t="shared" si="2"/>
        <v>466.27318098636567</v>
      </c>
      <c r="K23" s="28">
        <f t="shared" si="3"/>
        <v>134.82227556127194</v>
      </c>
      <c r="L23" s="78">
        <v>109845015</v>
      </c>
      <c r="M23" s="79">
        <v>37709311</v>
      </c>
      <c r="N23" s="29">
        <f t="shared" si="4"/>
        <v>90.554229520565869</v>
      </c>
      <c r="O23" s="28">
        <f t="shared" si="5"/>
        <v>80.391047187258337</v>
      </c>
      <c r="Q23" s="30"/>
    </row>
    <row r="24" spans="1:17" x14ac:dyDescent="0.2">
      <c r="A24" s="4" t="s">
        <v>16</v>
      </c>
      <c r="B24" s="26" t="s">
        <v>32</v>
      </c>
      <c r="C24" s="57">
        <v>557785542</v>
      </c>
      <c r="D24" s="58">
        <v>568161250</v>
      </c>
      <c r="E24" s="59">
        <f t="shared" si="0"/>
        <v>10375708</v>
      </c>
      <c r="F24" s="57">
        <v>572601766</v>
      </c>
      <c r="G24" s="58">
        <v>579996167</v>
      </c>
      <c r="H24" s="59">
        <f t="shared" si="1"/>
        <v>7394401</v>
      </c>
      <c r="I24" s="59">
        <v>581231250</v>
      </c>
      <c r="J24" s="27">
        <f t="shared" si="2"/>
        <v>1.8601607999369767</v>
      </c>
      <c r="K24" s="28">
        <f t="shared" si="3"/>
        <v>1.2913688778249419</v>
      </c>
      <c r="L24" s="78">
        <v>109845015</v>
      </c>
      <c r="M24" s="79">
        <v>37709311</v>
      </c>
      <c r="N24" s="29">
        <f t="shared" si="4"/>
        <v>9.4457704794341382</v>
      </c>
      <c r="O24" s="28">
        <f t="shared" si="5"/>
        <v>19.608952812741659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109845015</v>
      </c>
      <c r="M25" s="79">
        <v>37709311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579118381</v>
      </c>
      <c r="D26" s="61">
        <v>688963396</v>
      </c>
      <c r="E26" s="62">
        <f t="shared" si="0"/>
        <v>109845015</v>
      </c>
      <c r="F26" s="60">
        <v>595086856</v>
      </c>
      <c r="G26" s="61">
        <v>632796167</v>
      </c>
      <c r="H26" s="62">
        <f t="shared" si="1"/>
        <v>37709311</v>
      </c>
      <c r="I26" s="62">
        <v>633412250</v>
      </c>
      <c r="J26" s="40">
        <f t="shared" si="2"/>
        <v>18.967627104206869</v>
      </c>
      <c r="K26" s="33">
        <f t="shared" si="3"/>
        <v>6.3367743077827274</v>
      </c>
      <c r="L26" s="83">
        <v>109845015</v>
      </c>
      <c r="M26" s="81">
        <v>37709311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569437381</v>
      </c>
      <c r="D28" s="58">
        <v>670760646</v>
      </c>
      <c r="E28" s="59">
        <f t="shared" si="0"/>
        <v>101323265</v>
      </c>
      <c r="F28" s="57">
        <v>584700856</v>
      </c>
      <c r="G28" s="58">
        <v>627110167</v>
      </c>
      <c r="H28" s="59">
        <f t="shared" si="1"/>
        <v>42409311</v>
      </c>
      <c r="I28" s="59">
        <v>627513250</v>
      </c>
      <c r="J28" s="27">
        <f t="shared" si="2"/>
        <v>17.793574566893422</v>
      </c>
      <c r="K28" s="28">
        <f t="shared" si="3"/>
        <v>7.2531638298131726</v>
      </c>
      <c r="L28" s="78">
        <v>109845015</v>
      </c>
      <c r="M28" s="79">
        <v>37709311</v>
      </c>
      <c r="N28" s="29">
        <f t="shared" si="4"/>
        <v>92.242023909778709</v>
      </c>
      <c r="O28" s="28">
        <f t="shared" si="5"/>
        <v>112.46376524885326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109845015</v>
      </c>
      <c r="M29" s="79">
        <v>37709311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109845015</v>
      </c>
      <c r="M30" s="79">
        <v>37709311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2571000</v>
      </c>
      <c r="D31" s="58">
        <v>2571000</v>
      </c>
      <c r="E31" s="59">
        <f t="shared" si="0"/>
        <v>0</v>
      </c>
      <c r="F31" s="57">
        <v>2686000</v>
      </c>
      <c r="G31" s="58">
        <v>2686000</v>
      </c>
      <c r="H31" s="59">
        <f t="shared" si="1"/>
        <v>0</v>
      </c>
      <c r="I31" s="59">
        <v>2809000</v>
      </c>
      <c r="J31" s="27">
        <f t="shared" si="2"/>
        <v>0</v>
      </c>
      <c r="K31" s="28">
        <f t="shared" si="3"/>
        <v>0</v>
      </c>
      <c r="L31" s="78">
        <v>109845015</v>
      </c>
      <c r="M31" s="79">
        <v>37709311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7110000</v>
      </c>
      <c r="D32" s="58">
        <v>15631750</v>
      </c>
      <c r="E32" s="59">
        <f t="shared" si="0"/>
        <v>8521750</v>
      </c>
      <c r="F32" s="57">
        <v>7700000</v>
      </c>
      <c r="G32" s="58">
        <v>3000000</v>
      </c>
      <c r="H32" s="59">
        <f t="shared" si="1"/>
        <v>-4700000</v>
      </c>
      <c r="I32" s="59">
        <v>3090000</v>
      </c>
      <c r="J32" s="27">
        <f t="shared" si="2"/>
        <v>119.85583684950774</v>
      </c>
      <c r="K32" s="28">
        <f t="shared" si="3"/>
        <v>-61.038961038961034</v>
      </c>
      <c r="L32" s="78">
        <v>109845015</v>
      </c>
      <c r="M32" s="79">
        <v>37709311</v>
      </c>
      <c r="N32" s="29">
        <f t="shared" si="4"/>
        <v>7.7579760902213</v>
      </c>
      <c r="O32" s="28">
        <f t="shared" si="5"/>
        <v>-12.46376524885326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579118381</v>
      </c>
      <c r="D33" s="76">
        <v>688963396</v>
      </c>
      <c r="E33" s="77">
        <f t="shared" si="0"/>
        <v>109845015</v>
      </c>
      <c r="F33" s="75">
        <v>595086856</v>
      </c>
      <c r="G33" s="76">
        <v>632796167</v>
      </c>
      <c r="H33" s="77">
        <f t="shared" si="1"/>
        <v>37709311</v>
      </c>
      <c r="I33" s="77">
        <v>633412250</v>
      </c>
      <c r="J33" s="53">
        <f t="shared" si="2"/>
        <v>18.967627104206869</v>
      </c>
      <c r="K33" s="54">
        <f t="shared" si="3"/>
        <v>6.3367743077827274</v>
      </c>
      <c r="L33" s="90">
        <v>109845015</v>
      </c>
      <c r="M33" s="91">
        <v>37709311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199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130837487</v>
      </c>
      <c r="D8" s="58">
        <v>135346296</v>
      </c>
      <c r="E8" s="59">
        <f>$D8       -$C8</f>
        <v>4508809</v>
      </c>
      <c r="F8" s="57">
        <v>136986848</v>
      </c>
      <c r="G8" s="58">
        <v>142113612</v>
      </c>
      <c r="H8" s="59">
        <f>$G8       -$F8</f>
        <v>5126764</v>
      </c>
      <c r="I8" s="59">
        <v>152219292</v>
      </c>
      <c r="J8" s="27">
        <f>IF(($C8       =0),0,(($E8       /$C8       )*100))</f>
        <v>3.4461140330523166</v>
      </c>
      <c r="K8" s="28">
        <f>IF(($F8       =0),0,(($H8       /$F8       )*100))</f>
        <v>3.7425227858370755</v>
      </c>
      <c r="L8" s="78">
        <v>8306294</v>
      </c>
      <c r="M8" s="79">
        <v>28738188</v>
      </c>
      <c r="N8" s="29">
        <f>IF(($L8       =0),0,(($E8       /$L8       )*100))</f>
        <v>54.281837363329544</v>
      </c>
      <c r="O8" s="28">
        <f>IF(($M8       =0),0,(($H8       /$M8       )*100))</f>
        <v>17.839552027427754</v>
      </c>
      <c r="Q8" s="30"/>
    </row>
    <row r="9" spans="1:17" x14ac:dyDescent="0.2">
      <c r="A9" s="1" t="s">
        <v>16</v>
      </c>
      <c r="B9" s="26" t="s">
        <v>19</v>
      </c>
      <c r="C9" s="57">
        <v>142034351</v>
      </c>
      <c r="D9" s="58">
        <v>79021359</v>
      </c>
      <c r="E9" s="59">
        <f>$D9       -$C9</f>
        <v>-63012992</v>
      </c>
      <c r="F9" s="57">
        <v>148709965</v>
      </c>
      <c r="G9" s="58">
        <v>83634370</v>
      </c>
      <c r="H9" s="59">
        <f>$G9       -$F9</f>
        <v>-65075595</v>
      </c>
      <c r="I9" s="59">
        <v>88517738</v>
      </c>
      <c r="J9" s="27">
        <f>IF(($C9       =0),0,(($E9       /$C9       )*100))</f>
        <v>-44.364614303760924</v>
      </c>
      <c r="K9" s="28">
        <f>IF(($F9       =0),0,(($H9       /$F9       )*100))</f>
        <v>-43.760076871781926</v>
      </c>
      <c r="L9" s="78">
        <v>8306294</v>
      </c>
      <c r="M9" s="79">
        <v>28738188</v>
      </c>
      <c r="N9" s="29">
        <f>IF(($L9       =0),0,(($E9       /$L9       )*100))</f>
        <v>-758.61740506656758</v>
      </c>
      <c r="O9" s="28">
        <f>IF(($M9       =0),0,(($H9       /$M9       )*100))</f>
        <v>-226.44293022232299</v>
      </c>
      <c r="Q9" s="30"/>
    </row>
    <row r="10" spans="1:17" x14ac:dyDescent="0.2">
      <c r="A10" s="1" t="s">
        <v>16</v>
      </c>
      <c r="B10" s="26" t="s">
        <v>20</v>
      </c>
      <c r="C10" s="57">
        <v>494253003</v>
      </c>
      <c r="D10" s="58">
        <v>561063480</v>
      </c>
      <c r="E10" s="59">
        <f t="shared" ref="E10:E33" si="0">$D10      -$C10</f>
        <v>66810477</v>
      </c>
      <c r="F10" s="57">
        <v>504436837</v>
      </c>
      <c r="G10" s="58">
        <v>593123856</v>
      </c>
      <c r="H10" s="59">
        <f t="shared" ref="H10:H33" si="1">$G10      -$F10</f>
        <v>88687019</v>
      </c>
      <c r="I10" s="59">
        <v>628160580</v>
      </c>
      <c r="J10" s="27">
        <f t="shared" ref="J10:J33" si="2">IF(($C10      =0),0,(($E10      /$C10      )*100))</f>
        <v>13.517465062321532</v>
      </c>
      <c r="K10" s="28">
        <f t="shared" ref="K10:K33" si="3">IF(($F10      =0),0,(($H10      /$F10      )*100))</f>
        <v>17.581392256648378</v>
      </c>
      <c r="L10" s="78">
        <v>8306294</v>
      </c>
      <c r="M10" s="79">
        <v>28738188</v>
      </c>
      <c r="N10" s="29">
        <f t="shared" ref="N10:N33" si="4">IF(($L10      =0),0,(($E10      /$L10      )*100))</f>
        <v>804.33556770323798</v>
      </c>
      <c r="O10" s="28">
        <f t="shared" ref="O10:O33" si="5">IF(($M10      =0),0,(($H10      /$M10      )*100))</f>
        <v>308.60337819489524</v>
      </c>
      <c r="Q10" s="30"/>
    </row>
    <row r="11" spans="1:17" ht="16.5" x14ac:dyDescent="0.3">
      <c r="A11" s="4" t="s">
        <v>16</v>
      </c>
      <c r="B11" s="31" t="s">
        <v>21</v>
      </c>
      <c r="C11" s="60">
        <v>767124841</v>
      </c>
      <c r="D11" s="61">
        <v>775431135</v>
      </c>
      <c r="E11" s="62">
        <f t="shared" si="0"/>
        <v>8306294</v>
      </c>
      <c r="F11" s="60">
        <v>790133650</v>
      </c>
      <c r="G11" s="61">
        <v>818871838</v>
      </c>
      <c r="H11" s="62">
        <f t="shared" si="1"/>
        <v>28738188</v>
      </c>
      <c r="I11" s="62">
        <v>868897610</v>
      </c>
      <c r="J11" s="32">
        <f t="shared" si="2"/>
        <v>1.0827825610720903</v>
      </c>
      <c r="K11" s="33">
        <f t="shared" si="3"/>
        <v>3.6371299969315318</v>
      </c>
      <c r="L11" s="80">
        <v>8306294</v>
      </c>
      <c r="M11" s="81">
        <v>28738188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274559980</v>
      </c>
      <c r="D13" s="58">
        <v>276188000</v>
      </c>
      <c r="E13" s="59">
        <f t="shared" si="0"/>
        <v>1628020</v>
      </c>
      <c r="F13" s="57">
        <v>271935344</v>
      </c>
      <c r="G13" s="58">
        <v>289997399</v>
      </c>
      <c r="H13" s="59">
        <f t="shared" si="1"/>
        <v>18062055</v>
      </c>
      <c r="I13" s="59">
        <v>304497266</v>
      </c>
      <c r="J13" s="27">
        <f t="shared" si="2"/>
        <v>0.59295604552418746</v>
      </c>
      <c r="K13" s="28">
        <f t="shared" si="3"/>
        <v>6.6420402490968584</v>
      </c>
      <c r="L13" s="78">
        <v>7310959</v>
      </c>
      <c r="M13" s="79">
        <v>-17919091</v>
      </c>
      <c r="N13" s="29">
        <f t="shared" si="4"/>
        <v>22.268214060563054</v>
      </c>
      <c r="O13" s="28">
        <f t="shared" si="5"/>
        <v>-100.79783064888727</v>
      </c>
      <c r="Q13" s="30"/>
    </row>
    <row r="14" spans="1:17" x14ac:dyDescent="0.2">
      <c r="A14" s="1" t="s">
        <v>16</v>
      </c>
      <c r="B14" s="26" t="s">
        <v>24</v>
      </c>
      <c r="C14" s="57">
        <v>19828470</v>
      </c>
      <c r="D14" s="58">
        <v>27681471</v>
      </c>
      <c r="E14" s="59">
        <f t="shared" si="0"/>
        <v>7853001</v>
      </c>
      <c r="F14" s="57">
        <v>20760408</v>
      </c>
      <c r="G14" s="58">
        <v>29065544</v>
      </c>
      <c r="H14" s="59">
        <f t="shared" si="1"/>
        <v>8305136</v>
      </c>
      <c r="I14" s="59">
        <v>30518822</v>
      </c>
      <c r="J14" s="27">
        <f t="shared" si="2"/>
        <v>39.604674490770094</v>
      </c>
      <c r="K14" s="28">
        <f t="shared" si="3"/>
        <v>40.004685842397706</v>
      </c>
      <c r="L14" s="78">
        <v>7310959</v>
      </c>
      <c r="M14" s="79">
        <v>-17919091</v>
      </c>
      <c r="N14" s="29">
        <f t="shared" si="4"/>
        <v>107.41410258216466</v>
      </c>
      <c r="O14" s="28">
        <f t="shared" si="5"/>
        <v>-46.34797602177477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7310959</v>
      </c>
      <c r="M15" s="79">
        <v>-17919091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126166078</v>
      </c>
      <c r="D16" s="58">
        <v>124068078</v>
      </c>
      <c r="E16" s="59">
        <f t="shared" si="0"/>
        <v>-2098000</v>
      </c>
      <c r="F16" s="57">
        <v>132095883</v>
      </c>
      <c r="G16" s="58">
        <v>130147413</v>
      </c>
      <c r="H16" s="59">
        <f t="shared" si="1"/>
        <v>-1948470</v>
      </c>
      <c r="I16" s="59">
        <v>137305522</v>
      </c>
      <c r="J16" s="27">
        <f t="shared" si="2"/>
        <v>-1.6628875473167992</v>
      </c>
      <c r="K16" s="28">
        <f t="shared" si="3"/>
        <v>-1.4750421858340581</v>
      </c>
      <c r="L16" s="78">
        <v>7310959</v>
      </c>
      <c r="M16" s="79">
        <v>-17919091</v>
      </c>
      <c r="N16" s="29">
        <f t="shared" si="4"/>
        <v>-28.696645679451905</v>
      </c>
      <c r="O16" s="28">
        <f t="shared" si="5"/>
        <v>10.87371005593978</v>
      </c>
      <c r="Q16" s="30"/>
    </row>
    <row r="17" spans="1:17" x14ac:dyDescent="0.2">
      <c r="A17" s="1" t="s">
        <v>16</v>
      </c>
      <c r="B17" s="26" t="s">
        <v>26</v>
      </c>
      <c r="C17" s="57">
        <v>332036126</v>
      </c>
      <c r="D17" s="58">
        <v>331964064</v>
      </c>
      <c r="E17" s="59">
        <f t="shared" si="0"/>
        <v>-72062</v>
      </c>
      <c r="F17" s="57">
        <v>392772021</v>
      </c>
      <c r="G17" s="58">
        <v>350434209</v>
      </c>
      <c r="H17" s="59">
        <f t="shared" si="1"/>
        <v>-42337812</v>
      </c>
      <c r="I17" s="59">
        <v>368499187</v>
      </c>
      <c r="J17" s="39">
        <f t="shared" si="2"/>
        <v>-2.1703060106176519E-2</v>
      </c>
      <c r="K17" s="28">
        <f t="shared" si="3"/>
        <v>-10.779233177609665</v>
      </c>
      <c r="L17" s="82">
        <v>7310959</v>
      </c>
      <c r="M17" s="79">
        <v>-17919091</v>
      </c>
      <c r="N17" s="29">
        <f t="shared" si="4"/>
        <v>-0.98567096327581649</v>
      </c>
      <c r="O17" s="28">
        <f t="shared" si="5"/>
        <v>236.27209661472227</v>
      </c>
      <c r="Q17" s="30"/>
    </row>
    <row r="18" spans="1:17" ht="16.5" x14ac:dyDescent="0.3">
      <c r="A18" s="1" t="s">
        <v>16</v>
      </c>
      <c r="B18" s="31" t="s">
        <v>27</v>
      </c>
      <c r="C18" s="60">
        <v>752590654</v>
      </c>
      <c r="D18" s="61">
        <v>759901613</v>
      </c>
      <c r="E18" s="62">
        <f t="shared" si="0"/>
        <v>7310959</v>
      </c>
      <c r="F18" s="60">
        <v>817563656</v>
      </c>
      <c r="G18" s="61">
        <v>799644565</v>
      </c>
      <c r="H18" s="62">
        <f t="shared" si="1"/>
        <v>-17919091</v>
      </c>
      <c r="I18" s="62">
        <v>840820797</v>
      </c>
      <c r="J18" s="40">
        <f t="shared" si="2"/>
        <v>0.97143898361512193</v>
      </c>
      <c r="K18" s="33">
        <f t="shared" si="3"/>
        <v>-2.191767071407098</v>
      </c>
      <c r="L18" s="83">
        <v>7310959</v>
      </c>
      <c r="M18" s="81">
        <v>-17919091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14534187</v>
      </c>
      <c r="D19" s="67">
        <v>15529522</v>
      </c>
      <c r="E19" s="68">
        <f t="shared" si="0"/>
        <v>995335</v>
      </c>
      <c r="F19" s="69">
        <v>-27430006</v>
      </c>
      <c r="G19" s="70">
        <v>19227273</v>
      </c>
      <c r="H19" s="71">
        <f t="shared" si="1"/>
        <v>46657279</v>
      </c>
      <c r="I19" s="71">
        <v>28076813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468266988</v>
      </c>
      <c r="M22" s="79">
        <v>458038336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12412500</v>
      </c>
      <c r="E23" s="59">
        <f t="shared" si="0"/>
        <v>12412500</v>
      </c>
      <c r="F23" s="57">
        <v>4</v>
      </c>
      <c r="G23" s="58">
        <v>13095192</v>
      </c>
      <c r="H23" s="59">
        <f t="shared" si="1"/>
        <v>13095188</v>
      </c>
      <c r="I23" s="59">
        <v>13880916</v>
      </c>
      <c r="J23" s="27">
        <f t="shared" si="2"/>
        <v>0</v>
      </c>
      <c r="K23" s="28">
        <f t="shared" si="3"/>
        <v>327379700</v>
      </c>
      <c r="L23" s="78">
        <v>468266988</v>
      </c>
      <c r="M23" s="79">
        <v>458038336</v>
      </c>
      <c r="N23" s="29">
        <f t="shared" si="4"/>
        <v>2.6507313814741944</v>
      </c>
      <c r="O23" s="28">
        <f t="shared" si="5"/>
        <v>2.8589720490120722</v>
      </c>
      <c r="Q23" s="30"/>
    </row>
    <row r="24" spans="1:17" x14ac:dyDescent="0.2">
      <c r="A24" s="4" t="s">
        <v>16</v>
      </c>
      <c r="B24" s="26" t="s">
        <v>32</v>
      </c>
      <c r="C24" s="57">
        <v>21648000</v>
      </c>
      <c r="D24" s="58">
        <v>477502488</v>
      </c>
      <c r="E24" s="59">
        <f t="shared" si="0"/>
        <v>455854488</v>
      </c>
      <c r="F24" s="57">
        <v>22860292</v>
      </c>
      <c r="G24" s="58">
        <v>467803440</v>
      </c>
      <c r="H24" s="59">
        <f t="shared" si="1"/>
        <v>444943148</v>
      </c>
      <c r="I24" s="59">
        <v>553398828</v>
      </c>
      <c r="J24" s="27">
        <f t="shared" si="2"/>
        <v>2105.7579822616408</v>
      </c>
      <c r="K24" s="28">
        <f t="shared" si="3"/>
        <v>1946.3581130109799</v>
      </c>
      <c r="L24" s="78">
        <v>468266988</v>
      </c>
      <c r="M24" s="79">
        <v>458038336</v>
      </c>
      <c r="N24" s="29">
        <f t="shared" si="4"/>
        <v>97.349268618525812</v>
      </c>
      <c r="O24" s="28">
        <f t="shared" si="5"/>
        <v>97.141027950987919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468266988</v>
      </c>
      <c r="M25" s="79">
        <v>458038336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21648000</v>
      </c>
      <c r="D26" s="61">
        <v>489914988</v>
      </c>
      <c r="E26" s="62">
        <f t="shared" si="0"/>
        <v>468266988</v>
      </c>
      <c r="F26" s="60">
        <v>22860296</v>
      </c>
      <c r="G26" s="61">
        <v>480898632</v>
      </c>
      <c r="H26" s="62">
        <f t="shared" si="1"/>
        <v>458038336</v>
      </c>
      <c r="I26" s="62">
        <v>567279744</v>
      </c>
      <c r="J26" s="40">
        <f t="shared" si="2"/>
        <v>2163.0958425720619</v>
      </c>
      <c r="K26" s="33">
        <f t="shared" si="3"/>
        <v>2003.6413176802259</v>
      </c>
      <c r="L26" s="83">
        <v>468266988</v>
      </c>
      <c r="M26" s="81">
        <v>458038336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202178856</v>
      </c>
      <c r="E28" s="59">
        <f t="shared" si="0"/>
        <v>202178856</v>
      </c>
      <c r="F28" s="57">
        <v>2</v>
      </c>
      <c r="G28" s="58">
        <v>193510776</v>
      </c>
      <c r="H28" s="59">
        <f t="shared" si="1"/>
        <v>193510774</v>
      </c>
      <c r="I28" s="59">
        <v>239269896</v>
      </c>
      <c r="J28" s="27">
        <f t="shared" si="2"/>
        <v>0</v>
      </c>
      <c r="K28" s="28">
        <f t="shared" si="3"/>
        <v>9675538700</v>
      </c>
      <c r="L28" s="78">
        <v>468266988</v>
      </c>
      <c r="M28" s="79">
        <v>458038336</v>
      </c>
      <c r="N28" s="29">
        <f t="shared" si="4"/>
        <v>43.175978913978028</v>
      </c>
      <c r="O28" s="28">
        <f t="shared" si="5"/>
        <v>42.247724435013225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8910000</v>
      </c>
      <c r="E29" s="59">
        <f t="shared" si="0"/>
        <v>8910000</v>
      </c>
      <c r="F29" s="57">
        <v>1</v>
      </c>
      <c r="G29" s="58">
        <v>14297820</v>
      </c>
      <c r="H29" s="59">
        <f t="shared" si="1"/>
        <v>14297819</v>
      </c>
      <c r="I29" s="59">
        <v>12676620</v>
      </c>
      <c r="J29" s="27">
        <f t="shared" si="2"/>
        <v>0</v>
      </c>
      <c r="K29" s="28">
        <f t="shared" si="3"/>
        <v>1429781900</v>
      </c>
      <c r="L29" s="78">
        <v>468266988</v>
      </c>
      <c r="M29" s="79">
        <v>458038336</v>
      </c>
      <c r="N29" s="29">
        <f t="shared" si="4"/>
        <v>1.9027606532878205</v>
      </c>
      <c r="O29" s="28">
        <f t="shared" si="5"/>
        <v>3.1215332596090821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468266988</v>
      </c>
      <c r="M30" s="79">
        <v>458038336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21648000</v>
      </c>
      <c r="D31" s="58">
        <v>41766492</v>
      </c>
      <c r="E31" s="59">
        <f t="shared" si="0"/>
        <v>20118492</v>
      </c>
      <c r="F31" s="57">
        <v>22860288</v>
      </c>
      <c r="G31" s="58">
        <v>40042440</v>
      </c>
      <c r="H31" s="59">
        <f t="shared" si="1"/>
        <v>17182152</v>
      </c>
      <c r="I31" s="59">
        <v>43526256</v>
      </c>
      <c r="J31" s="27">
        <f t="shared" si="2"/>
        <v>92.934645232815967</v>
      </c>
      <c r="K31" s="28">
        <f t="shared" si="3"/>
        <v>75.161572767587188</v>
      </c>
      <c r="L31" s="78">
        <v>468266988</v>
      </c>
      <c r="M31" s="79">
        <v>458038336</v>
      </c>
      <c r="N31" s="29">
        <f t="shared" si="4"/>
        <v>4.2963720517492465</v>
      </c>
      <c r="O31" s="28">
        <f t="shared" si="5"/>
        <v>3.7512475811631627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237059640</v>
      </c>
      <c r="E32" s="59">
        <f t="shared" si="0"/>
        <v>237059640</v>
      </c>
      <c r="F32" s="57">
        <v>5</v>
      </c>
      <c r="G32" s="58">
        <v>233047596</v>
      </c>
      <c r="H32" s="59">
        <f t="shared" si="1"/>
        <v>233047591</v>
      </c>
      <c r="I32" s="59">
        <v>271806972</v>
      </c>
      <c r="J32" s="27">
        <f t="shared" si="2"/>
        <v>0</v>
      </c>
      <c r="K32" s="28">
        <f t="shared" si="3"/>
        <v>4660951820</v>
      </c>
      <c r="L32" s="78">
        <v>468266988</v>
      </c>
      <c r="M32" s="79">
        <v>458038336</v>
      </c>
      <c r="N32" s="29">
        <f t="shared" si="4"/>
        <v>50.624888380984913</v>
      </c>
      <c r="O32" s="28">
        <f t="shared" si="5"/>
        <v>50.879494724214524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21648000</v>
      </c>
      <c r="D33" s="76">
        <v>489914988</v>
      </c>
      <c r="E33" s="77">
        <f t="shared" si="0"/>
        <v>468266988</v>
      </c>
      <c r="F33" s="75">
        <v>22860296</v>
      </c>
      <c r="G33" s="76">
        <v>480898632</v>
      </c>
      <c r="H33" s="77">
        <f t="shared" si="1"/>
        <v>458038336</v>
      </c>
      <c r="I33" s="77">
        <v>567279744</v>
      </c>
      <c r="J33" s="53">
        <f t="shared" si="2"/>
        <v>2163.0958425720619</v>
      </c>
      <c r="K33" s="54">
        <f t="shared" si="3"/>
        <v>2003.6413176802259</v>
      </c>
      <c r="L33" s="90">
        <v>468266988</v>
      </c>
      <c r="M33" s="91">
        <v>458038336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254205790</v>
      </c>
      <c r="D8" s="58">
        <v>216441786</v>
      </c>
      <c r="E8" s="59">
        <f>$D8       -$C8</f>
        <v>-37764004</v>
      </c>
      <c r="F8" s="57">
        <v>266153464</v>
      </c>
      <c r="G8" s="58">
        <v>226398115</v>
      </c>
      <c r="H8" s="59">
        <f>$G8       -$F8</f>
        <v>-39755349</v>
      </c>
      <c r="I8" s="59">
        <v>236812406</v>
      </c>
      <c r="J8" s="27">
        <f>IF(($C8       =0),0,(($E8       /$C8       )*100))</f>
        <v>-14.855682083401797</v>
      </c>
      <c r="K8" s="28">
        <f>IF(($F8       =0),0,(($H8       /$F8       )*100))</f>
        <v>-14.937002285268022</v>
      </c>
      <c r="L8" s="78">
        <v>46048617</v>
      </c>
      <c r="M8" s="79">
        <v>29871781</v>
      </c>
      <c r="N8" s="29">
        <f>IF(($L8       =0),0,(($E8       /$L8       )*100))</f>
        <v>-82.008986285082131</v>
      </c>
      <c r="O8" s="28">
        <f>IF(($M8       =0),0,(($H8       /$M8       )*100))</f>
        <v>-133.08663785396661</v>
      </c>
      <c r="Q8" s="30"/>
    </row>
    <row r="9" spans="1:17" x14ac:dyDescent="0.2">
      <c r="A9" s="1" t="s">
        <v>16</v>
      </c>
      <c r="B9" s="26" t="s">
        <v>19</v>
      </c>
      <c r="C9" s="57">
        <v>519203434</v>
      </c>
      <c r="D9" s="58">
        <v>559701409</v>
      </c>
      <c r="E9" s="59">
        <f>$D9       -$C9</f>
        <v>40497975</v>
      </c>
      <c r="F9" s="57">
        <v>543605993</v>
      </c>
      <c r="G9" s="58">
        <v>566765687</v>
      </c>
      <c r="H9" s="59">
        <f>$G9       -$F9</f>
        <v>23159694</v>
      </c>
      <c r="I9" s="59">
        <v>592636280</v>
      </c>
      <c r="J9" s="27">
        <f>IF(($C9       =0),0,(($E9       /$C9       )*100))</f>
        <v>7.8000206369975595</v>
      </c>
      <c r="K9" s="28">
        <f>IF(($F9       =0),0,(($H9       /$F9       )*100))</f>
        <v>4.2603823905966394</v>
      </c>
      <c r="L9" s="78">
        <v>46048617</v>
      </c>
      <c r="M9" s="79">
        <v>29871781</v>
      </c>
      <c r="N9" s="29">
        <f>IF(($L9       =0),0,(($E9       /$L9       )*100))</f>
        <v>87.946126590511938</v>
      </c>
      <c r="O9" s="28">
        <f>IF(($M9       =0),0,(($H9       /$M9       )*100))</f>
        <v>77.530342097781187</v>
      </c>
      <c r="Q9" s="30"/>
    </row>
    <row r="10" spans="1:17" x14ac:dyDescent="0.2">
      <c r="A10" s="1" t="s">
        <v>16</v>
      </c>
      <c r="B10" s="26" t="s">
        <v>20</v>
      </c>
      <c r="C10" s="57">
        <v>349102283</v>
      </c>
      <c r="D10" s="58">
        <v>392416929</v>
      </c>
      <c r="E10" s="59">
        <f t="shared" ref="E10:E33" si="0">$D10      -$C10</f>
        <v>43314646</v>
      </c>
      <c r="F10" s="57">
        <v>365510094</v>
      </c>
      <c r="G10" s="58">
        <v>411977530</v>
      </c>
      <c r="H10" s="59">
        <f t="shared" ref="H10:H33" si="1">$G10      -$F10</f>
        <v>46467436</v>
      </c>
      <c r="I10" s="59">
        <v>433378053</v>
      </c>
      <c r="J10" s="27">
        <f t="shared" ref="J10:J33" si="2">IF(($C10      =0),0,(($E10      /$C10      )*100))</f>
        <v>12.407437049043876</v>
      </c>
      <c r="K10" s="28">
        <f t="shared" ref="K10:K33" si="3">IF(($F10      =0),0,(($H10      /$F10      )*100))</f>
        <v>12.713037686997502</v>
      </c>
      <c r="L10" s="78">
        <v>46048617</v>
      </c>
      <c r="M10" s="79">
        <v>29871781</v>
      </c>
      <c r="N10" s="29">
        <f t="shared" ref="N10:N33" si="4">IF(($L10      =0),0,(($E10      /$L10      )*100))</f>
        <v>94.062859694570193</v>
      </c>
      <c r="O10" s="28">
        <f t="shared" ref="O10:O33" si="5">IF(($M10      =0),0,(($H10      /$M10      )*100))</f>
        <v>155.55629575618542</v>
      </c>
      <c r="Q10" s="30"/>
    </row>
    <row r="11" spans="1:17" ht="16.5" x14ac:dyDescent="0.3">
      <c r="A11" s="4" t="s">
        <v>16</v>
      </c>
      <c r="B11" s="31" t="s">
        <v>21</v>
      </c>
      <c r="C11" s="60">
        <v>1122511507</v>
      </c>
      <c r="D11" s="61">
        <v>1168560124</v>
      </c>
      <c r="E11" s="62">
        <f t="shared" si="0"/>
        <v>46048617</v>
      </c>
      <c r="F11" s="60">
        <v>1175269551</v>
      </c>
      <c r="G11" s="61">
        <v>1205141332</v>
      </c>
      <c r="H11" s="62">
        <f t="shared" si="1"/>
        <v>29871781</v>
      </c>
      <c r="I11" s="62">
        <v>1262826739</v>
      </c>
      <c r="J11" s="32">
        <f t="shared" si="2"/>
        <v>4.1022846280719687</v>
      </c>
      <c r="K11" s="33">
        <f t="shared" si="3"/>
        <v>2.5416961559655009</v>
      </c>
      <c r="L11" s="80">
        <v>46048617</v>
      </c>
      <c r="M11" s="81">
        <v>29871781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316461124</v>
      </c>
      <c r="D13" s="58">
        <v>316461925</v>
      </c>
      <c r="E13" s="59">
        <f t="shared" si="0"/>
        <v>801</v>
      </c>
      <c r="F13" s="57">
        <v>331334786</v>
      </c>
      <c r="G13" s="58">
        <v>322051728</v>
      </c>
      <c r="H13" s="59">
        <f t="shared" si="1"/>
        <v>-9283058</v>
      </c>
      <c r="I13" s="59">
        <v>336866109</v>
      </c>
      <c r="J13" s="27">
        <f t="shared" si="2"/>
        <v>2.5311165866932837E-4</v>
      </c>
      <c r="K13" s="28">
        <f t="shared" si="3"/>
        <v>-2.8017154830220572</v>
      </c>
      <c r="L13" s="78">
        <v>75763218</v>
      </c>
      <c r="M13" s="79">
        <v>102280307</v>
      </c>
      <c r="N13" s="29">
        <f t="shared" si="4"/>
        <v>1.057241259208393E-3</v>
      </c>
      <c r="O13" s="28">
        <f t="shared" si="5"/>
        <v>-9.0760951665895959</v>
      </c>
      <c r="Q13" s="30"/>
    </row>
    <row r="14" spans="1:17" x14ac:dyDescent="0.2">
      <c r="A14" s="1" t="s">
        <v>16</v>
      </c>
      <c r="B14" s="26" t="s">
        <v>24</v>
      </c>
      <c r="C14" s="57">
        <v>119079570</v>
      </c>
      <c r="D14" s="58">
        <v>119134866</v>
      </c>
      <c r="E14" s="59">
        <f t="shared" si="0"/>
        <v>55296</v>
      </c>
      <c r="F14" s="57">
        <v>124676309</v>
      </c>
      <c r="G14" s="58">
        <v>124557227</v>
      </c>
      <c r="H14" s="59">
        <f t="shared" si="1"/>
        <v>-119082</v>
      </c>
      <c r="I14" s="59">
        <v>130286858</v>
      </c>
      <c r="J14" s="27">
        <f t="shared" si="2"/>
        <v>4.6436177087303895E-2</v>
      </c>
      <c r="K14" s="28">
        <f t="shared" si="3"/>
        <v>-9.5512933415441426E-2</v>
      </c>
      <c r="L14" s="78">
        <v>75763218</v>
      </c>
      <c r="M14" s="79">
        <v>102280307</v>
      </c>
      <c r="N14" s="29">
        <f t="shared" si="4"/>
        <v>7.2985284231195144E-2</v>
      </c>
      <c r="O14" s="28">
        <f t="shared" si="5"/>
        <v>-0.11642710458426761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75763218</v>
      </c>
      <c r="M15" s="79">
        <v>102280307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352505223</v>
      </c>
      <c r="D16" s="58">
        <v>378783496</v>
      </c>
      <c r="E16" s="59">
        <f t="shared" si="0"/>
        <v>26278273</v>
      </c>
      <c r="F16" s="57">
        <v>369072969</v>
      </c>
      <c r="G16" s="58">
        <v>426964756</v>
      </c>
      <c r="H16" s="59">
        <f t="shared" si="1"/>
        <v>57891787</v>
      </c>
      <c r="I16" s="59">
        <v>481274673</v>
      </c>
      <c r="J16" s="27">
        <f t="shared" si="2"/>
        <v>7.4547187631316323</v>
      </c>
      <c r="K16" s="28">
        <f t="shared" si="3"/>
        <v>15.6857293442154</v>
      </c>
      <c r="L16" s="78">
        <v>75763218</v>
      </c>
      <c r="M16" s="79">
        <v>102280307</v>
      </c>
      <c r="N16" s="29">
        <f t="shared" si="4"/>
        <v>34.684737124022377</v>
      </c>
      <c r="O16" s="28">
        <f t="shared" si="5"/>
        <v>56.601107972818262</v>
      </c>
      <c r="Q16" s="30"/>
    </row>
    <row r="17" spans="1:17" x14ac:dyDescent="0.2">
      <c r="A17" s="1" t="s">
        <v>16</v>
      </c>
      <c r="B17" s="26" t="s">
        <v>26</v>
      </c>
      <c r="C17" s="57">
        <v>429892954</v>
      </c>
      <c r="D17" s="58">
        <v>479321802</v>
      </c>
      <c r="E17" s="59">
        <f t="shared" si="0"/>
        <v>49428848</v>
      </c>
      <c r="F17" s="57">
        <v>450097989</v>
      </c>
      <c r="G17" s="58">
        <v>503888649</v>
      </c>
      <c r="H17" s="59">
        <f t="shared" si="1"/>
        <v>53790660</v>
      </c>
      <c r="I17" s="59">
        <v>537489459</v>
      </c>
      <c r="J17" s="39">
        <f t="shared" si="2"/>
        <v>11.497943276362701</v>
      </c>
      <c r="K17" s="28">
        <f t="shared" si="3"/>
        <v>11.950877656554027</v>
      </c>
      <c r="L17" s="82">
        <v>75763218</v>
      </c>
      <c r="M17" s="79">
        <v>102280307</v>
      </c>
      <c r="N17" s="29">
        <f t="shared" si="4"/>
        <v>65.241220350487225</v>
      </c>
      <c r="O17" s="28">
        <f t="shared" si="5"/>
        <v>52.591414298355602</v>
      </c>
      <c r="Q17" s="30"/>
    </row>
    <row r="18" spans="1:17" ht="16.5" x14ac:dyDescent="0.3">
      <c r="A18" s="1" t="s">
        <v>16</v>
      </c>
      <c r="B18" s="31" t="s">
        <v>27</v>
      </c>
      <c r="C18" s="60">
        <v>1217938871</v>
      </c>
      <c r="D18" s="61">
        <v>1293702089</v>
      </c>
      <c r="E18" s="62">
        <f t="shared" si="0"/>
        <v>75763218</v>
      </c>
      <c r="F18" s="60">
        <v>1275182053</v>
      </c>
      <c r="G18" s="61">
        <v>1377462360</v>
      </c>
      <c r="H18" s="62">
        <f t="shared" si="1"/>
        <v>102280307</v>
      </c>
      <c r="I18" s="62">
        <v>1485917099</v>
      </c>
      <c r="J18" s="40">
        <f t="shared" si="2"/>
        <v>6.2206092443534464</v>
      </c>
      <c r="K18" s="33">
        <f t="shared" si="3"/>
        <v>8.0208395937956318</v>
      </c>
      <c r="L18" s="83">
        <v>75763218</v>
      </c>
      <c r="M18" s="81">
        <v>102280307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-95427364</v>
      </c>
      <c r="D19" s="67">
        <v>-125141965</v>
      </c>
      <c r="E19" s="68">
        <f t="shared" si="0"/>
        <v>-29714601</v>
      </c>
      <c r="F19" s="69">
        <v>-99912502</v>
      </c>
      <c r="G19" s="70">
        <v>-172321028</v>
      </c>
      <c r="H19" s="71">
        <f t="shared" si="1"/>
        <v>-72408526</v>
      </c>
      <c r="I19" s="71">
        <v>-223090360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38513800</v>
      </c>
      <c r="M22" s="79">
        <v>38932268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15700000</v>
      </c>
      <c r="E23" s="59">
        <f t="shared" si="0"/>
        <v>15700000</v>
      </c>
      <c r="F23" s="57">
        <v>0</v>
      </c>
      <c r="G23" s="58">
        <v>16435467</v>
      </c>
      <c r="H23" s="59">
        <f t="shared" si="1"/>
        <v>16435467</v>
      </c>
      <c r="I23" s="59">
        <v>17177621</v>
      </c>
      <c r="J23" s="27">
        <f t="shared" si="2"/>
        <v>0</v>
      </c>
      <c r="K23" s="28">
        <f t="shared" si="3"/>
        <v>0</v>
      </c>
      <c r="L23" s="78">
        <v>38513800</v>
      </c>
      <c r="M23" s="79">
        <v>38932268</v>
      </c>
      <c r="N23" s="29">
        <f t="shared" si="4"/>
        <v>40.764609049223914</v>
      </c>
      <c r="O23" s="28">
        <f t="shared" si="5"/>
        <v>42.215539562195552</v>
      </c>
      <c r="Q23" s="30"/>
    </row>
    <row r="24" spans="1:17" x14ac:dyDescent="0.2">
      <c r="A24" s="4" t="s">
        <v>16</v>
      </c>
      <c r="B24" s="26" t="s">
        <v>32</v>
      </c>
      <c r="C24" s="57">
        <v>161114200</v>
      </c>
      <c r="D24" s="58">
        <v>183928000</v>
      </c>
      <c r="E24" s="59">
        <f t="shared" si="0"/>
        <v>22813800</v>
      </c>
      <c r="F24" s="57">
        <v>210893199</v>
      </c>
      <c r="G24" s="58">
        <v>233390000</v>
      </c>
      <c r="H24" s="59">
        <f t="shared" si="1"/>
        <v>22496801</v>
      </c>
      <c r="I24" s="59">
        <v>257111000</v>
      </c>
      <c r="J24" s="27">
        <f t="shared" si="2"/>
        <v>14.160018173444675</v>
      </c>
      <c r="K24" s="28">
        <f t="shared" si="3"/>
        <v>10.667390464307955</v>
      </c>
      <c r="L24" s="78">
        <v>38513800</v>
      </c>
      <c r="M24" s="79">
        <v>38932268</v>
      </c>
      <c r="N24" s="29">
        <f t="shared" si="4"/>
        <v>59.235390950776093</v>
      </c>
      <c r="O24" s="28">
        <f t="shared" si="5"/>
        <v>57.784460437804441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38513800</v>
      </c>
      <c r="M25" s="79">
        <v>38932268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161114200</v>
      </c>
      <c r="D26" s="61">
        <v>199628000</v>
      </c>
      <c r="E26" s="62">
        <f t="shared" si="0"/>
        <v>38513800</v>
      </c>
      <c r="F26" s="60">
        <v>210893199</v>
      </c>
      <c r="G26" s="61">
        <v>249825467</v>
      </c>
      <c r="H26" s="62">
        <f t="shared" si="1"/>
        <v>38932268</v>
      </c>
      <c r="I26" s="62">
        <v>274288621</v>
      </c>
      <c r="J26" s="40">
        <f t="shared" si="2"/>
        <v>23.904658931366697</v>
      </c>
      <c r="K26" s="33">
        <f t="shared" si="3"/>
        <v>18.460656002472607</v>
      </c>
      <c r="L26" s="83">
        <v>38513800</v>
      </c>
      <c r="M26" s="81">
        <v>38932268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67728735</v>
      </c>
      <c r="D28" s="58">
        <v>30000000</v>
      </c>
      <c r="E28" s="59">
        <f t="shared" si="0"/>
        <v>-37728735</v>
      </c>
      <c r="F28" s="57">
        <v>114544300</v>
      </c>
      <c r="G28" s="58">
        <v>45013267</v>
      </c>
      <c r="H28" s="59">
        <f t="shared" si="1"/>
        <v>-69531033</v>
      </c>
      <c r="I28" s="59">
        <v>49850000</v>
      </c>
      <c r="J28" s="27">
        <f t="shared" si="2"/>
        <v>-55.705654328255207</v>
      </c>
      <c r="K28" s="28">
        <f t="shared" si="3"/>
        <v>-60.702307316907081</v>
      </c>
      <c r="L28" s="78">
        <v>38513800</v>
      </c>
      <c r="M28" s="79">
        <v>38932268</v>
      </c>
      <c r="N28" s="29">
        <f t="shared" si="4"/>
        <v>-97.961600776864401</v>
      </c>
      <c r="O28" s="28">
        <f t="shared" si="5"/>
        <v>-178.59486891439255</v>
      </c>
      <c r="Q28" s="30"/>
    </row>
    <row r="29" spans="1:17" x14ac:dyDescent="0.2">
      <c r="A29" s="4" t="s">
        <v>16</v>
      </c>
      <c r="B29" s="26" t="s">
        <v>36</v>
      </c>
      <c r="C29" s="57">
        <v>15449000</v>
      </c>
      <c r="D29" s="58">
        <v>6116000</v>
      </c>
      <c r="E29" s="59">
        <f t="shared" si="0"/>
        <v>-9333000</v>
      </c>
      <c r="F29" s="57">
        <v>10917000</v>
      </c>
      <c r="G29" s="58">
        <v>11205000</v>
      </c>
      <c r="H29" s="59">
        <f t="shared" si="1"/>
        <v>288000</v>
      </c>
      <c r="I29" s="59">
        <v>10509000</v>
      </c>
      <c r="J29" s="27">
        <f t="shared" si="2"/>
        <v>-60.411677131205899</v>
      </c>
      <c r="K29" s="28">
        <f t="shared" si="3"/>
        <v>2.6380873866446826</v>
      </c>
      <c r="L29" s="78">
        <v>38513800</v>
      </c>
      <c r="M29" s="79">
        <v>38932268</v>
      </c>
      <c r="N29" s="29">
        <f t="shared" si="4"/>
        <v>-24.232872373019539</v>
      </c>
      <c r="O29" s="28">
        <f t="shared" si="5"/>
        <v>0.73974626908455465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38513800</v>
      </c>
      <c r="M30" s="79">
        <v>38932268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11500000</v>
      </c>
      <c r="D31" s="58">
        <v>67812000</v>
      </c>
      <c r="E31" s="59">
        <f t="shared" si="0"/>
        <v>56312000</v>
      </c>
      <c r="F31" s="57">
        <v>40631943</v>
      </c>
      <c r="G31" s="58">
        <v>71047000</v>
      </c>
      <c r="H31" s="59">
        <f t="shared" si="1"/>
        <v>30415057</v>
      </c>
      <c r="I31" s="59">
        <v>77693160</v>
      </c>
      <c r="J31" s="27">
        <f t="shared" si="2"/>
        <v>489.66956521739132</v>
      </c>
      <c r="K31" s="28">
        <f t="shared" si="3"/>
        <v>74.855039543641809</v>
      </c>
      <c r="L31" s="78">
        <v>38513800</v>
      </c>
      <c r="M31" s="79">
        <v>38932268</v>
      </c>
      <c r="N31" s="29">
        <f t="shared" si="4"/>
        <v>146.21252641910172</v>
      </c>
      <c r="O31" s="28">
        <f t="shared" si="5"/>
        <v>78.123003263000243</v>
      </c>
      <c r="Q31" s="30"/>
    </row>
    <row r="32" spans="1:17" x14ac:dyDescent="0.2">
      <c r="A32" s="4" t="s">
        <v>16</v>
      </c>
      <c r="B32" s="26" t="s">
        <v>39</v>
      </c>
      <c r="C32" s="57">
        <v>66436465</v>
      </c>
      <c r="D32" s="58">
        <v>95700000</v>
      </c>
      <c r="E32" s="59">
        <f t="shared" si="0"/>
        <v>29263535</v>
      </c>
      <c r="F32" s="57">
        <v>44799956</v>
      </c>
      <c r="G32" s="58">
        <v>122560200</v>
      </c>
      <c r="H32" s="59">
        <f t="shared" si="1"/>
        <v>77760244</v>
      </c>
      <c r="I32" s="59">
        <v>136236461</v>
      </c>
      <c r="J32" s="27">
        <f t="shared" si="2"/>
        <v>44.047399270867288</v>
      </c>
      <c r="K32" s="28">
        <f t="shared" si="3"/>
        <v>173.57214368692684</v>
      </c>
      <c r="L32" s="78">
        <v>38513800</v>
      </c>
      <c r="M32" s="79">
        <v>38932268</v>
      </c>
      <c r="N32" s="29">
        <f t="shared" si="4"/>
        <v>75.981946730782212</v>
      </c>
      <c r="O32" s="28">
        <f t="shared" si="5"/>
        <v>199.73211938230776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161114200</v>
      </c>
      <c r="D33" s="76">
        <v>199628000</v>
      </c>
      <c r="E33" s="77">
        <f t="shared" si="0"/>
        <v>38513800</v>
      </c>
      <c r="F33" s="75">
        <v>210893199</v>
      </c>
      <c r="G33" s="76">
        <v>249825467</v>
      </c>
      <c r="H33" s="77">
        <f t="shared" si="1"/>
        <v>38932268</v>
      </c>
      <c r="I33" s="77">
        <v>274288621</v>
      </c>
      <c r="J33" s="53">
        <f t="shared" si="2"/>
        <v>23.904658931366697</v>
      </c>
      <c r="K33" s="54">
        <f t="shared" si="3"/>
        <v>18.460656002472607</v>
      </c>
      <c r="L33" s="90">
        <v>38513800</v>
      </c>
      <c r="M33" s="91">
        <v>38932268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98459534</v>
      </c>
      <c r="D8" s="58">
        <v>96471903</v>
      </c>
      <c r="E8" s="59">
        <f>$D8       -$C8</f>
        <v>-1987631</v>
      </c>
      <c r="F8" s="57">
        <v>103087134</v>
      </c>
      <c r="G8" s="58">
        <v>102260218</v>
      </c>
      <c r="H8" s="59">
        <f>$G8       -$F8</f>
        <v>-826916</v>
      </c>
      <c r="I8" s="59">
        <v>108395830</v>
      </c>
      <c r="J8" s="27">
        <f>IF(($C8       =0),0,(($E8       /$C8       )*100))</f>
        <v>-2.0187288312780356</v>
      </c>
      <c r="K8" s="28">
        <f>IF(($F8       =0),0,(($H8       /$F8       )*100))</f>
        <v>-0.80215247811623125</v>
      </c>
      <c r="L8" s="78">
        <v>77280478</v>
      </c>
      <c r="M8" s="79">
        <v>104048472</v>
      </c>
      <c r="N8" s="29">
        <f>IF(($L8       =0),0,(($E8       /$L8       )*100))</f>
        <v>-2.5719703752349976</v>
      </c>
      <c r="O8" s="28">
        <f>IF(($M8       =0),0,(($H8       /$M8       )*100))</f>
        <v>-0.79474112796197527</v>
      </c>
      <c r="Q8" s="30"/>
    </row>
    <row r="9" spans="1:17" x14ac:dyDescent="0.2">
      <c r="A9" s="1" t="s">
        <v>16</v>
      </c>
      <c r="B9" s="26" t="s">
        <v>19</v>
      </c>
      <c r="C9" s="57">
        <v>278437307</v>
      </c>
      <c r="D9" s="58">
        <v>328376999</v>
      </c>
      <c r="E9" s="59">
        <f>$D9       -$C9</f>
        <v>49939692</v>
      </c>
      <c r="F9" s="57">
        <v>291523863</v>
      </c>
      <c r="G9" s="58">
        <v>372168523</v>
      </c>
      <c r="H9" s="59">
        <f>$G9       -$F9</f>
        <v>80644660</v>
      </c>
      <c r="I9" s="59">
        <v>422200873</v>
      </c>
      <c r="J9" s="27">
        <f>IF(($C9       =0),0,(($E9       /$C9       )*100))</f>
        <v>17.935704284052711</v>
      </c>
      <c r="K9" s="28">
        <f>IF(($F9       =0),0,(($H9       /$F9       )*100))</f>
        <v>27.66314193634296</v>
      </c>
      <c r="L9" s="78">
        <v>77280478</v>
      </c>
      <c r="M9" s="79">
        <v>104048472</v>
      </c>
      <c r="N9" s="29">
        <f>IF(($L9       =0),0,(($E9       /$L9       )*100))</f>
        <v>64.621354955904906</v>
      </c>
      <c r="O9" s="28">
        <f>IF(($M9       =0),0,(($H9       /$M9       )*100))</f>
        <v>77.506818168362912</v>
      </c>
      <c r="Q9" s="30"/>
    </row>
    <row r="10" spans="1:17" x14ac:dyDescent="0.2">
      <c r="A10" s="1" t="s">
        <v>16</v>
      </c>
      <c r="B10" s="26" t="s">
        <v>20</v>
      </c>
      <c r="C10" s="57">
        <v>433988804</v>
      </c>
      <c r="D10" s="58">
        <v>463317221</v>
      </c>
      <c r="E10" s="59">
        <f t="shared" ref="E10:E33" si="0">$D10      -$C10</f>
        <v>29328417</v>
      </c>
      <c r="F10" s="57">
        <v>453891263</v>
      </c>
      <c r="G10" s="58">
        <v>478121991</v>
      </c>
      <c r="H10" s="59">
        <f t="shared" ref="H10:H33" si="1">$G10      -$F10</f>
        <v>24230728</v>
      </c>
      <c r="I10" s="59">
        <v>491942558</v>
      </c>
      <c r="J10" s="27">
        <f t="shared" ref="J10:J33" si="2">IF(($C10      =0),0,(($E10      /$C10      )*100))</f>
        <v>6.7578741040517709</v>
      </c>
      <c r="K10" s="28">
        <f t="shared" ref="K10:K33" si="3">IF(($F10      =0),0,(($H10      /$F10      )*100))</f>
        <v>5.3384433619291762</v>
      </c>
      <c r="L10" s="78">
        <v>77280478</v>
      </c>
      <c r="M10" s="79">
        <v>104048472</v>
      </c>
      <c r="N10" s="29">
        <f t="shared" ref="N10:N33" si="4">IF(($L10      =0),0,(($E10      /$L10      )*100))</f>
        <v>37.950615419330092</v>
      </c>
      <c r="O10" s="28">
        <f t="shared" ref="O10:O33" si="5">IF(($M10      =0),0,(($H10      /$M10      )*100))</f>
        <v>23.287922959599062</v>
      </c>
      <c r="Q10" s="30"/>
    </row>
    <row r="11" spans="1:17" ht="16.5" x14ac:dyDescent="0.3">
      <c r="A11" s="4" t="s">
        <v>16</v>
      </c>
      <c r="B11" s="31" t="s">
        <v>21</v>
      </c>
      <c r="C11" s="60">
        <v>810885645</v>
      </c>
      <c r="D11" s="61">
        <v>888166123</v>
      </c>
      <c r="E11" s="62">
        <f t="shared" si="0"/>
        <v>77280478</v>
      </c>
      <c r="F11" s="60">
        <v>848502260</v>
      </c>
      <c r="G11" s="61">
        <v>952550732</v>
      </c>
      <c r="H11" s="62">
        <f t="shared" si="1"/>
        <v>104048472</v>
      </c>
      <c r="I11" s="62">
        <v>1022539261</v>
      </c>
      <c r="J11" s="32">
        <f t="shared" si="2"/>
        <v>9.5303793422067553</v>
      </c>
      <c r="K11" s="33">
        <f t="shared" si="3"/>
        <v>12.262603991178526</v>
      </c>
      <c r="L11" s="80">
        <v>77280478</v>
      </c>
      <c r="M11" s="81">
        <v>104048472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265544411</v>
      </c>
      <c r="D13" s="58">
        <v>268080327</v>
      </c>
      <c r="E13" s="59">
        <f t="shared" si="0"/>
        <v>2535916</v>
      </c>
      <c r="F13" s="57">
        <v>278024988</v>
      </c>
      <c r="G13" s="58">
        <v>280358140</v>
      </c>
      <c r="H13" s="59">
        <f t="shared" si="1"/>
        <v>2333152</v>
      </c>
      <c r="I13" s="59">
        <v>289640498</v>
      </c>
      <c r="J13" s="27">
        <f t="shared" si="2"/>
        <v>0.95498752560828715</v>
      </c>
      <c r="K13" s="28">
        <f t="shared" si="3"/>
        <v>0.83918787904057024</v>
      </c>
      <c r="L13" s="78">
        <v>68705934</v>
      </c>
      <c r="M13" s="79">
        <v>95014389</v>
      </c>
      <c r="N13" s="29">
        <f t="shared" si="4"/>
        <v>3.6909708555886893</v>
      </c>
      <c r="O13" s="28">
        <f t="shared" si="5"/>
        <v>2.4555775441549175</v>
      </c>
      <c r="Q13" s="30"/>
    </row>
    <row r="14" spans="1:17" x14ac:dyDescent="0.2">
      <c r="A14" s="1" t="s">
        <v>16</v>
      </c>
      <c r="B14" s="26" t="s">
        <v>24</v>
      </c>
      <c r="C14" s="57">
        <v>100704000</v>
      </c>
      <c r="D14" s="58">
        <v>127003305</v>
      </c>
      <c r="E14" s="59">
        <f t="shared" si="0"/>
        <v>26299305</v>
      </c>
      <c r="F14" s="57">
        <v>105437088</v>
      </c>
      <c r="G14" s="58">
        <v>132845457</v>
      </c>
      <c r="H14" s="59">
        <f t="shared" si="1"/>
        <v>27408369</v>
      </c>
      <c r="I14" s="59">
        <v>138956356</v>
      </c>
      <c r="J14" s="27">
        <f t="shared" si="2"/>
        <v>26.115452216396566</v>
      </c>
      <c r="K14" s="28">
        <f t="shared" si="3"/>
        <v>25.994998078854376</v>
      </c>
      <c r="L14" s="78">
        <v>68705934</v>
      </c>
      <c r="M14" s="79">
        <v>95014389</v>
      </c>
      <c r="N14" s="29">
        <f t="shared" si="4"/>
        <v>38.278069256725338</v>
      </c>
      <c r="O14" s="28">
        <f t="shared" si="5"/>
        <v>28.846545547959057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68705934</v>
      </c>
      <c r="M15" s="79">
        <v>95014389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210567374</v>
      </c>
      <c r="D16" s="58">
        <v>190160433</v>
      </c>
      <c r="E16" s="59">
        <f t="shared" si="0"/>
        <v>-20406941</v>
      </c>
      <c r="F16" s="57">
        <v>220464041</v>
      </c>
      <c r="G16" s="58">
        <v>220015621</v>
      </c>
      <c r="H16" s="59">
        <f t="shared" si="1"/>
        <v>-448420</v>
      </c>
      <c r="I16" s="59">
        <v>254558074</v>
      </c>
      <c r="J16" s="27">
        <f t="shared" si="2"/>
        <v>-9.6914068938334186</v>
      </c>
      <c r="K16" s="28">
        <f t="shared" si="3"/>
        <v>-0.20339824942245344</v>
      </c>
      <c r="L16" s="78">
        <v>68705934</v>
      </c>
      <c r="M16" s="79">
        <v>95014389</v>
      </c>
      <c r="N16" s="29">
        <f t="shared" si="4"/>
        <v>-29.701860977539436</v>
      </c>
      <c r="O16" s="28">
        <f t="shared" si="5"/>
        <v>-0.47194956965939128</v>
      </c>
      <c r="Q16" s="30"/>
    </row>
    <row r="17" spans="1:17" x14ac:dyDescent="0.2">
      <c r="A17" s="1" t="s">
        <v>16</v>
      </c>
      <c r="B17" s="26" t="s">
        <v>26</v>
      </c>
      <c r="C17" s="57">
        <v>231032064</v>
      </c>
      <c r="D17" s="58">
        <v>291309718</v>
      </c>
      <c r="E17" s="59">
        <f t="shared" si="0"/>
        <v>60277654</v>
      </c>
      <c r="F17" s="57">
        <v>241870950</v>
      </c>
      <c r="G17" s="58">
        <v>307592238</v>
      </c>
      <c r="H17" s="59">
        <f t="shared" si="1"/>
        <v>65721288</v>
      </c>
      <c r="I17" s="59">
        <v>326225204</v>
      </c>
      <c r="J17" s="39">
        <f t="shared" si="2"/>
        <v>26.090600999868141</v>
      </c>
      <c r="K17" s="28">
        <f t="shared" si="3"/>
        <v>27.172046911793252</v>
      </c>
      <c r="L17" s="82">
        <v>68705934</v>
      </c>
      <c r="M17" s="79">
        <v>95014389</v>
      </c>
      <c r="N17" s="29">
        <f t="shared" si="4"/>
        <v>87.73282086522542</v>
      </c>
      <c r="O17" s="28">
        <f t="shared" si="5"/>
        <v>69.169826477545413</v>
      </c>
      <c r="Q17" s="30"/>
    </row>
    <row r="18" spans="1:17" ht="16.5" x14ac:dyDescent="0.3">
      <c r="A18" s="1" t="s">
        <v>16</v>
      </c>
      <c r="B18" s="31" t="s">
        <v>27</v>
      </c>
      <c r="C18" s="60">
        <v>807847849</v>
      </c>
      <c r="D18" s="61">
        <v>876553783</v>
      </c>
      <c r="E18" s="62">
        <f t="shared" si="0"/>
        <v>68705934</v>
      </c>
      <c r="F18" s="60">
        <v>845797067</v>
      </c>
      <c r="G18" s="61">
        <v>940811456</v>
      </c>
      <c r="H18" s="62">
        <f t="shared" si="1"/>
        <v>95014389</v>
      </c>
      <c r="I18" s="62">
        <v>1009380132</v>
      </c>
      <c r="J18" s="40">
        <f t="shared" si="2"/>
        <v>8.5048111578248449</v>
      </c>
      <c r="K18" s="33">
        <f t="shared" si="3"/>
        <v>11.233709917795212</v>
      </c>
      <c r="L18" s="83">
        <v>68705934</v>
      </c>
      <c r="M18" s="81">
        <v>95014389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3037796</v>
      </c>
      <c r="D19" s="67">
        <v>11612340</v>
      </c>
      <c r="E19" s="68">
        <f t="shared" si="0"/>
        <v>8574544</v>
      </c>
      <c r="F19" s="69">
        <v>2705193</v>
      </c>
      <c r="G19" s="70">
        <v>11739276</v>
      </c>
      <c r="H19" s="71">
        <f t="shared" si="1"/>
        <v>9034083</v>
      </c>
      <c r="I19" s="71">
        <v>13159129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28286559</v>
      </c>
      <c r="M22" s="79">
        <v>-8321759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413357</v>
      </c>
      <c r="D23" s="58">
        <v>1637653</v>
      </c>
      <c r="E23" s="59">
        <f t="shared" si="0"/>
        <v>1224296</v>
      </c>
      <c r="F23" s="57">
        <v>376638</v>
      </c>
      <c r="G23" s="58">
        <v>1668792</v>
      </c>
      <c r="H23" s="59">
        <f t="shared" si="1"/>
        <v>1292154</v>
      </c>
      <c r="I23" s="59">
        <v>1712096</v>
      </c>
      <c r="J23" s="27">
        <f t="shared" si="2"/>
        <v>296.18368625667404</v>
      </c>
      <c r="K23" s="28">
        <f t="shared" si="3"/>
        <v>343.07584471030538</v>
      </c>
      <c r="L23" s="78">
        <v>28286559</v>
      </c>
      <c r="M23" s="79">
        <v>-8321759</v>
      </c>
      <c r="N23" s="29">
        <f t="shared" si="4"/>
        <v>4.3281899364288172</v>
      </c>
      <c r="O23" s="28">
        <f t="shared" si="5"/>
        <v>-15.527414336320003</v>
      </c>
      <c r="Q23" s="30"/>
    </row>
    <row r="24" spans="1:17" x14ac:dyDescent="0.2">
      <c r="A24" s="4" t="s">
        <v>16</v>
      </c>
      <c r="B24" s="26" t="s">
        <v>32</v>
      </c>
      <c r="C24" s="57">
        <v>89623259</v>
      </c>
      <c r="D24" s="58">
        <v>116685522</v>
      </c>
      <c r="E24" s="59">
        <f t="shared" si="0"/>
        <v>27062263</v>
      </c>
      <c r="F24" s="57">
        <v>93715347</v>
      </c>
      <c r="G24" s="58">
        <v>84101434</v>
      </c>
      <c r="H24" s="59">
        <f t="shared" si="1"/>
        <v>-9613913</v>
      </c>
      <c r="I24" s="59">
        <v>91391997</v>
      </c>
      <c r="J24" s="27">
        <f t="shared" si="2"/>
        <v>30.195580145104966</v>
      </c>
      <c r="K24" s="28">
        <f t="shared" si="3"/>
        <v>-10.258632452163893</v>
      </c>
      <c r="L24" s="78">
        <v>28286559</v>
      </c>
      <c r="M24" s="79">
        <v>-8321759</v>
      </c>
      <c r="N24" s="29">
        <f t="shared" si="4"/>
        <v>95.671810063571186</v>
      </c>
      <c r="O24" s="28">
        <f t="shared" si="5"/>
        <v>115.52741433632001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28286559</v>
      </c>
      <c r="M25" s="79">
        <v>-8321759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90036616</v>
      </c>
      <c r="D26" s="61">
        <v>118323175</v>
      </c>
      <c r="E26" s="62">
        <f t="shared" si="0"/>
        <v>28286559</v>
      </c>
      <c r="F26" s="60">
        <v>94091985</v>
      </c>
      <c r="G26" s="61">
        <v>85770226</v>
      </c>
      <c r="H26" s="62">
        <f t="shared" si="1"/>
        <v>-8321759</v>
      </c>
      <c r="I26" s="62">
        <v>93104093</v>
      </c>
      <c r="J26" s="40">
        <f t="shared" si="2"/>
        <v>31.416728278637219</v>
      </c>
      <c r="K26" s="33">
        <f t="shared" si="3"/>
        <v>-8.8442804134698605</v>
      </c>
      <c r="L26" s="83">
        <v>28286559</v>
      </c>
      <c r="M26" s="81">
        <v>-8321759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13079788</v>
      </c>
      <c r="E28" s="59">
        <f t="shared" si="0"/>
        <v>13079788</v>
      </c>
      <c r="F28" s="57">
        <v>0</v>
      </c>
      <c r="G28" s="58">
        <v>13043478</v>
      </c>
      <c r="H28" s="59">
        <f t="shared" si="1"/>
        <v>13043478</v>
      </c>
      <c r="I28" s="59">
        <v>28983677</v>
      </c>
      <c r="J28" s="27">
        <f t="shared" si="2"/>
        <v>0</v>
      </c>
      <c r="K28" s="28">
        <f t="shared" si="3"/>
        <v>0</v>
      </c>
      <c r="L28" s="78">
        <v>28286559</v>
      </c>
      <c r="M28" s="79">
        <v>-8321759</v>
      </c>
      <c r="N28" s="29">
        <f t="shared" si="4"/>
        <v>46.240293844154039</v>
      </c>
      <c r="O28" s="28">
        <f t="shared" si="5"/>
        <v>-156.73943453541492</v>
      </c>
      <c r="Q28" s="30"/>
    </row>
    <row r="29" spans="1:17" x14ac:dyDescent="0.2">
      <c r="A29" s="4" t="s">
        <v>16</v>
      </c>
      <c r="B29" s="26" t="s">
        <v>36</v>
      </c>
      <c r="C29" s="57">
        <v>8695651</v>
      </c>
      <c r="D29" s="58">
        <v>27193043</v>
      </c>
      <c r="E29" s="59">
        <f t="shared" si="0"/>
        <v>18497392</v>
      </c>
      <c r="F29" s="57">
        <v>9085217</v>
      </c>
      <c r="G29" s="58">
        <v>5996522</v>
      </c>
      <c r="H29" s="59">
        <f t="shared" si="1"/>
        <v>-3088695</v>
      </c>
      <c r="I29" s="59">
        <v>6086953</v>
      </c>
      <c r="J29" s="27">
        <f t="shared" si="2"/>
        <v>212.72003671720495</v>
      </c>
      <c r="K29" s="28">
        <f t="shared" si="3"/>
        <v>-33.996931498719292</v>
      </c>
      <c r="L29" s="78">
        <v>28286559</v>
      </c>
      <c r="M29" s="79">
        <v>-8321759</v>
      </c>
      <c r="N29" s="29">
        <f t="shared" si="4"/>
        <v>65.392867333209395</v>
      </c>
      <c r="O29" s="28">
        <f t="shared" si="5"/>
        <v>37.115891003332344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28286559</v>
      </c>
      <c r="M30" s="79">
        <v>-8321759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37902119</v>
      </c>
      <c r="D31" s="58">
        <v>60563538</v>
      </c>
      <c r="E31" s="59">
        <f t="shared" si="0"/>
        <v>22661419</v>
      </c>
      <c r="F31" s="57">
        <v>28316380</v>
      </c>
      <c r="G31" s="58">
        <v>28879291</v>
      </c>
      <c r="H31" s="59">
        <f t="shared" si="1"/>
        <v>562911</v>
      </c>
      <c r="I31" s="59">
        <v>50303364</v>
      </c>
      <c r="J31" s="27">
        <f t="shared" si="2"/>
        <v>59.789319430926803</v>
      </c>
      <c r="K31" s="28">
        <f t="shared" si="3"/>
        <v>1.9879341921530931</v>
      </c>
      <c r="L31" s="78">
        <v>28286559</v>
      </c>
      <c r="M31" s="79">
        <v>-8321759</v>
      </c>
      <c r="N31" s="29">
        <f t="shared" si="4"/>
        <v>80.113735290319326</v>
      </c>
      <c r="O31" s="28">
        <f t="shared" si="5"/>
        <v>-6.764327109208522</v>
      </c>
      <c r="Q31" s="30"/>
    </row>
    <row r="32" spans="1:17" x14ac:dyDescent="0.2">
      <c r="A32" s="4" t="s">
        <v>16</v>
      </c>
      <c r="B32" s="26" t="s">
        <v>39</v>
      </c>
      <c r="C32" s="57">
        <v>43438846</v>
      </c>
      <c r="D32" s="58">
        <v>17486806</v>
      </c>
      <c r="E32" s="59">
        <f t="shared" si="0"/>
        <v>-25952040</v>
      </c>
      <c r="F32" s="57">
        <v>56690388</v>
      </c>
      <c r="G32" s="58">
        <v>37850935</v>
      </c>
      <c r="H32" s="59">
        <f t="shared" si="1"/>
        <v>-18839453</v>
      </c>
      <c r="I32" s="59">
        <v>7730099</v>
      </c>
      <c r="J32" s="27">
        <f t="shared" si="2"/>
        <v>-59.743852311362048</v>
      </c>
      <c r="K32" s="28">
        <f t="shared" si="3"/>
        <v>-33.232182146998184</v>
      </c>
      <c r="L32" s="78">
        <v>28286559</v>
      </c>
      <c r="M32" s="79">
        <v>-8321759</v>
      </c>
      <c r="N32" s="29">
        <f t="shared" si="4"/>
        <v>-91.74689646768276</v>
      </c>
      <c r="O32" s="28">
        <f t="shared" si="5"/>
        <v>226.3878706412911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90036616</v>
      </c>
      <c r="D33" s="76">
        <v>118323175</v>
      </c>
      <c r="E33" s="77">
        <f t="shared" si="0"/>
        <v>28286559</v>
      </c>
      <c r="F33" s="75">
        <v>94091985</v>
      </c>
      <c r="G33" s="76">
        <v>85770226</v>
      </c>
      <c r="H33" s="77">
        <f t="shared" si="1"/>
        <v>-8321759</v>
      </c>
      <c r="I33" s="77">
        <v>93104093</v>
      </c>
      <c r="J33" s="53">
        <f t="shared" si="2"/>
        <v>31.416728278637219</v>
      </c>
      <c r="K33" s="54">
        <f t="shared" si="3"/>
        <v>-8.8442804134698605</v>
      </c>
      <c r="L33" s="90">
        <v>28286559</v>
      </c>
      <c r="M33" s="91">
        <v>-8321759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72346366</v>
      </c>
      <c r="D8" s="58">
        <v>72346368</v>
      </c>
      <c r="E8" s="59">
        <f>$D8       -$C8</f>
        <v>2</v>
      </c>
      <c r="F8" s="57">
        <v>75746646</v>
      </c>
      <c r="G8" s="58">
        <v>75674300</v>
      </c>
      <c r="H8" s="59">
        <f>$G8       -$F8</f>
        <v>-72346</v>
      </c>
      <c r="I8" s="59">
        <v>79155316</v>
      </c>
      <c r="J8" s="27">
        <f>IF(($C8       =0),0,(($E8       /$C8       )*100))</f>
        <v>2.7644788682267748E-6</v>
      </c>
      <c r="K8" s="28">
        <f>IF(($F8       =0),0,(($H8       /$F8       )*100))</f>
        <v>-9.5510499567201951E-2</v>
      </c>
      <c r="L8" s="78">
        <v>37790613</v>
      </c>
      <c r="M8" s="79">
        <v>44808943</v>
      </c>
      <c r="N8" s="29">
        <f>IF(($L8       =0),0,(($E8       /$L8       )*100))</f>
        <v>5.2923195503602974E-6</v>
      </c>
      <c r="O8" s="28">
        <f>IF(($M8       =0),0,(($H8       /$M8       )*100))</f>
        <v>-0.16145437753352049</v>
      </c>
      <c r="Q8" s="30"/>
    </row>
    <row r="9" spans="1:17" x14ac:dyDescent="0.2">
      <c r="A9" s="1" t="s">
        <v>16</v>
      </c>
      <c r="B9" s="26" t="s">
        <v>19</v>
      </c>
      <c r="C9" s="57">
        <v>183435514</v>
      </c>
      <c r="D9" s="58">
        <v>218166115</v>
      </c>
      <c r="E9" s="59">
        <f>$D9       -$C9</f>
        <v>34730601</v>
      </c>
      <c r="F9" s="57">
        <v>192056986</v>
      </c>
      <c r="G9" s="58">
        <v>234838533</v>
      </c>
      <c r="H9" s="59">
        <f>$G9       -$F9</f>
        <v>42781547</v>
      </c>
      <c r="I9" s="59">
        <v>253001292</v>
      </c>
      <c r="J9" s="27">
        <f>IF(($C9       =0),0,(($E9       /$C9       )*100))</f>
        <v>18.933411662040537</v>
      </c>
      <c r="K9" s="28">
        <f>IF(($F9       =0),0,(($H9       /$F9       )*100))</f>
        <v>22.275444330882085</v>
      </c>
      <c r="L9" s="78">
        <v>37790613</v>
      </c>
      <c r="M9" s="79">
        <v>44808943</v>
      </c>
      <c r="N9" s="29">
        <f>IF(($L9       =0),0,(($E9       /$L9       )*100))</f>
        <v>91.902719334031445</v>
      </c>
      <c r="O9" s="28">
        <f>IF(($M9       =0),0,(($H9       /$M9       )*100))</f>
        <v>95.475465689962817</v>
      </c>
      <c r="Q9" s="30"/>
    </row>
    <row r="10" spans="1:17" x14ac:dyDescent="0.2">
      <c r="A10" s="1" t="s">
        <v>16</v>
      </c>
      <c r="B10" s="26" t="s">
        <v>20</v>
      </c>
      <c r="C10" s="57">
        <v>295170411</v>
      </c>
      <c r="D10" s="58">
        <v>298230421</v>
      </c>
      <c r="E10" s="59">
        <f t="shared" ref="E10:E33" si="0">$D10      -$C10</f>
        <v>3060010</v>
      </c>
      <c r="F10" s="57">
        <v>304756084</v>
      </c>
      <c r="G10" s="58">
        <v>306855826</v>
      </c>
      <c r="H10" s="59">
        <f t="shared" ref="H10:H33" si="1">$G10      -$F10</f>
        <v>2099742</v>
      </c>
      <c r="I10" s="59">
        <v>316102448</v>
      </c>
      <c r="J10" s="27">
        <f t="shared" ref="J10:J33" si="2">IF(($C10      =0),0,(($E10      /$C10      )*100))</f>
        <v>1.0366926649704058</v>
      </c>
      <c r="K10" s="28">
        <f t="shared" ref="K10:K33" si="3">IF(($F10      =0),0,(($H10      /$F10      )*100))</f>
        <v>0.68899100304753891</v>
      </c>
      <c r="L10" s="78">
        <v>37790613</v>
      </c>
      <c r="M10" s="79">
        <v>44808943</v>
      </c>
      <c r="N10" s="29">
        <f t="shared" ref="N10:N33" si="4">IF(($L10      =0),0,(($E10      /$L10      )*100))</f>
        <v>8.0972753736490066</v>
      </c>
      <c r="O10" s="28">
        <f t="shared" ref="O10:O33" si="5">IF(($M10      =0),0,(($H10      /$M10      )*100))</f>
        <v>4.6859886875706938</v>
      </c>
      <c r="Q10" s="30"/>
    </row>
    <row r="11" spans="1:17" ht="16.5" x14ac:dyDescent="0.3">
      <c r="A11" s="4" t="s">
        <v>16</v>
      </c>
      <c r="B11" s="31" t="s">
        <v>21</v>
      </c>
      <c r="C11" s="60">
        <v>550952291</v>
      </c>
      <c r="D11" s="61">
        <v>588742904</v>
      </c>
      <c r="E11" s="62">
        <f t="shared" si="0"/>
        <v>37790613</v>
      </c>
      <c r="F11" s="60">
        <v>572559716</v>
      </c>
      <c r="G11" s="61">
        <v>617368659</v>
      </c>
      <c r="H11" s="62">
        <f t="shared" si="1"/>
        <v>44808943</v>
      </c>
      <c r="I11" s="62">
        <v>648259056</v>
      </c>
      <c r="J11" s="32">
        <f t="shared" si="2"/>
        <v>6.8591443610132838</v>
      </c>
      <c r="K11" s="33">
        <f t="shared" si="3"/>
        <v>7.8260732894453238</v>
      </c>
      <c r="L11" s="80">
        <v>37790613</v>
      </c>
      <c r="M11" s="81">
        <v>44808943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131587026</v>
      </c>
      <c r="D13" s="58">
        <v>106493788</v>
      </c>
      <c r="E13" s="59">
        <f t="shared" si="0"/>
        <v>-25093238</v>
      </c>
      <c r="F13" s="57">
        <v>137771619</v>
      </c>
      <c r="G13" s="58">
        <v>111330367</v>
      </c>
      <c r="H13" s="59">
        <f t="shared" si="1"/>
        <v>-26441252</v>
      </c>
      <c r="I13" s="59">
        <v>116384603</v>
      </c>
      <c r="J13" s="27">
        <f t="shared" si="2"/>
        <v>-19.069690046798382</v>
      </c>
      <c r="K13" s="28">
        <f t="shared" si="3"/>
        <v>-19.192089192186963</v>
      </c>
      <c r="L13" s="78">
        <v>-106827294</v>
      </c>
      <c r="M13" s="79">
        <v>-129748673</v>
      </c>
      <c r="N13" s="29">
        <f t="shared" si="4"/>
        <v>23.48953816989879</v>
      </c>
      <c r="O13" s="28">
        <f t="shared" si="5"/>
        <v>20.378822679751028</v>
      </c>
      <c r="Q13" s="30"/>
    </row>
    <row r="14" spans="1:17" x14ac:dyDescent="0.2">
      <c r="A14" s="1" t="s">
        <v>16</v>
      </c>
      <c r="B14" s="26" t="s">
        <v>24</v>
      </c>
      <c r="C14" s="57">
        <v>86057051</v>
      </c>
      <c r="D14" s="58">
        <v>94042990</v>
      </c>
      <c r="E14" s="59">
        <f t="shared" si="0"/>
        <v>7985939</v>
      </c>
      <c r="F14" s="57">
        <v>90872237</v>
      </c>
      <c r="G14" s="58">
        <v>98368968</v>
      </c>
      <c r="H14" s="59">
        <f t="shared" si="1"/>
        <v>7496731</v>
      </c>
      <c r="I14" s="59">
        <v>102893941</v>
      </c>
      <c r="J14" s="27">
        <f t="shared" si="2"/>
        <v>9.2798195002057415</v>
      </c>
      <c r="K14" s="28">
        <f t="shared" si="3"/>
        <v>8.2497484902897238</v>
      </c>
      <c r="L14" s="78">
        <v>-106827294</v>
      </c>
      <c r="M14" s="79">
        <v>-129748673</v>
      </c>
      <c r="N14" s="29">
        <f t="shared" si="4"/>
        <v>-7.4755605061006234</v>
      </c>
      <c r="O14" s="28">
        <f t="shared" si="5"/>
        <v>-5.777886452834859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-106827294</v>
      </c>
      <c r="M15" s="79">
        <v>-129748673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153541452</v>
      </c>
      <c r="D16" s="58">
        <v>104845007</v>
      </c>
      <c r="E16" s="59">
        <f t="shared" si="0"/>
        <v>-48696445</v>
      </c>
      <c r="F16" s="57">
        <v>173041224</v>
      </c>
      <c r="G16" s="58">
        <v>104845000</v>
      </c>
      <c r="H16" s="59">
        <f t="shared" si="1"/>
        <v>-68196224</v>
      </c>
      <c r="I16" s="59">
        <v>104845000</v>
      </c>
      <c r="J16" s="27">
        <f t="shared" si="2"/>
        <v>-31.715503771580849</v>
      </c>
      <c r="K16" s="28">
        <f t="shared" si="3"/>
        <v>-39.410391595473229</v>
      </c>
      <c r="L16" s="78">
        <v>-106827294</v>
      </c>
      <c r="M16" s="79">
        <v>-129748673</v>
      </c>
      <c r="N16" s="29">
        <f t="shared" si="4"/>
        <v>45.584272685967314</v>
      </c>
      <c r="O16" s="28">
        <f t="shared" si="5"/>
        <v>52.560247764537827</v>
      </c>
      <c r="Q16" s="30"/>
    </row>
    <row r="17" spans="1:17" x14ac:dyDescent="0.2">
      <c r="A17" s="1" t="s">
        <v>16</v>
      </c>
      <c r="B17" s="26" t="s">
        <v>26</v>
      </c>
      <c r="C17" s="57">
        <v>242868567</v>
      </c>
      <c r="D17" s="58">
        <v>201845017</v>
      </c>
      <c r="E17" s="59">
        <f t="shared" si="0"/>
        <v>-41023550</v>
      </c>
      <c r="F17" s="57">
        <v>254281259</v>
      </c>
      <c r="G17" s="58">
        <v>211673331</v>
      </c>
      <c r="H17" s="59">
        <f t="shared" si="1"/>
        <v>-42607928</v>
      </c>
      <c r="I17" s="59">
        <v>212195315</v>
      </c>
      <c r="J17" s="39">
        <f t="shared" si="2"/>
        <v>-16.891255425408755</v>
      </c>
      <c r="K17" s="28">
        <f t="shared" si="3"/>
        <v>-16.756220323732155</v>
      </c>
      <c r="L17" s="82">
        <v>-106827294</v>
      </c>
      <c r="M17" s="79">
        <v>-129748673</v>
      </c>
      <c r="N17" s="29">
        <f t="shared" si="4"/>
        <v>38.401749650234521</v>
      </c>
      <c r="O17" s="28">
        <f t="shared" si="5"/>
        <v>32.838816008546004</v>
      </c>
      <c r="Q17" s="30"/>
    </row>
    <row r="18" spans="1:17" ht="16.5" x14ac:dyDescent="0.3">
      <c r="A18" s="1" t="s">
        <v>16</v>
      </c>
      <c r="B18" s="31" t="s">
        <v>27</v>
      </c>
      <c r="C18" s="60">
        <v>614054096</v>
      </c>
      <c r="D18" s="61">
        <v>507226802</v>
      </c>
      <c r="E18" s="62">
        <f t="shared" si="0"/>
        <v>-106827294</v>
      </c>
      <c r="F18" s="60">
        <v>655966339</v>
      </c>
      <c r="G18" s="61">
        <v>526217666</v>
      </c>
      <c r="H18" s="62">
        <f t="shared" si="1"/>
        <v>-129748673</v>
      </c>
      <c r="I18" s="62">
        <v>536318859</v>
      </c>
      <c r="J18" s="40">
        <f t="shared" si="2"/>
        <v>-17.397049330976209</v>
      </c>
      <c r="K18" s="33">
        <f t="shared" si="3"/>
        <v>-19.779776077808773</v>
      </c>
      <c r="L18" s="83">
        <v>-106827294</v>
      </c>
      <c r="M18" s="81">
        <v>-129748673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-63101805</v>
      </c>
      <c r="D19" s="67">
        <v>81516102</v>
      </c>
      <c r="E19" s="68">
        <f t="shared" si="0"/>
        <v>144617907</v>
      </c>
      <c r="F19" s="69">
        <v>-83406623</v>
      </c>
      <c r="G19" s="70">
        <v>91150993</v>
      </c>
      <c r="H19" s="71">
        <f t="shared" si="1"/>
        <v>174557616</v>
      </c>
      <c r="I19" s="71">
        <v>111940197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43040246</v>
      </c>
      <c r="M22" s="79">
        <v>14397850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3500000</v>
      </c>
      <c r="E23" s="59">
        <f t="shared" si="0"/>
        <v>3500000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43040246</v>
      </c>
      <c r="M23" s="79">
        <v>14397850</v>
      </c>
      <c r="N23" s="29">
        <f t="shared" si="4"/>
        <v>8.1319237812906557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61900104</v>
      </c>
      <c r="D24" s="58">
        <v>101440350</v>
      </c>
      <c r="E24" s="59">
        <f t="shared" si="0"/>
        <v>39540246</v>
      </c>
      <c r="F24" s="57">
        <v>64491600</v>
      </c>
      <c r="G24" s="58">
        <v>78889450</v>
      </c>
      <c r="H24" s="59">
        <f t="shared" si="1"/>
        <v>14397850</v>
      </c>
      <c r="I24" s="59">
        <v>88027700</v>
      </c>
      <c r="J24" s="27">
        <f t="shared" si="2"/>
        <v>63.877511417428309</v>
      </c>
      <c r="K24" s="28">
        <f t="shared" si="3"/>
        <v>22.325155524130274</v>
      </c>
      <c r="L24" s="78">
        <v>43040246</v>
      </c>
      <c r="M24" s="79">
        <v>14397850</v>
      </c>
      <c r="N24" s="29">
        <f t="shared" si="4"/>
        <v>91.868076218709348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43040246</v>
      </c>
      <c r="M25" s="79">
        <v>14397850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61900104</v>
      </c>
      <c r="D26" s="61">
        <v>104940350</v>
      </c>
      <c r="E26" s="62">
        <f t="shared" si="0"/>
        <v>43040246</v>
      </c>
      <c r="F26" s="60">
        <v>64491600</v>
      </c>
      <c r="G26" s="61">
        <v>78889450</v>
      </c>
      <c r="H26" s="62">
        <f t="shared" si="1"/>
        <v>14397850</v>
      </c>
      <c r="I26" s="62">
        <v>88027700</v>
      </c>
      <c r="J26" s="40">
        <f t="shared" si="2"/>
        <v>69.531783016067308</v>
      </c>
      <c r="K26" s="33">
        <f t="shared" si="3"/>
        <v>22.325155524130274</v>
      </c>
      <c r="L26" s="83">
        <v>43040246</v>
      </c>
      <c r="M26" s="81">
        <v>14397850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36084330</v>
      </c>
      <c r="D28" s="58">
        <v>59664766</v>
      </c>
      <c r="E28" s="59">
        <f t="shared" si="0"/>
        <v>23580436</v>
      </c>
      <c r="F28" s="57">
        <v>38991909</v>
      </c>
      <c r="G28" s="58">
        <v>47001216</v>
      </c>
      <c r="H28" s="59">
        <f t="shared" si="1"/>
        <v>8009307</v>
      </c>
      <c r="I28" s="59">
        <v>51965700</v>
      </c>
      <c r="J28" s="27">
        <f t="shared" si="2"/>
        <v>65.34813310930258</v>
      </c>
      <c r="K28" s="28">
        <f t="shared" si="3"/>
        <v>20.540946071658098</v>
      </c>
      <c r="L28" s="78">
        <v>43040246</v>
      </c>
      <c r="M28" s="79">
        <v>14397850</v>
      </c>
      <c r="N28" s="29">
        <f t="shared" si="4"/>
        <v>54.786945223314945</v>
      </c>
      <c r="O28" s="28">
        <f t="shared" si="5"/>
        <v>55.628493143073442</v>
      </c>
      <c r="Q28" s="30"/>
    </row>
    <row r="29" spans="1:17" x14ac:dyDescent="0.2">
      <c r="A29" s="4" t="s">
        <v>16</v>
      </c>
      <c r="B29" s="26" t="s">
        <v>36</v>
      </c>
      <c r="C29" s="57">
        <v>2047000</v>
      </c>
      <c r="D29" s="58">
        <v>17832000</v>
      </c>
      <c r="E29" s="59">
        <f t="shared" si="0"/>
        <v>15785000</v>
      </c>
      <c r="F29" s="57">
        <v>4769706</v>
      </c>
      <c r="G29" s="58">
        <v>10000000</v>
      </c>
      <c r="H29" s="59">
        <f t="shared" si="1"/>
        <v>5230294</v>
      </c>
      <c r="I29" s="59">
        <v>8462000</v>
      </c>
      <c r="J29" s="27">
        <f t="shared" si="2"/>
        <v>771.12848070346854</v>
      </c>
      <c r="K29" s="28">
        <f t="shared" si="3"/>
        <v>109.65652809628099</v>
      </c>
      <c r="L29" s="78">
        <v>43040246</v>
      </c>
      <c r="M29" s="79">
        <v>14397850</v>
      </c>
      <c r="N29" s="29">
        <f t="shared" si="4"/>
        <v>36.674976253620855</v>
      </c>
      <c r="O29" s="28">
        <f t="shared" si="5"/>
        <v>36.326909920578423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43040246</v>
      </c>
      <c r="M30" s="79">
        <v>14397850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10401600</v>
      </c>
      <c r="D31" s="58">
        <v>18243584</v>
      </c>
      <c r="E31" s="59">
        <f t="shared" si="0"/>
        <v>7841984</v>
      </c>
      <c r="F31" s="57">
        <v>9314304</v>
      </c>
      <c r="G31" s="58">
        <v>13743584</v>
      </c>
      <c r="H31" s="59">
        <f t="shared" si="1"/>
        <v>4429280</v>
      </c>
      <c r="I31" s="59">
        <v>10743584</v>
      </c>
      <c r="J31" s="27">
        <f t="shared" si="2"/>
        <v>75.392093524073218</v>
      </c>
      <c r="K31" s="28">
        <f t="shared" si="3"/>
        <v>47.55352627528584</v>
      </c>
      <c r="L31" s="78">
        <v>43040246</v>
      </c>
      <c r="M31" s="79">
        <v>14397850</v>
      </c>
      <c r="N31" s="29">
        <f t="shared" si="4"/>
        <v>18.220118909171664</v>
      </c>
      <c r="O31" s="28">
        <f t="shared" si="5"/>
        <v>30.763482047666841</v>
      </c>
      <c r="Q31" s="30"/>
    </row>
    <row r="32" spans="1:17" x14ac:dyDescent="0.2">
      <c r="A32" s="4" t="s">
        <v>16</v>
      </c>
      <c r="B32" s="26" t="s">
        <v>39</v>
      </c>
      <c r="C32" s="57">
        <v>13367174</v>
      </c>
      <c r="D32" s="58">
        <v>9200000</v>
      </c>
      <c r="E32" s="59">
        <f t="shared" si="0"/>
        <v>-4167174</v>
      </c>
      <c r="F32" s="57">
        <v>11415681</v>
      </c>
      <c r="G32" s="58">
        <v>8144650</v>
      </c>
      <c r="H32" s="59">
        <f t="shared" si="1"/>
        <v>-3271031</v>
      </c>
      <c r="I32" s="59">
        <v>16856416</v>
      </c>
      <c r="J32" s="27">
        <f t="shared" si="2"/>
        <v>-31.174682098100913</v>
      </c>
      <c r="K32" s="28">
        <f t="shared" si="3"/>
        <v>-28.653840274618748</v>
      </c>
      <c r="L32" s="78">
        <v>43040246</v>
      </c>
      <c r="M32" s="79">
        <v>14397850</v>
      </c>
      <c r="N32" s="29">
        <f t="shared" si="4"/>
        <v>-9.6820403861074578</v>
      </c>
      <c r="O32" s="28">
        <f t="shared" si="5"/>
        <v>-22.718885111318706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61900104</v>
      </c>
      <c r="D33" s="76">
        <v>104940350</v>
      </c>
      <c r="E33" s="77">
        <f t="shared" si="0"/>
        <v>43040246</v>
      </c>
      <c r="F33" s="75">
        <v>64491600</v>
      </c>
      <c r="G33" s="76">
        <v>78889450</v>
      </c>
      <c r="H33" s="77">
        <f t="shared" si="1"/>
        <v>14397850</v>
      </c>
      <c r="I33" s="77">
        <v>88027700</v>
      </c>
      <c r="J33" s="53">
        <f t="shared" si="2"/>
        <v>69.531783016067308</v>
      </c>
      <c r="K33" s="54">
        <f t="shared" si="3"/>
        <v>22.325155524130274</v>
      </c>
      <c r="L33" s="90">
        <v>43040246</v>
      </c>
      <c r="M33" s="91">
        <v>14397850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214984723</v>
      </c>
      <c r="D8" s="58">
        <v>219697425</v>
      </c>
      <c r="E8" s="59">
        <f>$D8       -$C8</f>
        <v>4712702</v>
      </c>
      <c r="F8" s="57">
        <v>227238852</v>
      </c>
      <c r="G8" s="58">
        <v>219697425</v>
      </c>
      <c r="H8" s="59">
        <f>$G8       -$F8</f>
        <v>-7541427</v>
      </c>
      <c r="I8" s="59">
        <v>240149000</v>
      </c>
      <c r="J8" s="27">
        <f>IF(($C8       =0),0,(($E8       /$C8       )*100))</f>
        <v>2.192110180777822</v>
      </c>
      <c r="K8" s="28">
        <f>IF(($F8       =0),0,(($H8       /$F8       )*100))</f>
        <v>-3.3187225395769913</v>
      </c>
      <c r="L8" s="78">
        <v>46703895</v>
      </c>
      <c r="M8" s="79">
        <v>-18206628</v>
      </c>
      <c r="N8" s="29">
        <f>IF(($L8       =0),0,(($E8       /$L8       )*100))</f>
        <v>10.090597368806179</v>
      </c>
      <c r="O8" s="28">
        <f>IF(($M8       =0),0,(($H8       /$M8       )*100))</f>
        <v>41.421327441852497</v>
      </c>
      <c r="Q8" s="30"/>
    </row>
    <row r="9" spans="1:17" x14ac:dyDescent="0.2">
      <c r="A9" s="1" t="s">
        <v>16</v>
      </c>
      <c r="B9" s="26" t="s">
        <v>19</v>
      </c>
      <c r="C9" s="57">
        <v>663088455</v>
      </c>
      <c r="D9" s="58">
        <v>710870586</v>
      </c>
      <c r="E9" s="59">
        <f>$D9       -$C9</f>
        <v>47782131</v>
      </c>
      <c r="F9" s="57">
        <v>700221405</v>
      </c>
      <c r="G9" s="58">
        <v>710870586</v>
      </c>
      <c r="H9" s="59">
        <f>$G9       -$F9</f>
        <v>10649181</v>
      </c>
      <c r="I9" s="59">
        <v>858932000</v>
      </c>
      <c r="J9" s="27">
        <f>IF(($C9       =0),0,(($E9       /$C9       )*100))</f>
        <v>7.2059965212333541</v>
      </c>
      <c r="K9" s="28">
        <f>IF(($F9       =0),0,(($H9       /$F9       )*100))</f>
        <v>1.520830543590709</v>
      </c>
      <c r="L9" s="78">
        <v>46703895</v>
      </c>
      <c r="M9" s="79">
        <v>-18206628</v>
      </c>
      <c r="N9" s="29">
        <f>IF(($L9       =0),0,(($E9       /$L9       )*100))</f>
        <v>102.30866397759759</v>
      </c>
      <c r="O9" s="28">
        <f>IF(($M9       =0),0,(($H9       /$M9       )*100))</f>
        <v>-58.490682623932344</v>
      </c>
      <c r="Q9" s="30"/>
    </row>
    <row r="10" spans="1:17" x14ac:dyDescent="0.2">
      <c r="A10" s="1" t="s">
        <v>16</v>
      </c>
      <c r="B10" s="26" t="s">
        <v>20</v>
      </c>
      <c r="C10" s="57">
        <v>322452245</v>
      </c>
      <c r="D10" s="58">
        <v>316661307</v>
      </c>
      <c r="E10" s="59">
        <f t="shared" ref="E10:E33" si="0">$D10      -$C10</f>
        <v>-5790938</v>
      </c>
      <c r="F10" s="57">
        <v>337975689</v>
      </c>
      <c r="G10" s="58">
        <v>316661307</v>
      </c>
      <c r="H10" s="59">
        <f t="shared" ref="H10:H33" si="1">$G10      -$F10</f>
        <v>-21314382</v>
      </c>
      <c r="I10" s="59">
        <v>357488288</v>
      </c>
      <c r="J10" s="27">
        <f t="shared" ref="J10:J33" si="2">IF(($C10      =0),0,(($E10      /$C10      )*100))</f>
        <v>-1.7959056231722004</v>
      </c>
      <c r="K10" s="28">
        <f t="shared" ref="K10:K33" si="3">IF(($F10      =0),0,(($H10      /$F10      )*100))</f>
        <v>-6.3064837778909002</v>
      </c>
      <c r="L10" s="78">
        <v>46703895</v>
      </c>
      <c r="M10" s="79">
        <v>-18206628</v>
      </c>
      <c r="N10" s="29">
        <f t="shared" ref="N10:N33" si="4">IF(($L10      =0),0,(($E10      /$L10      )*100))</f>
        <v>-12.399261346403764</v>
      </c>
      <c r="O10" s="28">
        <f t="shared" ref="O10:O33" si="5">IF(($M10      =0),0,(($H10      /$M10      )*100))</f>
        <v>117.06935518207983</v>
      </c>
      <c r="Q10" s="30"/>
    </row>
    <row r="11" spans="1:17" ht="16.5" x14ac:dyDescent="0.3">
      <c r="A11" s="4" t="s">
        <v>16</v>
      </c>
      <c r="B11" s="31" t="s">
        <v>21</v>
      </c>
      <c r="C11" s="60">
        <v>1200525423</v>
      </c>
      <c r="D11" s="61">
        <v>1247229318</v>
      </c>
      <c r="E11" s="62">
        <f t="shared" si="0"/>
        <v>46703895</v>
      </c>
      <c r="F11" s="60">
        <v>1265435946</v>
      </c>
      <c r="G11" s="61">
        <v>1247229318</v>
      </c>
      <c r="H11" s="62">
        <f t="shared" si="1"/>
        <v>-18206628</v>
      </c>
      <c r="I11" s="62">
        <v>1456569288</v>
      </c>
      <c r="J11" s="32">
        <f t="shared" si="2"/>
        <v>3.8902878777270176</v>
      </c>
      <c r="K11" s="33">
        <f t="shared" si="3"/>
        <v>-1.4387633018921686</v>
      </c>
      <c r="L11" s="80">
        <v>46703895</v>
      </c>
      <c r="M11" s="81">
        <v>-18206628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342118222</v>
      </c>
      <c r="D13" s="58">
        <v>338790605</v>
      </c>
      <c r="E13" s="59">
        <f t="shared" si="0"/>
        <v>-3327617</v>
      </c>
      <c r="F13" s="57">
        <v>360758906</v>
      </c>
      <c r="G13" s="58">
        <v>338790605</v>
      </c>
      <c r="H13" s="59">
        <f t="shared" si="1"/>
        <v>-21968301</v>
      </c>
      <c r="I13" s="59">
        <v>369842000</v>
      </c>
      <c r="J13" s="27">
        <f t="shared" si="2"/>
        <v>-0.97265120242557546</v>
      </c>
      <c r="K13" s="28">
        <f t="shared" si="3"/>
        <v>-6.0894687933220419</v>
      </c>
      <c r="L13" s="78">
        <v>204621390</v>
      </c>
      <c r="M13" s="79">
        <v>141668146</v>
      </c>
      <c r="N13" s="29">
        <f t="shared" si="4"/>
        <v>-1.6262312556864167</v>
      </c>
      <c r="O13" s="28">
        <f t="shared" si="5"/>
        <v>-15.506874071747928</v>
      </c>
      <c r="Q13" s="30"/>
    </row>
    <row r="14" spans="1:17" x14ac:dyDescent="0.2">
      <c r="A14" s="1" t="s">
        <v>16</v>
      </c>
      <c r="B14" s="26" t="s">
        <v>24</v>
      </c>
      <c r="C14" s="57">
        <v>70339842</v>
      </c>
      <c r="D14" s="58">
        <v>206985762</v>
      </c>
      <c r="E14" s="59">
        <f t="shared" si="0"/>
        <v>136645920</v>
      </c>
      <c r="F14" s="57">
        <v>71417956</v>
      </c>
      <c r="G14" s="58">
        <v>206985762</v>
      </c>
      <c r="H14" s="59">
        <f t="shared" si="1"/>
        <v>135567806</v>
      </c>
      <c r="I14" s="59">
        <v>181613700</v>
      </c>
      <c r="J14" s="27">
        <f t="shared" si="2"/>
        <v>194.26532121013292</v>
      </c>
      <c r="K14" s="28">
        <f t="shared" si="3"/>
        <v>189.82313915564873</v>
      </c>
      <c r="L14" s="78">
        <v>204621390</v>
      </c>
      <c r="M14" s="79">
        <v>141668146</v>
      </c>
      <c r="N14" s="29">
        <f t="shared" si="4"/>
        <v>66.779880637112271</v>
      </c>
      <c r="O14" s="28">
        <f t="shared" si="5"/>
        <v>95.693922612638687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204621390</v>
      </c>
      <c r="M15" s="79">
        <v>141668146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559731435</v>
      </c>
      <c r="D16" s="58">
        <v>574872000</v>
      </c>
      <c r="E16" s="59">
        <f t="shared" si="0"/>
        <v>15140565</v>
      </c>
      <c r="F16" s="57">
        <v>589397201</v>
      </c>
      <c r="G16" s="58">
        <v>574872000</v>
      </c>
      <c r="H16" s="59">
        <f t="shared" si="1"/>
        <v>-14525201</v>
      </c>
      <c r="I16" s="59">
        <v>730420774</v>
      </c>
      <c r="J16" s="27">
        <f t="shared" si="2"/>
        <v>2.7049695717018287</v>
      </c>
      <c r="K16" s="28">
        <f t="shared" si="3"/>
        <v>-2.4644163520552587</v>
      </c>
      <c r="L16" s="78">
        <v>204621390</v>
      </c>
      <c r="M16" s="79">
        <v>141668146</v>
      </c>
      <c r="N16" s="29">
        <f t="shared" si="4"/>
        <v>7.3993070812391606</v>
      </c>
      <c r="O16" s="28">
        <f t="shared" si="5"/>
        <v>-10.252975993629507</v>
      </c>
      <c r="Q16" s="30"/>
    </row>
    <row r="17" spans="1:17" x14ac:dyDescent="0.2">
      <c r="A17" s="1" t="s">
        <v>16</v>
      </c>
      <c r="B17" s="26" t="s">
        <v>26</v>
      </c>
      <c r="C17" s="57">
        <v>445107731</v>
      </c>
      <c r="D17" s="58">
        <v>501270253</v>
      </c>
      <c r="E17" s="59">
        <f t="shared" si="0"/>
        <v>56162522</v>
      </c>
      <c r="F17" s="57">
        <v>458676411</v>
      </c>
      <c r="G17" s="58">
        <v>501270253</v>
      </c>
      <c r="H17" s="59">
        <f t="shared" si="1"/>
        <v>42593842</v>
      </c>
      <c r="I17" s="59">
        <v>444584691</v>
      </c>
      <c r="J17" s="39">
        <f t="shared" si="2"/>
        <v>12.617736805834094</v>
      </c>
      <c r="K17" s="28">
        <f t="shared" si="3"/>
        <v>9.2862508248761895</v>
      </c>
      <c r="L17" s="82">
        <v>204621390</v>
      </c>
      <c r="M17" s="79">
        <v>141668146</v>
      </c>
      <c r="N17" s="29">
        <f t="shared" si="4"/>
        <v>27.447043537334974</v>
      </c>
      <c r="O17" s="28">
        <f t="shared" si="5"/>
        <v>30.065927452738737</v>
      </c>
      <c r="Q17" s="30"/>
    </row>
    <row r="18" spans="1:17" ht="16.5" x14ac:dyDescent="0.3">
      <c r="A18" s="1" t="s">
        <v>16</v>
      </c>
      <c r="B18" s="31" t="s">
        <v>27</v>
      </c>
      <c r="C18" s="60">
        <v>1417297230</v>
      </c>
      <c r="D18" s="61">
        <v>1621918620</v>
      </c>
      <c r="E18" s="62">
        <f t="shared" si="0"/>
        <v>204621390</v>
      </c>
      <c r="F18" s="60">
        <v>1480250474</v>
      </c>
      <c r="G18" s="61">
        <v>1621918620</v>
      </c>
      <c r="H18" s="62">
        <f t="shared" si="1"/>
        <v>141668146</v>
      </c>
      <c r="I18" s="62">
        <v>1726461165</v>
      </c>
      <c r="J18" s="40">
        <f t="shared" si="2"/>
        <v>14.437436669512152</v>
      </c>
      <c r="K18" s="33">
        <f t="shared" si="3"/>
        <v>9.5705523145132254</v>
      </c>
      <c r="L18" s="83">
        <v>204621390</v>
      </c>
      <c r="M18" s="81">
        <v>141668146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-216771807</v>
      </c>
      <c r="D19" s="67">
        <v>-374689302</v>
      </c>
      <c r="E19" s="68">
        <f t="shared" si="0"/>
        <v>-157917495</v>
      </c>
      <c r="F19" s="69">
        <v>-214814528</v>
      </c>
      <c r="G19" s="70">
        <v>-374689302</v>
      </c>
      <c r="H19" s="71">
        <f t="shared" si="1"/>
        <v>-159874774</v>
      </c>
      <c r="I19" s="71">
        <v>-269891877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7671950</v>
      </c>
      <c r="M22" s="79">
        <v>5581693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17052800</v>
      </c>
      <c r="D23" s="58">
        <v>13750000</v>
      </c>
      <c r="E23" s="59">
        <f t="shared" si="0"/>
        <v>-3302800</v>
      </c>
      <c r="F23" s="57">
        <v>17055757</v>
      </c>
      <c r="G23" s="58">
        <v>13750000</v>
      </c>
      <c r="H23" s="59">
        <f t="shared" si="1"/>
        <v>-3305757</v>
      </c>
      <c r="I23" s="59">
        <v>220000</v>
      </c>
      <c r="J23" s="27">
        <f t="shared" si="2"/>
        <v>-19.368080315256144</v>
      </c>
      <c r="K23" s="28">
        <f t="shared" si="3"/>
        <v>-19.38205967638962</v>
      </c>
      <c r="L23" s="78">
        <v>7671950</v>
      </c>
      <c r="M23" s="79">
        <v>5581693</v>
      </c>
      <c r="N23" s="29">
        <f t="shared" si="4"/>
        <v>-43.05033270550512</v>
      </c>
      <c r="O23" s="28">
        <f t="shared" si="5"/>
        <v>-59.224987830753136</v>
      </c>
      <c r="Q23" s="30"/>
    </row>
    <row r="24" spans="1:17" x14ac:dyDescent="0.2">
      <c r="A24" s="4" t="s">
        <v>16</v>
      </c>
      <c r="B24" s="26" t="s">
        <v>32</v>
      </c>
      <c r="C24" s="57">
        <v>49138700</v>
      </c>
      <c r="D24" s="58">
        <v>60113450</v>
      </c>
      <c r="E24" s="59">
        <f t="shared" si="0"/>
        <v>10974750</v>
      </c>
      <c r="F24" s="57">
        <v>51226000</v>
      </c>
      <c r="G24" s="58">
        <v>60113450</v>
      </c>
      <c r="H24" s="59">
        <f t="shared" si="1"/>
        <v>8887450</v>
      </c>
      <c r="I24" s="59">
        <v>45259800</v>
      </c>
      <c r="J24" s="27">
        <f t="shared" si="2"/>
        <v>22.334229436269172</v>
      </c>
      <c r="K24" s="28">
        <f t="shared" si="3"/>
        <v>17.34949049310897</v>
      </c>
      <c r="L24" s="78">
        <v>7671950</v>
      </c>
      <c r="M24" s="79">
        <v>5581693</v>
      </c>
      <c r="N24" s="29">
        <f t="shared" si="4"/>
        <v>143.0503327055051</v>
      </c>
      <c r="O24" s="28">
        <f t="shared" si="5"/>
        <v>159.22498783075315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7671950</v>
      </c>
      <c r="M25" s="79">
        <v>5581693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66191500</v>
      </c>
      <c r="D26" s="61">
        <v>73863450</v>
      </c>
      <c r="E26" s="62">
        <f t="shared" si="0"/>
        <v>7671950</v>
      </c>
      <c r="F26" s="60">
        <v>68281757</v>
      </c>
      <c r="G26" s="61">
        <v>73863450</v>
      </c>
      <c r="H26" s="62">
        <f t="shared" si="1"/>
        <v>5581693</v>
      </c>
      <c r="I26" s="62">
        <v>45479800</v>
      </c>
      <c r="J26" s="40">
        <f t="shared" si="2"/>
        <v>11.590536549254814</v>
      </c>
      <c r="K26" s="33">
        <f t="shared" si="3"/>
        <v>8.1745011335897519</v>
      </c>
      <c r="L26" s="83">
        <v>7671950</v>
      </c>
      <c r="M26" s="81">
        <v>5581693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6000000</v>
      </c>
      <c r="D28" s="58">
        <v>3234076</v>
      </c>
      <c r="E28" s="59">
        <f t="shared" si="0"/>
        <v>-2765924</v>
      </c>
      <c r="F28" s="57">
        <v>0</v>
      </c>
      <c r="G28" s="58">
        <v>3234076</v>
      </c>
      <c r="H28" s="59">
        <f t="shared" si="1"/>
        <v>3234076</v>
      </c>
      <c r="I28" s="59">
        <v>9752169</v>
      </c>
      <c r="J28" s="27">
        <f t="shared" si="2"/>
        <v>-46.098733333333335</v>
      </c>
      <c r="K28" s="28">
        <f t="shared" si="3"/>
        <v>0</v>
      </c>
      <c r="L28" s="78">
        <v>7671950</v>
      </c>
      <c r="M28" s="79">
        <v>5581693</v>
      </c>
      <c r="N28" s="29">
        <f t="shared" si="4"/>
        <v>-36.052424742079914</v>
      </c>
      <c r="O28" s="28">
        <f t="shared" si="5"/>
        <v>57.94077173359409</v>
      </c>
      <c r="Q28" s="30"/>
    </row>
    <row r="29" spans="1:17" x14ac:dyDescent="0.2">
      <c r="A29" s="4" t="s">
        <v>16</v>
      </c>
      <c r="B29" s="26" t="s">
        <v>36</v>
      </c>
      <c r="C29" s="57">
        <v>19674000</v>
      </c>
      <c r="D29" s="58">
        <v>26184140</v>
      </c>
      <c r="E29" s="59">
        <f t="shared" si="0"/>
        <v>6510140</v>
      </c>
      <c r="F29" s="57">
        <v>21376000</v>
      </c>
      <c r="G29" s="58">
        <v>26184140</v>
      </c>
      <c r="H29" s="59">
        <f t="shared" si="1"/>
        <v>4808140</v>
      </c>
      <c r="I29" s="59">
        <v>9764000</v>
      </c>
      <c r="J29" s="27">
        <f t="shared" si="2"/>
        <v>33.090068110196199</v>
      </c>
      <c r="K29" s="28">
        <f t="shared" si="3"/>
        <v>22.493169910179642</v>
      </c>
      <c r="L29" s="78">
        <v>7671950</v>
      </c>
      <c r="M29" s="79">
        <v>5581693</v>
      </c>
      <c r="N29" s="29">
        <f t="shared" si="4"/>
        <v>84.856392442599343</v>
      </c>
      <c r="O29" s="28">
        <f t="shared" si="5"/>
        <v>86.141247825704497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7671950</v>
      </c>
      <c r="M30" s="79">
        <v>5581693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10000000</v>
      </c>
      <c r="D31" s="58">
        <v>10000000</v>
      </c>
      <c r="E31" s="59">
        <f t="shared" si="0"/>
        <v>0</v>
      </c>
      <c r="F31" s="57">
        <v>15000000</v>
      </c>
      <c r="G31" s="58">
        <v>10000000</v>
      </c>
      <c r="H31" s="59">
        <f t="shared" si="1"/>
        <v>-5000000</v>
      </c>
      <c r="I31" s="59">
        <v>0</v>
      </c>
      <c r="J31" s="27">
        <f t="shared" si="2"/>
        <v>0</v>
      </c>
      <c r="K31" s="28">
        <f t="shared" si="3"/>
        <v>-33.333333333333329</v>
      </c>
      <c r="L31" s="78">
        <v>7671950</v>
      </c>
      <c r="M31" s="79">
        <v>5581693</v>
      </c>
      <c r="N31" s="29">
        <f t="shared" si="4"/>
        <v>0</v>
      </c>
      <c r="O31" s="28">
        <f t="shared" si="5"/>
        <v>-89.578556183580858</v>
      </c>
      <c r="Q31" s="30"/>
    </row>
    <row r="32" spans="1:17" x14ac:dyDescent="0.2">
      <c r="A32" s="4" t="s">
        <v>16</v>
      </c>
      <c r="B32" s="26" t="s">
        <v>39</v>
      </c>
      <c r="C32" s="57">
        <v>30517500</v>
      </c>
      <c r="D32" s="58">
        <v>34445234</v>
      </c>
      <c r="E32" s="59">
        <f t="shared" si="0"/>
        <v>3927734</v>
      </c>
      <c r="F32" s="57">
        <v>31905757</v>
      </c>
      <c r="G32" s="58">
        <v>34445234</v>
      </c>
      <c r="H32" s="59">
        <f t="shared" si="1"/>
        <v>2539477</v>
      </c>
      <c r="I32" s="59">
        <v>25963631</v>
      </c>
      <c r="J32" s="27">
        <f t="shared" si="2"/>
        <v>12.870431719505202</v>
      </c>
      <c r="K32" s="28">
        <f t="shared" si="3"/>
        <v>7.9593065289126352</v>
      </c>
      <c r="L32" s="78">
        <v>7671950</v>
      </c>
      <c r="M32" s="79">
        <v>5581693</v>
      </c>
      <c r="N32" s="29">
        <f t="shared" si="4"/>
        <v>51.196032299480578</v>
      </c>
      <c r="O32" s="28">
        <f t="shared" si="5"/>
        <v>45.496536624282271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66191500</v>
      </c>
      <c r="D33" s="76">
        <v>73863450</v>
      </c>
      <c r="E33" s="77">
        <f t="shared" si="0"/>
        <v>7671950</v>
      </c>
      <c r="F33" s="75">
        <v>68281757</v>
      </c>
      <c r="G33" s="76">
        <v>73863450</v>
      </c>
      <c r="H33" s="77">
        <f t="shared" si="1"/>
        <v>5581693</v>
      </c>
      <c r="I33" s="77">
        <v>45479800</v>
      </c>
      <c r="J33" s="53">
        <f t="shared" si="2"/>
        <v>11.590536549254814</v>
      </c>
      <c r="K33" s="54">
        <f t="shared" si="3"/>
        <v>8.1745011335897519</v>
      </c>
      <c r="L33" s="90">
        <v>7671950</v>
      </c>
      <c r="M33" s="91">
        <v>5581693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38992379</v>
      </c>
      <c r="D8" s="58">
        <v>38992000</v>
      </c>
      <c r="E8" s="59">
        <f>$D8       -$C8</f>
        <v>-379</v>
      </c>
      <c r="F8" s="57">
        <v>40825020</v>
      </c>
      <c r="G8" s="58">
        <v>40785635</v>
      </c>
      <c r="H8" s="59">
        <f>$G8       -$F8</f>
        <v>-39385</v>
      </c>
      <c r="I8" s="59">
        <v>42661773</v>
      </c>
      <c r="J8" s="27">
        <f>IF(($C8       =0),0,(($E8       /$C8       )*100))</f>
        <v>-9.7198480759535079E-4</v>
      </c>
      <c r="K8" s="28">
        <f>IF(($F8       =0),0,(($H8       /$F8       )*100))</f>
        <v>-9.6472702279141564E-2</v>
      </c>
      <c r="L8" s="78">
        <v>6205958</v>
      </c>
      <c r="M8" s="79">
        <v>15619756</v>
      </c>
      <c r="N8" s="29">
        <f>IF(($L8       =0),0,(($E8       /$L8       )*100))</f>
        <v>-6.1070345625929149E-3</v>
      </c>
      <c r="O8" s="28">
        <f>IF(($M8       =0),0,(($H8       /$M8       )*100))</f>
        <v>-0.25214862511296593</v>
      </c>
      <c r="Q8" s="30"/>
    </row>
    <row r="9" spans="1:17" x14ac:dyDescent="0.2">
      <c r="A9" s="1" t="s">
        <v>16</v>
      </c>
      <c r="B9" s="26" t="s">
        <v>19</v>
      </c>
      <c r="C9" s="57">
        <v>162913132</v>
      </c>
      <c r="D9" s="58">
        <v>170162321</v>
      </c>
      <c r="E9" s="59">
        <f>$D9       -$C9</f>
        <v>7249189</v>
      </c>
      <c r="F9" s="57">
        <v>170570051</v>
      </c>
      <c r="G9" s="58">
        <v>189617817</v>
      </c>
      <c r="H9" s="59">
        <f>$G9       -$F9</f>
        <v>19047766</v>
      </c>
      <c r="I9" s="59">
        <v>211792841</v>
      </c>
      <c r="J9" s="27">
        <f>IF(($C9       =0),0,(($E9       /$C9       )*100))</f>
        <v>4.4497266187234059</v>
      </c>
      <c r="K9" s="28">
        <f>IF(($F9       =0),0,(($H9       /$F9       )*100))</f>
        <v>11.167122181372861</v>
      </c>
      <c r="L9" s="78">
        <v>6205958</v>
      </c>
      <c r="M9" s="79">
        <v>15619756</v>
      </c>
      <c r="N9" s="29">
        <f>IF(($L9       =0),0,(($E9       /$L9       )*100))</f>
        <v>116.81015243738355</v>
      </c>
      <c r="O9" s="28">
        <f>IF(($M9       =0),0,(($H9       /$M9       )*100))</f>
        <v>121.94662964005327</v>
      </c>
      <c r="Q9" s="30"/>
    </row>
    <row r="10" spans="1:17" x14ac:dyDescent="0.2">
      <c r="A10" s="1" t="s">
        <v>16</v>
      </c>
      <c r="B10" s="26" t="s">
        <v>20</v>
      </c>
      <c r="C10" s="57">
        <v>171784028</v>
      </c>
      <c r="D10" s="58">
        <v>170741176</v>
      </c>
      <c r="E10" s="59">
        <f t="shared" ref="E10:E33" si="0">$D10      -$C10</f>
        <v>-1042852</v>
      </c>
      <c r="F10" s="57">
        <v>179097458</v>
      </c>
      <c r="G10" s="58">
        <v>175708833</v>
      </c>
      <c r="H10" s="59">
        <f t="shared" ref="H10:H33" si="1">$G10      -$F10</f>
        <v>-3388625</v>
      </c>
      <c r="I10" s="59">
        <v>181028439</v>
      </c>
      <c r="J10" s="27">
        <f t="shared" ref="J10:J33" si="2">IF(($C10      =0),0,(($E10      /$C10      )*100))</f>
        <v>-0.60707157245142729</v>
      </c>
      <c r="K10" s="28">
        <f t="shared" ref="K10:K33" si="3">IF(($F10      =0),0,(($H10      /$F10      )*100))</f>
        <v>-1.8920564467196401</v>
      </c>
      <c r="L10" s="78">
        <v>6205958</v>
      </c>
      <c r="M10" s="79">
        <v>15619756</v>
      </c>
      <c r="N10" s="29">
        <f t="shared" ref="N10:N33" si="4">IF(($L10      =0),0,(($E10      /$L10      )*100))</f>
        <v>-16.804045402820968</v>
      </c>
      <c r="O10" s="28">
        <f t="shared" ref="O10:O33" si="5">IF(($M10      =0),0,(($H10      /$M10      )*100))</f>
        <v>-21.694481014940308</v>
      </c>
      <c r="Q10" s="30"/>
    </row>
    <row r="11" spans="1:17" ht="16.5" x14ac:dyDescent="0.3">
      <c r="A11" s="4" t="s">
        <v>16</v>
      </c>
      <c r="B11" s="31" t="s">
        <v>21</v>
      </c>
      <c r="C11" s="60">
        <v>373689539</v>
      </c>
      <c r="D11" s="61">
        <v>379895497</v>
      </c>
      <c r="E11" s="62">
        <f t="shared" si="0"/>
        <v>6205958</v>
      </c>
      <c r="F11" s="60">
        <v>390492529</v>
      </c>
      <c r="G11" s="61">
        <v>406112285</v>
      </c>
      <c r="H11" s="62">
        <f t="shared" si="1"/>
        <v>15619756</v>
      </c>
      <c r="I11" s="62">
        <v>435483053</v>
      </c>
      <c r="J11" s="32">
        <f t="shared" si="2"/>
        <v>1.6607256431655157</v>
      </c>
      <c r="K11" s="33">
        <f t="shared" si="3"/>
        <v>4.000014043802615</v>
      </c>
      <c r="L11" s="80">
        <v>6205958</v>
      </c>
      <c r="M11" s="81">
        <v>15619756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75447958</v>
      </c>
      <c r="D13" s="58">
        <v>81582002</v>
      </c>
      <c r="E13" s="59">
        <f t="shared" si="0"/>
        <v>6134044</v>
      </c>
      <c r="F13" s="57">
        <v>78993994</v>
      </c>
      <c r="G13" s="58">
        <v>85335270</v>
      </c>
      <c r="H13" s="59">
        <f t="shared" si="1"/>
        <v>6341276</v>
      </c>
      <c r="I13" s="59">
        <v>89259666</v>
      </c>
      <c r="J13" s="27">
        <f t="shared" si="2"/>
        <v>8.1301656964658999</v>
      </c>
      <c r="K13" s="28">
        <f t="shared" si="3"/>
        <v>8.0275419419861223</v>
      </c>
      <c r="L13" s="78">
        <v>8081355</v>
      </c>
      <c r="M13" s="79">
        <v>20862641</v>
      </c>
      <c r="N13" s="29">
        <f t="shared" si="4"/>
        <v>75.903657245598041</v>
      </c>
      <c r="O13" s="28">
        <f t="shared" si="5"/>
        <v>30.395365572364497</v>
      </c>
      <c r="Q13" s="30"/>
    </row>
    <row r="14" spans="1:17" x14ac:dyDescent="0.2">
      <c r="A14" s="1" t="s">
        <v>16</v>
      </c>
      <c r="B14" s="26" t="s">
        <v>24</v>
      </c>
      <c r="C14" s="57">
        <v>70041272</v>
      </c>
      <c r="D14" s="58">
        <v>70295000</v>
      </c>
      <c r="E14" s="59">
        <f t="shared" si="0"/>
        <v>253728</v>
      </c>
      <c r="F14" s="57">
        <v>72000000</v>
      </c>
      <c r="G14" s="58">
        <v>72528570</v>
      </c>
      <c r="H14" s="59">
        <f t="shared" si="1"/>
        <v>528570</v>
      </c>
      <c r="I14" s="59">
        <v>73502000</v>
      </c>
      <c r="J14" s="27">
        <f t="shared" si="2"/>
        <v>0.36225498588889132</v>
      </c>
      <c r="K14" s="28">
        <f t="shared" si="3"/>
        <v>0.73412499999999992</v>
      </c>
      <c r="L14" s="78">
        <v>8081355</v>
      </c>
      <c r="M14" s="79">
        <v>20862641</v>
      </c>
      <c r="N14" s="29">
        <f t="shared" si="4"/>
        <v>3.1396715031080804</v>
      </c>
      <c r="O14" s="28">
        <f t="shared" si="5"/>
        <v>2.5335718521926345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8081355</v>
      </c>
      <c r="M15" s="79">
        <v>20862641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104347177</v>
      </c>
      <c r="D16" s="58">
        <v>112106000</v>
      </c>
      <c r="E16" s="59">
        <f t="shared" si="0"/>
        <v>7758823</v>
      </c>
      <c r="F16" s="57">
        <v>109251494</v>
      </c>
      <c r="G16" s="58">
        <v>129707000</v>
      </c>
      <c r="H16" s="59">
        <f t="shared" si="1"/>
        <v>20455506</v>
      </c>
      <c r="I16" s="59">
        <v>150071000</v>
      </c>
      <c r="J16" s="27">
        <f t="shared" si="2"/>
        <v>7.4355849607699502</v>
      </c>
      <c r="K16" s="28">
        <f t="shared" si="3"/>
        <v>18.723319243579407</v>
      </c>
      <c r="L16" s="78">
        <v>8081355</v>
      </c>
      <c r="M16" s="79">
        <v>20862641</v>
      </c>
      <c r="N16" s="29">
        <f t="shared" si="4"/>
        <v>96.00893662015838</v>
      </c>
      <c r="O16" s="28">
        <f t="shared" si="5"/>
        <v>98.048497311534049</v>
      </c>
      <c r="Q16" s="30"/>
    </row>
    <row r="17" spans="1:17" x14ac:dyDescent="0.2">
      <c r="A17" s="1" t="s">
        <v>16</v>
      </c>
      <c r="B17" s="26" t="s">
        <v>26</v>
      </c>
      <c r="C17" s="57">
        <v>116089960</v>
      </c>
      <c r="D17" s="58">
        <v>110024720</v>
      </c>
      <c r="E17" s="59">
        <f t="shared" si="0"/>
        <v>-6065240</v>
      </c>
      <c r="F17" s="57">
        <v>121546183</v>
      </c>
      <c r="G17" s="58">
        <v>115083472</v>
      </c>
      <c r="H17" s="59">
        <f t="shared" si="1"/>
        <v>-6462711</v>
      </c>
      <c r="I17" s="59">
        <v>120377616</v>
      </c>
      <c r="J17" s="39">
        <f t="shared" si="2"/>
        <v>-5.2246034023958661</v>
      </c>
      <c r="K17" s="28">
        <f t="shared" si="3"/>
        <v>-5.3170826433932525</v>
      </c>
      <c r="L17" s="82">
        <v>8081355</v>
      </c>
      <c r="M17" s="79">
        <v>20862641</v>
      </c>
      <c r="N17" s="29">
        <f t="shared" si="4"/>
        <v>-75.052265368864497</v>
      </c>
      <c r="O17" s="28">
        <f t="shared" si="5"/>
        <v>-30.97743473609118</v>
      </c>
      <c r="Q17" s="30"/>
    </row>
    <row r="18" spans="1:17" ht="16.5" x14ac:dyDescent="0.3">
      <c r="A18" s="1" t="s">
        <v>16</v>
      </c>
      <c r="B18" s="31" t="s">
        <v>27</v>
      </c>
      <c r="C18" s="60">
        <v>365926367</v>
      </c>
      <c r="D18" s="61">
        <v>374007722</v>
      </c>
      <c r="E18" s="62">
        <f t="shared" si="0"/>
        <v>8081355</v>
      </c>
      <c r="F18" s="60">
        <v>381791671</v>
      </c>
      <c r="G18" s="61">
        <v>402654312</v>
      </c>
      <c r="H18" s="62">
        <f t="shared" si="1"/>
        <v>20862641</v>
      </c>
      <c r="I18" s="62">
        <v>433210282</v>
      </c>
      <c r="J18" s="40">
        <f t="shared" si="2"/>
        <v>2.208464797509385</v>
      </c>
      <c r="K18" s="33">
        <f t="shared" si="3"/>
        <v>5.4644044343230318</v>
      </c>
      <c r="L18" s="83">
        <v>8081355</v>
      </c>
      <c r="M18" s="81">
        <v>20862641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7763172</v>
      </c>
      <c r="D19" s="67">
        <v>5887775</v>
      </c>
      <c r="E19" s="68">
        <f t="shared" si="0"/>
        <v>-1875397</v>
      </c>
      <c r="F19" s="69">
        <v>8700858</v>
      </c>
      <c r="G19" s="70">
        <v>3457973</v>
      </c>
      <c r="H19" s="71">
        <f t="shared" si="1"/>
        <v>-5242885</v>
      </c>
      <c r="I19" s="71">
        <v>2272771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-77849900</v>
      </c>
      <c r="M22" s="79">
        <v>13002799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-77849900</v>
      </c>
      <c r="M23" s="79">
        <v>13002799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112260000</v>
      </c>
      <c r="D24" s="58">
        <v>34410100</v>
      </c>
      <c r="E24" s="59">
        <f t="shared" si="0"/>
        <v>-77849900</v>
      </c>
      <c r="F24" s="57">
        <v>18500000</v>
      </c>
      <c r="G24" s="58">
        <v>31502799</v>
      </c>
      <c r="H24" s="59">
        <f t="shared" si="1"/>
        <v>13002799</v>
      </c>
      <c r="I24" s="59">
        <v>32037799</v>
      </c>
      <c r="J24" s="27">
        <f t="shared" si="2"/>
        <v>-69.347853197933375</v>
      </c>
      <c r="K24" s="28">
        <f t="shared" si="3"/>
        <v>70.285399999999996</v>
      </c>
      <c r="L24" s="78">
        <v>-77849900</v>
      </c>
      <c r="M24" s="79">
        <v>13002799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-77849900</v>
      </c>
      <c r="M25" s="79">
        <v>13002799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112260000</v>
      </c>
      <c r="D26" s="61">
        <v>34410100</v>
      </c>
      <c r="E26" s="62">
        <f t="shared" si="0"/>
        <v>-77849900</v>
      </c>
      <c r="F26" s="60">
        <v>18500000</v>
      </c>
      <c r="G26" s="61">
        <v>31502799</v>
      </c>
      <c r="H26" s="62">
        <f t="shared" si="1"/>
        <v>13002799</v>
      </c>
      <c r="I26" s="62">
        <v>32037799</v>
      </c>
      <c r="J26" s="40">
        <f t="shared" si="2"/>
        <v>-69.347853197933375</v>
      </c>
      <c r="K26" s="33">
        <f t="shared" si="3"/>
        <v>70.285399999999996</v>
      </c>
      <c r="L26" s="83">
        <v>-77849900</v>
      </c>
      <c r="M26" s="81">
        <v>13002799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-77849900</v>
      </c>
      <c r="M28" s="79">
        <v>13002799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93760000</v>
      </c>
      <c r="D29" s="58">
        <v>9503000</v>
      </c>
      <c r="E29" s="59">
        <f t="shared" si="0"/>
        <v>-84257000</v>
      </c>
      <c r="F29" s="57">
        <v>0</v>
      </c>
      <c r="G29" s="58">
        <v>10808000</v>
      </c>
      <c r="H29" s="59">
        <f t="shared" si="1"/>
        <v>10808000</v>
      </c>
      <c r="I29" s="59">
        <v>9764000</v>
      </c>
      <c r="J29" s="27">
        <f t="shared" si="2"/>
        <v>-89.864547781569968</v>
      </c>
      <c r="K29" s="28">
        <f t="shared" si="3"/>
        <v>0</v>
      </c>
      <c r="L29" s="78">
        <v>-77849900</v>
      </c>
      <c r="M29" s="79">
        <v>13002799</v>
      </c>
      <c r="N29" s="29">
        <f t="shared" si="4"/>
        <v>108.23006837516812</v>
      </c>
      <c r="O29" s="28">
        <f t="shared" si="5"/>
        <v>83.120565041419155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-77849900</v>
      </c>
      <c r="M30" s="79">
        <v>13002799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18500000</v>
      </c>
      <c r="D31" s="58">
        <v>15656100</v>
      </c>
      <c r="E31" s="59">
        <f t="shared" si="0"/>
        <v>-2843900</v>
      </c>
      <c r="F31" s="57">
        <v>18500000</v>
      </c>
      <c r="G31" s="58">
        <v>11018253</v>
      </c>
      <c r="H31" s="59">
        <f t="shared" si="1"/>
        <v>-7481747</v>
      </c>
      <c r="I31" s="59">
        <v>12597253</v>
      </c>
      <c r="J31" s="27">
        <f t="shared" si="2"/>
        <v>-15.372432432432431</v>
      </c>
      <c r="K31" s="28">
        <f t="shared" si="3"/>
        <v>-40.441875675675675</v>
      </c>
      <c r="L31" s="78">
        <v>-77849900</v>
      </c>
      <c r="M31" s="79">
        <v>13002799</v>
      </c>
      <c r="N31" s="29">
        <f t="shared" si="4"/>
        <v>3.6530554310281711</v>
      </c>
      <c r="O31" s="28">
        <f t="shared" si="5"/>
        <v>-57.539511300605348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9251000</v>
      </c>
      <c r="E32" s="59">
        <f t="shared" si="0"/>
        <v>9251000</v>
      </c>
      <c r="F32" s="57">
        <v>0</v>
      </c>
      <c r="G32" s="58">
        <v>9676546</v>
      </c>
      <c r="H32" s="59">
        <f t="shared" si="1"/>
        <v>9676546</v>
      </c>
      <c r="I32" s="59">
        <v>9676546</v>
      </c>
      <c r="J32" s="27">
        <f t="shared" si="2"/>
        <v>0</v>
      </c>
      <c r="K32" s="28">
        <f t="shared" si="3"/>
        <v>0</v>
      </c>
      <c r="L32" s="78">
        <v>-77849900</v>
      </c>
      <c r="M32" s="79">
        <v>13002799</v>
      </c>
      <c r="N32" s="29">
        <f t="shared" si="4"/>
        <v>-11.883123806196283</v>
      </c>
      <c r="O32" s="28">
        <f t="shared" si="5"/>
        <v>74.418946259186185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112260000</v>
      </c>
      <c r="D33" s="76">
        <v>34410100</v>
      </c>
      <c r="E33" s="77">
        <f t="shared" si="0"/>
        <v>-77849900</v>
      </c>
      <c r="F33" s="75">
        <v>18500000</v>
      </c>
      <c r="G33" s="76">
        <v>31502799</v>
      </c>
      <c r="H33" s="77">
        <f t="shared" si="1"/>
        <v>13002799</v>
      </c>
      <c r="I33" s="77">
        <v>32037799</v>
      </c>
      <c r="J33" s="53">
        <f t="shared" si="2"/>
        <v>-69.347853197933375</v>
      </c>
      <c r="K33" s="54">
        <f t="shared" si="3"/>
        <v>70.285399999999996</v>
      </c>
      <c r="L33" s="90">
        <v>-77849900</v>
      </c>
      <c r="M33" s="91">
        <v>13002799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446947864</v>
      </c>
      <c r="D8" s="58">
        <v>445250056</v>
      </c>
      <c r="E8" s="59">
        <f>$D8       -$C8</f>
        <v>-1697808</v>
      </c>
      <c r="F8" s="57">
        <v>470636101</v>
      </c>
      <c r="G8" s="58">
        <v>445250057</v>
      </c>
      <c r="H8" s="59">
        <f>$G8       -$F8</f>
        <v>-25386044</v>
      </c>
      <c r="I8" s="59">
        <v>467067309</v>
      </c>
      <c r="J8" s="27">
        <f>IF(($C8       =0),0,(($E8       /$C8       )*100))</f>
        <v>-0.37986712472576001</v>
      </c>
      <c r="K8" s="28">
        <f>IF(($F8       =0),0,(($H8       /$F8       )*100))</f>
        <v>-5.3939857027669875</v>
      </c>
      <c r="L8" s="78">
        <v>-83099865</v>
      </c>
      <c r="M8" s="79">
        <v>-274608258</v>
      </c>
      <c r="N8" s="29">
        <f>IF(($L8       =0),0,(($E8       /$L8       )*100))</f>
        <v>2.0430935718126619</v>
      </c>
      <c r="O8" s="28">
        <f>IF(($M8       =0),0,(($H8       /$M8       )*100))</f>
        <v>9.2444576084088492</v>
      </c>
      <c r="Q8" s="30"/>
    </row>
    <row r="9" spans="1:17" x14ac:dyDescent="0.2">
      <c r="A9" s="1" t="s">
        <v>16</v>
      </c>
      <c r="B9" s="26" t="s">
        <v>19</v>
      </c>
      <c r="C9" s="57">
        <v>2104645620</v>
      </c>
      <c r="D9" s="58">
        <v>2070933544</v>
      </c>
      <c r="E9" s="59">
        <f>$D9       -$C9</f>
        <v>-33712076</v>
      </c>
      <c r="F9" s="57">
        <v>2333861884</v>
      </c>
      <c r="G9" s="58">
        <v>2152909650</v>
      </c>
      <c r="H9" s="59">
        <f>$G9       -$F9</f>
        <v>-180952234</v>
      </c>
      <c r="I9" s="59">
        <v>2258402221</v>
      </c>
      <c r="J9" s="27">
        <f>IF(($C9       =0),0,(($E9       /$C9       )*100))</f>
        <v>-1.6017934648779493</v>
      </c>
      <c r="K9" s="28">
        <f>IF(($F9       =0),0,(($H9       /$F9       )*100))</f>
        <v>-7.75333944311505</v>
      </c>
      <c r="L9" s="78">
        <v>-83099865</v>
      </c>
      <c r="M9" s="79">
        <v>-274608258</v>
      </c>
      <c r="N9" s="29">
        <f>IF(($L9       =0),0,(($E9       /$L9       )*100))</f>
        <v>40.568147734054683</v>
      </c>
      <c r="O9" s="28">
        <f>IF(($M9       =0),0,(($H9       /$M9       )*100))</f>
        <v>65.894680414162934</v>
      </c>
      <c r="Q9" s="30"/>
    </row>
    <row r="10" spans="1:17" x14ac:dyDescent="0.2">
      <c r="A10" s="1" t="s">
        <v>16</v>
      </c>
      <c r="B10" s="26" t="s">
        <v>20</v>
      </c>
      <c r="C10" s="57">
        <v>831883968</v>
      </c>
      <c r="D10" s="58">
        <v>784193987</v>
      </c>
      <c r="E10" s="59">
        <f t="shared" ref="E10:E33" si="0">$D10      -$C10</f>
        <v>-47689981</v>
      </c>
      <c r="F10" s="57">
        <v>901801640</v>
      </c>
      <c r="G10" s="58">
        <v>833531660</v>
      </c>
      <c r="H10" s="59">
        <f t="shared" ref="H10:H33" si="1">$G10      -$F10</f>
        <v>-68269980</v>
      </c>
      <c r="I10" s="59">
        <v>889674379</v>
      </c>
      <c r="J10" s="27">
        <f t="shared" ref="J10:J33" si="2">IF(($C10      =0),0,(($E10      /$C10      )*100))</f>
        <v>-5.7327683708889552</v>
      </c>
      <c r="K10" s="28">
        <f t="shared" ref="K10:K33" si="3">IF(($F10      =0),0,(($H10      /$F10      )*100))</f>
        <v>-7.5703987409027116</v>
      </c>
      <c r="L10" s="78">
        <v>-83099865</v>
      </c>
      <c r="M10" s="79">
        <v>-274608258</v>
      </c>
      <c r="N10" s="29">
        <f t="shared" ref="N10:N33" si="4">IF(($L10      =0),0,(($E10      /$L10      )*100))</f>
        <v>57.388758694132655</v>
      </c>
      <c r="O10" s="28">
        <f t="shared" ref="O10:O33" si="5">IF(($M10      =0),0,(($H10      /$M10      )*100))</f>
        <v>24.860861977428225</v>
      </c>
      <c r="Q10" s="30"/>
    </row>
    <row r="11" spans="1:17" ht="16.5" x14ac:dyDescent="0.3">
      <c r="A11" s="4" t="s">
        <v>16</v>
      </c>
      <c r="B11" s="31" t="s">
        <v>21</v>
      </c>
      <c r="C11" s="60">
        <v>3383477452</v>
      </c>
      <c r="D11" s="61">
        <v>3300377587</v>
      </c>
      <c r="E11" s="62">
        <f t="shared" si="0"/>
        <v>-83099865</v>
      </c>
      <c r="F11" s="60">
        <v>3706299625</v>
      </c>
      <c r="G11" s="61">
        <v>3431691367</v>
      </c>
      <c r="H11" s="62">
        <f t="shared" si="1"/>
        <v>-274608258</v>
      </c>
      <c r="I11" s="62">
        <v>3615143909</v>
      </c>
      <c r="J11" s="32">
        <f t="shared" si="2"/>
        <v>-2.4560490258588548</v>
      </c>
      <c r="K11" s="33">
        <f t="shared" si="3"/>
        <v>-7.4092298460624315</v>
      </c>
      <c r="L11" s="80">
        <v>-83099865</v>
      </c>
      <c r="M11" s="81">
        <v>-274608258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737541806</v>
      </c>
      <c r="D13" s="58">
        <v>787367697</v>
      </c>
      <c r="E13" s="59">
        <f t="shared" si="0"/>
        <v>49825891</v>
      </c>
      <c r="F13" s="57">
        <v>776631522</v>
      </c>
      <c r="G13" s="58">
        <v>828756188</v>
      </c>
      <c r="H13" s="59">
        <f t="shared" si="1"/>
        <v>52124666</v>
      </c>
      <c r="I13" s="59">
        <v>872173426</v>
      </c>
      <c r="J13" s="27">
        <f t="shared" si="2"/>
        <v>6.7556700643488679</v>
      </c>
      <c r="K13" s="28">
        <f t="shared" si="3"/>
        <v>6.711634092029553</v>
      </c>
      <c r="L13" s="78">
        <v>673206650</v>
      </c>
      <c r="M13" s="79">
        <v>-228329195</v>
      </c>
      <c r="N13" s="29">
        <f t="shared" si="4"/>
        <v>7.4012773046730898</v>
      </c>
      <c r="O13" s="28">
        <f t="shared" si="5"/>
        <v>-22.828734625898367</v>
      </c>
      <c r="Q13" s="30"/>
    </row>
    <row r="14" spans="1:17" x14ac:dyDescent="0.2">
      <c r="A14" s="1" t="s">
        <v>16</v>
      </c>
      <c r="B14" s="26" t="s">
        <v>24</v>
      </c>
      <c r="C14" s="57">
        <v>233152813</v>
      </c>
      <c r="D14" s="58">
        <v>988750000</v>
      </c>
      <c r="E14" s="59">
        <f t="shared" si="0"/>
        <v>755597187</v>
      </c>
      <c r="F14" s="57">
        <v>245509913</v>
      </c>
      <c r="G14" s="58">
        <v>168005791</v>
      </c>
      <c r="H14" s="59">
        <f t="shared" si="1"/>
        <v>-77504122</v>
      </c>
      <c r="I14" s="59">
        <v>176238075</v>
      </c>
      <c r="J14" s="27">
        <f t="shared" si="2"/>
        <v>324.07809165056051</v>
      </c>
      <c r="K14" s="28">
        <f t="shared" si="3"/>
        <v>-31.568632424223132</v>
      </c>
      <c r="L14" s="78">
        <v>673206650</v>
      </c>
      <c r="M14" s="79">
        <v>-228329195</v>
      </c>
      <c r="N14" s="29">
        <f t="shared" si="4"/>
        <v>112.2385209652935</v>
      </c>
      <c r="O14" s="28">
        <f t="shared" si="5"/>
        <v>33.944026299396363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673206650</v>
      </c>
      <c r="M15" s="79">
        <v>-228329195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897839932</v>
      </c>
      <c r="D16" s="58">
        <v>853967088</v>
      </c>
      <c r="E16" s="59">
        <f t="shared" si="0"/>
        <v>-43872844</v>
      </c>
      <c r="F16" s="57">
        <v>1063850535</v>
      </c>
      <c r="G16" s="58">
        <v>962420908</v>
      </c>
      <c r="H16" s="59">
        <f t="shared" si="1"/>
        <v>-101429627</v>
      </c>
      <c r="I16" s="59">
        <v>1084648364</v>
      </c>
      <c r="J16" s="27">
        <f t="shared" si="2"/>
        <v>-4.8864883857716412</v>
      </c>
      <c r="K16" s="28">
        <f t="shared" si="3"/>
        <v>-9.534198993470449</v>
      </c>
      <c r="L16" s="78">
        <v>673206650</v>
      </c>
      <c r="M16" s="79">
        <v>-228329195</v>
      </c>
      <c r="N16" s="29">
        <f t="shared" si="4"/>
        <v>-6.5169950415671032</v>
      </c>
      <c r="O16" s="28">
        <f t="shared" si="5"/>
        <v>44.422539570552949</v>
      </c>
      <c r="Q16" s="30"/>
    </row>
    <row r="17" spans="1:17" x14ac:dyDescent="0.2">
      <c r="A17" s="1" t="s">
        <v>16</v>
      </c>
      <c r="B17" s="26" t="s">
        <v>26</v>
      </c>
      <c r="C17" s="57">
        <v>1446786503</v>
      </c>
      <c r="D17" s="58">
        <v>1358442919</v>
      </c>
      <c r="E17" s="59">
        <f t="shared" si="0"/>
        <v>-88343584</v>
      </c>
      <c r="F17" s="57">
        <v>1526807950</v>
      </c>
      <c r="G17" s="58">
        <v>1425287838</v>
      </c>
      <c r="H17" s="59">
        <f t="shared" si="1"/>
        <v>-101520112</v>
      </c>
      <c r="I17" s="59">
        <v>1495184512</v>
      </c>
      <c r="J17" s="39">
        <f t="shared" si="2"/>
        <v>-6.1061935411212502</v>
      </c>
      <c r="K17" s="28">
        <f t="shared" si="3"/>
        <v>-6.6491736567130131</v>
      </c>
      <c r="L17" s="82">
        <v>673206650</v>
      </c>
      <c r="M17" s="79">
        <v>-228329195</v>
      </c>
      <c r="N17" s="29">
        <f t="shared" si="4"/>
        <v>-13.122803228399482</v>
      </c>
      <c r="O17" s="28">
        <f t="shared" si="5"/>
        <v>44.462168755949058</v>
      </c>
      <c r="Q17" s="30"/>
    </row>
    <row r="18" spans="1:17" ht="16.5" x14ac:dyDescent="0.3">
      <c r="A18" s="1" t="s">
        <v>16</v>
      </c>
      <c r="B18" s="31" t="s">
        <v>27</v>
      </c>
      <c r="C18" s="60">
        <v>3315321054</v>
      </c>
      <c r="D18" s="61">
        <v>3988527704</v>
      </c>
      <c r="E18" s="62">
        <f t="shared" si="0"/>
        <v>673206650</v>
      </c>
      <c r="F18" s="60">
        <v>3612799920</v>
      </c>
      <c r="G18" s="61">
        <v>3384470725</v>
      </c>
      <c r="H18" s="62">
        <f t="shared" si="1"/>
        <v>-228329195</v>
      </c>
      <c r="I18" s="62">
        <v>3628244377</v>
      </c>
      <c r="J18" s="40">
        <f t="shared" si="2"/>
        <v>20.305926305018421</v>
      </c>
      <c r="K18" s="33">
        <f t="shared" si="3"/>
        <v>-6.3200066445971359</v>
      </c>
      <c r="L18" s="83">
        <v>673206650</v>
      </c>
      <c r="M18" s="81">
        <v>-228329195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68156398</v>
      </c>
      <c r="D19" s="67">
        <v>-688150117</v>
      </c>
      <c r="E19" s="68">
        <f t="shared" si="0"/>
        <v>-756306515</v>
      </c>
      <c r="F19" s="69">
        <v>93499705</v>
      </c>
      <c r="G19" s="70">
        <v>47220642</v>
      </c>
      <c r="H19" s="71">
        <f t="shared" si="1"/>
        <v>-46279063</v>
      </c>
      <c r="I19" s="71">
        <v>-13100468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175618860</v>
      </c>
      <c r="M22" s="79">
        <v>138407220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8239890</v>
      </c>
      <c r="D23" s="58">
        <v>159600000</v>
      </c>
      <c r="E23" s="59">
        <f t="shared" si="0"/>
        <v>151360110</v>
      </c>
      <c r="F23" s="57">
        <v>8627165</v>
      </c>
      <c r="G23" s="58">
        <v>152600000</v>
      </c>
      <c r="H23" s="59">
        <f t="shared" si="1"/>
        <v>143972835</v>
      </c>
      <c r="I23" s="59">
        <v>121514057</v>
      </c>
      <c r="J23" s="27">
        <f t="shared" si="2"/>
        <v>1836.9190608127049</v>
      </c>
      <c r="K23" s="28">
        <f t="shared" si="3"/>
        <v>1668.8313600122403</v>
      </c>
      <c r="L23" s="78">
        <v>175618860</v>
      </c>
      <c r="M23" s="79">
        <v>138407220</v>
      </c>
      <c r="N23" s="29">
        <f t="shared" si="4"/>
        <v>86.186705687532651</v>
      </c>
      <c r="O23" s="28">
        <f t="shared" si="5"/>
        <v>104.02118834552128</v>
      </c>
      <c r="Q23" s="30"/>
    </row>
    <row r="24" spans="1:17" x14ac:dyDescent="0.2">
      <c r="A24" s="4" t="s">
        <v>16</v>
      </c>
      <c r="B24" s="26" t="s">
        <v>32</v>
      </c>
      <c r="C24" s="57">
        <v>89794550</v>
      </c>
      <c r="D24" s="58">
        <v>114053300</v>
      </c>
      <c r="E24" s="59">
        <f t="shared" si="0"/>
        <v>24258750</v>
      </c>
      <c r="F24" s="57">
        <v>90824550</v>
      </c>
      <c r="G24" s="58">
        <v>85258935</v>
      </c>
      <c r="H24" s="59">
        <f t="shared" si="1"/>
        <v>-5565615</v>
      </c>
      <c r="I24" s="59">
        <v>90041666</v>
      </c>
      <c r="J24" s="27">
        <f t="shared" si="2"/>
        <v>27.015837820892248</v>
      </c>
      <c r="K24" s="28">
        <f t="shared" si="3"/>
        <v>-6.1278751174654875</v>
      </c>
      <c r="L24" s="78">
        <v>175618860</v>
      </c>
      <c r="M24" s="79">
        <v>138407220</v>
      </c>
      <c r="N24" s="29">
        <f t="shared" si="4"/>
        <v>13.813294312467351</v>
      </c>
      <c r="O24" s="28">
        <f t="shared" si="5"/>
        <v>-4.0211883455212813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175618860</v>
      </c>
      <c r="M25" s="79">
        <v>138407220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98034440</v>
      </c>
      <c r="D26" s="61">
        <v>273653300</v>
      </c>
      <c r="E26" s="62">
        <f t="shared" si="0"/>
        <v>175618860</v>
      </c>
      <c r="F26" s="60">
        <v>99451715</v>
      </c>
      <c r="G26" s="61">
        <v>237858935</v>
      </c>
      <c r="H26" s="62">
        <f t="shared" si="1"/>
        <v>138407220</v>
      </c>
      <c r="I26" s="62">
        <v>211555723</v>
      </c>
      <c r="J26" s="40">
        <f t="shared" si="2"/>
        <v>179.13996346590037</v>
      </c>
      <c r="K26" s="33">
        <f t="shared" si="3"/>
        <v>139.17026971329756</v>
      </c>
      <c r="L26" s="83">
        <v>175618860</v>
      </c>
      <c r="M26" s="81">
        <v>138407220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65406550</v>
      </c>
      <c r="D28" s="58">
        <v>70125978</v>
      </c>
      <c r="E28" s="59">
        <f t="shared" si="0"/>
        <v>4719428</v>
      </c>
      <c r="F28" s="57">
        <v>65406550</v>
      </c>
      <c r="G28" s="58">
        <v>109631201</v>
      </c>
      <c r="H28" s="59">
        <f t="shared" si="1"/>
        <v>44224651</v>
      </c>
      <c r="I28" s="59">
        <v>87562203</v>
      </c>
      <c r="J28" s="27">
        <f t="shared" si="2"/>
        <v>7.2155281084233911</v>
      </c>
      <c r="K28" s="28">
        <f t="shared" si="3"/>
        <v>67.615018679321864</v>
      </c>
      <c r="L28" s="78">
        <v>142909160</v>
      </c>
      <c r="M28" s="79">
        <v>105704464</v>
      </c>
      <c r="N28" s="29">
        <f t="shared" si="4"/>
        <v>3.3023971311566038</v>
      </c>
      <c r="O28" s="28">
        <f t="shared" si="5"/>
        <v>41.838016415276464</v>
      </c>
      <c r="Q28" s="30"/>
    </row>
    <row r="29" spans="1:17" x14ac:dyDescent="0.2">
      <c r="A29" s="4" t="s">
        <v>16</v>
      </c>
      <c r="B29" s="26" t="s">
        <v>36</v>
      </c>
      <c r="C29" s="57">
        <v>31364000</v>
      </c>
      <c r="D29" s="58">
        <v>37240000</v>
      </c>
      <c r="E29" s="59">
        <f t="shared" si="0"/>
        <v>5876000</v>
      </c>
      <c r="F29" s="57">
        <v>32787672</v>
      </c>
      <c r="G29" s="58">
        <v>18000000</v>
      </c>
      <c r="H29" s="59">
        <f t="shared" si="1"/>
        <v>-14787672</v>
      </c>
      <c r="I29" s="59">
        <v>17000000</v>
      </c>
      <c r="J29" s="27">
        <f t="shared" si="2"/>
        <v>18.734855248055098</v>
      </c>
      <c r="K29" s="28">
        <f t="shared" si="3"/>
        <v>-45.101317348788896</v>
      </c>
      <c r="L29" s="78">
        <v>142909160</v>
      </c>
      <c r="M29" s="79">
        <v>105704464</v>
      </c>
      <c r="N29" s="29">
        <f t="shared" si="4"/>
        <v>4.1117028467594379</v>
      </c>
      <c r="O29" s="28">
        <f t="shared" si="5"/>
        <v>-13.98963812919008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142909160</v>
      </c>
      <c r="M30" s="79">
        <v>105704464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17883000</v>
      </c>
      <c r="E31" s="59">
        <f t="shared" si="0"/>
        <v>17883000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142909160</v>
      </c>
      <c r="M31" s="79">
        <v>105704464</v>
      </c>
      <c r="N31" s="29">
        <f t="shared" si="4"/>
        <v>12.51354356851583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34223590</v>
      </c>
      <c r="D32" s="58">
        <v>148654322</v>
      </c>
      <c r="E32" s="59">
        <f t="shared" si="0"/>
        <v>114430732</v>
      </c>
      <c r="F32" s="57">
        <v>33960249</v>
      </c>
      <c r="G32" s="58">
        <v>110227734</v>
      </c>
      <c r="H32" s="59">
        <f t="shared" si="1"/>
        <v>76267485</v>
      </c>
      <c r="I32" s="59">
        <v>106993520</v>
      </c>
      <c r="J32" s="27">
        <f t="shared" si="2"/>
        <v>334.36215195425143</v>
      </c>
      <c r="K32" s="28">
        <f t="shared" si="3"/>
        <v>224.57869787703854</v>
      </c>
      <c r="L32" s="78">
        <v>142909160</v>
      </c>
      <c r="M32" s="79">
        <v>105704464</v>
      </c>
      <c r="N32" s="29">
        <f t="shared" si="4"/>
        <v>80.072356453568133</v>
      </c>
      <c r="O32" s="28">
        <f t="shared" si="5"/>
        <v>72.151621713913613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130994140</v>
      </c>
      <c r="D33" s="76">
        <v>273903300</v>
      </c>
      <c r="E33" s="77">
        <f t="shared" si="0"/>
        <v>142909160</v>
      </c>
      <c r="F33" s="75">
        <v>132154471</v>
      </c>
      <c r="G33" s="76">
        <v>237858935</v>
      </c>
      <c r="H33" s="77">
        <f t="shared" si="1"/>
        <v>105704464</v>
      </c>
      <c r="I33" s="77">
        <v>211555723</v>
      </c>
      <c r="J33" s="53">
        <f t="shared" si="2"/>
        <v>109.0958419972069</v>
      </c>
      <c r="K33" s="54">
        <f t="shared" si="3"/>
        <v>79.985537530546353</v>
      </c>
      <c r="L33" s="90">
        <v>142909160</v>
      </c>
      <c r="M33" s="91">
        <v>105704464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259537780</v>
      </c>
      <c r="M8" s="79">
        <v>327173200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1000000</v>
      </c>
      <c r="D9" s="58">
        <v>3150000</v>
      </c>
      <c r="E9" s="59">
        <f>$D9       -$C9</f>
        <v>2150000</v>
      </c>
      <c r="F9" s="57">
        <v>1000000</v>
      </c>
      <c r="G9" s="58">
        <v>3307500</v>
      </c>
      <c r="H9" s="59">
        <f>$G9       -$F9</f>
        <v>2307500</v>
      </c>
      <c r="I9" s="59">
        <v>3472880</v>
      </c>
      <c r="J9" s="27">
        <f>IF(($C9       =0),0,(($E9       /$C9       )*100))</f>
        <v>215</v>
      </c>
      <c r="K9" s="28">
        <f>IF(($F9       =0),0,(($H9       /$F9       )*100))</f>
        <v>230.75</v>
      </c>
      <c r="L9" s="78">
        <v>259537780</v>
      </c>
      <c r="M9" s="79">
        <v>327173200</v>
      </c>
      <c r="N9" s="29">
        <f>IF(($L9       =0),0,(($E9       /$L9       )*100))</f>
        <v>0.82839577343999782</v>
      </c>
      <c r="O9" s="28">
        <f>IF(($M9       =0),0,(($H9       /$M9       )*100))</f>
        <v>0.70528392912377913</v>
      </c>
      <c r="Q9" s="30"/>
    </row>
    <row r="10" spans="1:17" x14ac:dyDescent="0.2">
      <c r="A10" s="1" t="s">
        <v>16</v>
      </c>
      <c r="B10" s="26" t="s">
        <v>20</v>
      </c>
      <c r="C10" s="57">
        <v>370889020</v>
      </c>
      <c r="D10" s="58">
        <v>628276800</v>
      </c>
      <c r="E10" s="59">
        <f t="shared" ref="E10:E33" si="0">$D10      -$C10</f>
        <v>257387780</v>
      </c>
      <c r="F10" s="57">
        <v>387301150</v>
      </c>
      <c r="G10" s="58">
        <v>712166850</v>
      </c>
      <c r="H10" s="59">
        <f t="shared" ref="H10:H33" si="1">$G10      -$F10</f>
        <v>324865700</v>
      </c>
      <c r="I10" s="59">
        <v>749324560</v>
      </c>
      <c r="J10" s="27">
        <f t="shared" ref="J10:J33" si="2">IF(($C10      =0),0,(($E10      /$C10      )*100))</f>
        <v>69.39751950596974</v>
      </c>
      <c r="K10" s="28">
        <f t="shared" ref="K10:K33" si="3">IF(($F10      =0),0,(($H10      /$F10      )*100))</f>
        <v>83.879353314597694</v>
      </c>
      <c r="L10" s="78">
        <v>259537780</v>
      </c>
      <c r="M10" s="79">
        <v>327173200</v>
      </c>
      <c r="N10" s="29">
        <f t="shared" ref="N10:N33" si="4">IF(($L10      =0),0,(($E10      /$L10      )*100))</f>
        <v>99.171604226560007</v>
      </c>
      <c r="O10" s="28">
        <f t="shared" ref="O10:O33" si="5">IF(($M10      =0),0,(($H10      /$M10      )*100))</f>
        <v>99.29471607087622</v>
      </c>
      <c r="Q10" s="30"/>
    </row>
    <row r="11" spans="1:17" ht="16.5" x14ac:dyDescent="0.3">
      <c r="A11" s="4" t="s">
        <v>16</v>
      </c>
      <c r="B11" s="31" t="s">
        <v>21</v>
      </c>
      <c r="C11" s="60">
        <v>371889020</v>
      </c>
      <c r="D11" s="61">
        <v>631426800</v>
      </c>
      <c r="E11" s="62">
        <f t="shared" si="0"/>
        <v>259537780</v>
      </c>
      <c r="F11" s="60">
        <v>388301150</v>
      </c>
      <c r="G11" s="61">
        <v>715474350</v>
      </c>
      <c r="H11" s="62">
        <f t="shared" si="1"/>
        <v>327173200</v>
      </c>
      <c r="I11" s="62">
        <v>752797440</v>
      </c>
      <c r="J11" s="32">
        <f t="shared" si="2"/>
        <v>69.789040827287664</v>
      </c>
      <c r="K11" s="33">
        <f t="shared" si="3"/>
        <v>84.257592335227443</v>
      </c>
      <c r="L11" s="80">
        <v>259537780</v>
      </c>
      <c r="M11" s="81">
        <v>327173200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248469490</v>
      </c>
      <c r="D13" s="58">
        <v>238516347</v>
      </c>
      <c r="E13" s="59">
        <f t="shared" si="0"/>
        <v>-9953143</v>
      </c>
      <c r="F13" s="57">
        <v>265862290</v>
      </c>
      <c r="G13" s="58">
        <v>250427220</v>
      </c>
      <c r="H13" s="59">
        <f t="shared" si="1"/>
        <v>-15435070</v>
      </c>
      <c r="I13" s="59">
        <v>262933680</v>
      </c>
      <c r="J13" s="27">
        <f t="shared" si="2"/>
        <v>-4.0057807499826232</v>
      </c>
      <c r="K13" s="28">
        <f t="shared" si="3"/>
        <v>-5.8056635260307132</v>
      </c>
      <c r="L13" s="78">
        <v>221924572</v>
      </c>
      <c r="M13" s="79">
        <v>280156120</v>
      </c>
      <c r="N13" s="29">
        <f t="shared" si="4"/>
        <v>-4.4849215705595684</v>
      </c>
      <c r="O13" s="28">
        <f t="shared" si="5"/>
        <v>-5.5094530863719839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221924572</v>
      </c>
      <c r="M14" s="79">
        <v>280156120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221924572</v>
      </c>
      <c r="M15" s="79">
        <v>280156120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221924572</v>
      </c>
      <c r="M16" s="79">
        <v>280156120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177267730</v>
      </c>
      <c r="D17" s="58">
        <v>409145445</v>
      </c>
      <c r="E17" s="59">
        <f t="shared" si="0"/>
        <v>231877715</v>
      </c>
      <c r="F17" s="57">
        <v>184585630</v>
      </c>
      <c r="G17" s="58">
        <v>480176820</v>
      </c>
      <c r="H17" s="59">
        <f t="shared" si="1"/>
        <v>295591190</v>
      </c>
      <c r="I17" s="59">
        <v>508796690</v>
      </c>
      <c r="J17" s="39">
        <f t="shared" si="2"/>
        <v>130.80650099146641</v>
      </c>
      <c r="K17" s="28">
        <f t="shared" si="3"/>
        <v>160.13770411055293</v>
      </c>
      <c r="L17" s="82">
        <v>221924572</v>
      </c>
      <c r="M17" s="79">
        <v>280156120</v>
      </c>
      <c r="N17" s="29">
        <f t="shared" si="4"/>
        <v>104.48492157055958</v>
      </c>
      <c r="O17" s="28">
        <f t="shared" si="5"/>
        <v>105.50945308637199</v>
      </c>
      <c r="Q17" s="30"/>
    </row>
    <row r="18" spans="1:17" ht="16.5" x14ac:dyDescent="0.3">
      <c r="A18" s="1" t="s">
        <v>16</v>
      </c>
      <c r="B18" s="31" t="s">
        <v>27</v>
      </c>
      <c r="C18" s="60">
        <v>425737220</v>
      </c>
      <c r="D18" s="61">
        <v>647661792</v>
      </c>
      <c r="E18" s="62">
        <f t="shared" si="0"/>
        <v>221924572</v>
      </c>
      <c r="F18" s="60">
        <v>450447920</v>
      </c>
      <c r="G18" s="61">
        <v>730604040</v>
      </c>
      <c r="H18" s="62">
        <f t="shared" si="1"/>
        <v>280156120</v>
      </c>
      <c r="I18" s="62">
        <v>771730370</v>
      </c>
      <c r="J18" s="40">
        <f t="shared" si="2"/>
        <v>52.127124802477923</v>
      </c>
      <c r="K18" s="33">
        <f t="shared" si="3"/>
        <v>62.195008026677087</v>
      </c>
      <c r="L18" s="83">
        <v>221924572</v>
      </c>
      <c r="M18" s="81">
        <v>280156120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-53848200</v>
      </c>
      <c r="D19" s="67">
        <v>-16234992</v>
      </c>
      <c r="E19" s="68">
        <f t="shared" si="0"/>
        <v>37613208</v>
      </c>
      <c r="F19" s="69">
        <v>-62146770</v>
      </c>
      <c r="G19" s="70">
        <v>-15129690</v>
      </c>
      <c r="H19" s="71">
        <f t="shared" si="1"/>
        <v>47017080</v>
      </c>
      <c r="I19" s="71">
        <v>-18932930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500000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500000</v>
      </c>
      <c r="M23" s="79"/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500000</v>
      </c>
      <c r="E24" s="59">
        <f t="shared" si="0"/>
        <v>500000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500000</v>
      </c>
      <c r="M24" s="79"/>
      <c r="N24" s="29">
        <f t="shared" si="4"/>
        <v>100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500000</v>
      </c>
      <c r="E26" s="62">
        <f t="shared" si="0"/>
        <v>500000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>
        <v>500000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1402000</v>
      </c>
      <c r="M28" s="79">
        <v>-3000000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1402000</v>
      </c>
      <c r="M29" s="79">
        <v>-3000000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1402000</v>
      </c>
      <c r="M30" s="79">
        <v>-3000000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1402000</v>
      </c>
      <c r="M31" s="79">
        <v>-3000000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2218000</v>
      </c>
      <c r="D32" s="58">
        <v>3620000</v>
      </c>
      <c r="E32" s="59">
        <f t="shared" si="0"/>
        <v>1402000</v>
      </c>
      <c r="F32" s="57">
        <v>3000000</v>
      </c>
      <c r="G32" s="58">
        <v>0</v>
      </c>
      <c r="H32" s="59">
        <f t="shared" si="1"/>
        <v>-3000000</v>
      </c>
      <c r="I32" s="59">
        <v>0</v>
      </c>
      <c r="J32" s="27">
        <f t="shared" si="2"/>
        <v>63.210099188458067</v>
      </c>
      <c r="K32" s="28">
        <f t="shared" si="3"/>
        <v>-100</v>
      </c>
      <c r="L32" s="78">
        <v>1402000</v>
      </c>
      <c r="M32" s="79">
        <v>-3000000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2218000</v>
      </c>
      <c r="D33" s="76">
        <v>3620000</v>
      </c>
      <c r="E33" s="77">
        <f t="shared" si="0"/>
        <v>1402000</v>
      </c>
      <c r="F33" s="75">
        <v>3000000</v>
      </c>
      <c r="G33" s="76">
        <v>0</v>
      </c>
      <c r="H33" s="77">
        <f t="shared" si="1"/>
        <v>-3000000</v>
      </c>
      <c r="I33" s="77">
        <v>0</v>
      </c>
      <c r="J33" s="53">
        <f t="shared" si="2"/>
        <v>63.210099188458067</v>
      </c>
      <c r="K33" s="54">
        <f t="shared" si="3"/>
        <v>-100</v>
      </c>
      <c r="L33" s="90">
        <v>1402000</v>
      </c>
      <c r="M33" s="91">
        <v>-3000000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102243296</v>
      </c>
      <c r="D8" s="58">
        <v>123486165</v>
      </c>
      <c r="E8" s="59">
        <f>$D8       -$C8</f>
        <v>21242869</v>
      </c>
      <c r="F8" s="57">
        <v>107048731</v>
      </c>
      <c r="G8" s="58">
        <v>129166530</v>
      </c>
      <c r="H8" s="59">
        <f>$G8       -$F8</f>
        <v>22117799</v>
      </c>
      <c r="I8" s="59">
        <v>135108191</v>
      </c>
      <c r="J8" s="27">
        <f>IF(($C8       =0),0,(($E8       /$C8       )*100))</f>
        <v>20.776784230430131</v>
      </c>
      <c r="K8" s="28">
        <f>IF(($F8       =0),0,(($H8       /$F8       )*100))</f>
        <v>20.661430353620915</v>
      </c>
      <c r="L8" s="78">
        <v>-82050066</v>
      </c>
      <c r="M8" s="79">
        <v>-91255082</v>
      </c>
      <c r="N8" s="29">
        <f>IF(($L8       =0),0,(($E8       /$L8       )*100))</f>
        <v>-25.890130301662399</v>
      </c>
      <c r="O8" s="28">
        <f>IF(($M8       =0),0,(($H8       /$M8       )*100))</f>
        <v>-24.23733398212277</v>
      </c>
      <c r="Q8" s="30"/>
    </row>
    <row r="9" spans="1:17" x14ac:dyDescent="0.2">
      <c r="A9" s="1" t="s">
        <v>16</v>
      </c>
      <c r="B9" s="26" t="s">
        <v>19</v>
      </c>
      <c r="C9" s="57">
        <v>466755064</v>
      </c>
      <c r="D9" s="58">
        <v>328584027</v>
      </c>
      <c r="E9" s="59">
        <f>$D9       -$C9</f>
        <v>-138171037</v>
      </c>
      <c r="F9" s="57">
        <v>488692553</v>
      </c>
      <c r="G9" s="58">
        <v>344109667</v>
      </c>
      <c r="H9" s="59">
        <f>$G9       -$F9</f>
        <v>-144582886</v>
      </c>
      <c r="I9" s="59">
        <v>360370026</v>
      </c>
      <c r="J9" s="27">
        <f>IF(($C9       =0),0,(($E9       /$C9       )*100))</f>
        <v>-29.602471972323368</v>
      </c>
      <c r="K9" s="28">
        <f>IF(($F9       =0),0,(($H9       /$F9       )*100))</f>
        <v>-29.58565362054944</v>
      </c>
      <c r="L9" s="78">
        <v>-82050066</v>
      </c>
      <c r="M9" s="79">
        <v>-91255082</v>
      </c>
      <c r="N9" s="29">
        <f>IF(($L9       =0),0,(($E9       /$L9       )*100))</f>
        <v>168.39844711398527</v>
      </c>
      <c r="O9" s="28">
        <f>IF(($M9       =0),0,(($H9       /$M9       )*100))</f>
        <v>158.43817443504133</v>
      </c>
      <c r="Q9" s="30"/>
    </row>
    <row r="10" spans="1:17" x14ac:dyDescent="0.2">
      <c r="A10" s="1" t="s">
        <v>16</v>
      </c>
      <c r="B10" s="26" t="s">
        <v>20</v>
      </c>
      <c r="C10" s="57">
        <v>286253052</v>
      </c>
      <c r="D10" s="58">
        <v>321131154</v>
      </c>
      <c r="E10" s="59">
        <f t="shared" ref="E10:E33" si="0">$D10      -$C10</f>
        <v>34878102</v>
      </c>
      <c r="F10" s="57">
        <v>303857058</v>
      </c>
      <c r="G10" s="58">
        <v>335067063</v>
      </c>
      <c r="H10" s="59">
        <f t="shared" ref="H10:H33" si="1">$G10      -$F10</f>
        <v>31210005</v>
      </c>
      <c r="I10" s="59">
        <v>348955807</v>
      </c>
      <c r="J10" s="27">
        <f t="shared" ref="J10:J33" si="2">IF(($C10      =0),0,(($E10      /$C10      )*100))</f>
        <v>12.18435987190802</v>
      </c>
      <c r="K10" s="28">
        <f t="shared" ref="K10:K33" si="3">IF(($F10      =0),0,(($H10      /$F10      )*100))</f>
        <v>10.271278608904321</v>
      </c>
      <c r="L10" s="78">
        <v>-82050066</v>
      </c>
      <c r="M10" s="79">
        <v>-91255082</v>
      </c>
      <c r="N10" s="29">
        <f t="shared" ref="N10:N33" si="4">IF(($L10      =0),0,(($E10      /$L10      )*100))</f>
        <v>-42.508316812322853</v>
      </c>
      <c r="O10" s="28">
        <f t="shared" ref="O10:O33" si="5">IF(($M10      =0),0,(($H10      /$M10      )*100))</f>
        <v>-34.200840452918555</v>
      </c>
      <c r="Q10" s="30"/>
    </row>
    <row r="11" spans="1:17" ht="16.5" x14ac:dyDescent="0.3">
      <c r="A11" s="4" t="s">
        <v>16</v>
      </c>
      <c r="B11" s="31" t="s">
        <v>21</v>
      </c>
      <c r="C11" s="60">
        <v>855251412</v>
      </c>
      <c r="D11" s="61">
        <v>773201346</v>
      </c>
      <c r="E11" s="62">
        <f t="shared" si="0"/>
        <v>-82050066</v>
      </c>
      <c r="F11" s="60">
        <v>899598342</v>
      </c>
      <c r="G11" s="61">
        <v>808343260</v>
      </c>
      <c r="H11" s="62">
        <f t="shared" si="1"/>
        <v>-91255082</v>
      </c>
      <c r="I11" s="62">
        <v>844434024</v>
      </c>
      <c r="J11" s="32">
        <f t="shared" si="2"/>
        <v>-9.5936779347872037</v>
      </c>
      <c r="K11" s="33">
        <f t="shared" si="3"/>
        <v>-10.143980678879464</v>
      </c>
      <c r="L11" s="80">
        <v>-82050066</v>
      </c>
      <c r="M11" s="81">
        <v>-91255082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211377282</v>
      </c>
      <c r="D13" s="58">
        <v>201438625</v>
      </c>
      <c r="E13" s="59">
        <f t="shared" si="0"/>
        <v>-9938657</v>
      </c>
      <c r="F13" s="57">
        <v>221312014</v>
      </c>
      <c r="G13" s="58">
        <v>210704802</v>
      </c>
      <c r="H13" s="59">
        <f t="shared" si="1"/>
        <v>-10607212</v>
      </c>
      <c r="I13" s="59">
        <v>220397220</v>
      </c>
      <c r="J13" s="27">
        <f t="shared" si="2"/>
        <v>-4.7018567492035404</v>
      </c>
      <c r="K13" s="28">
        <f t="shared" si="3"/>
        <v>-4.7928767210983851</v>
      </c>
      <c r="L13" s="78">
        <v>25392875</v>
      </c>
      <c r="M13" s="79">
        <v>20835307</v>
      </c>
      <c r="N13" s="29">
        <f t="shared" si="4"/>
        <v>-39.139549972187083</v>
      </c>
      <c r="O13" s="28">
        <f t="shared" si="5"/>
        <v>-50.909794609697855</v>
      </c>
      <c r="Q13" s="30"/>
    </row>
    <row r="14" spans="1:17" x14ac:dyDescent="0.2">
      <c r="A14" s="1" t="s">
        <v>16</v>
      </c>
      <c r="B14" s="26" t="s">
        <v>24</v>
      </c>
      <c r="C14" s="57">
        <v>108646323</v>
      </c>
      <c r="D14" s="58">
        <v>108335605</v>
      </c>
      <c r="E14" s="59">
        <f t="shared" si="0"/>
        <v>-310718</v>
      </c>
      <c r="F14" s="57">
        <v>113752698</v>
      </c>
      <c r="G14" s="58">
        <v>113319043</v>
      </c>
      <c r="H14" s="59">
        <f t="shared" si="1"/>
        <v>-433655</v>
      </c>
      <c r="I14" s="59">
        <v>118531719</v>
      </c>
      <c r="J14" s="27">
        <f t="shared" si="2"/>
        <v>-0.28599035054320249</v>
      </c>
      <c r="K14" s="28">
        <f t="shared" si="3"/>
        <v>-0.38122612265425126</v>
      </c>
      <c r="L14" s="78">
        <v>25392875</v>
      </c>
      <c r="M14" s="79">
        <v>20835307</v>
      </c>
      <c r="N14" s="29">
        <f t="shared" si="4"/>
        <v>-1.2236424587605776</v>
      </c>
      <c r="O14" s="28">
        <f t="shared" si="5"/>
        <v>-2.0813468215275157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25392875</v>
      </c>
      <c r="M15" s="79">
        <v>20835307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194065000</v>
      </c>
      <c r="D16" s="58">
        <v>203854120</v>
      </c>
      <c r="E16" s="59">
        <f t="shared" si="0"/>
        <v>9789120</v>
      </c>
      <c r="F16" s="57">
        <v>203186055</v>
      </c>
      <c r="G16" s="58">
        <v>214046826</v>
      </c>
      <c r="H16" s="59">
        <f t="shared" si="1"/>
        <v>10860771</v>
      </c>
      <c r="I16" s="59">
        <v>224749167</v>
      </c>
      <c r="J16" s="27">
        <f t="shared" si="2"/>
        <v>5.0442480612166021</v>
      </c>
      <c r="K16" s="28">
        <f t="shared" si="3"/>
        <v>5.3452344453461631</v>
      </c>
      <c r="L16" s="78">
        <v>25392875</v>
      </c>
      <c r="M16" s="79">
        <v>20835307</v>
      </c>
      <c r="N16" s="29">
        <f t="shared" si="4"/>
        <v>38.55065643413753</v>
      </c>
      <c r="O16" s="28">
        <f t="shared" si="5"/>
        <v>52.126762519025995</v>
      </c>
      <c r="Q16" s="30"/>
    </row>
    <row r="17" spans="1:17" x14ac:dyDescent="0.2">
      <c r="A17" s="1" t="s">
        <v>16</v>
      </c>
      <c r="B17" s="26" t="s">
        <v>26</v>
      </c>
      <c r="C17" s="57">
        <v>339092814</v>
      </c>
      <c r="D17" s="58">
        <v>364945944</v>
      </c>
      <c r="E17" s="59">
        <f t="shared" si="0"/>
        <v>25853130</v>
      </c>
      <c r="F17" s="57">
        <v>357071430</v>
      </c>
      <c r="G17" s="58">
        <v>378086833</v>
      </c>
      <c r="H17" s="59">
        <f t="shared" si="1"/>
        <v>21015403</v>
      </c>
      <c r="I17" s="59">
        <v>395549923</v>
      </c>
      <c r="J17" s="39">
        <f t="shared" si="2"/>
        <v>7.6242046226317264</v>
      </c>
      <c r="K17" s="28">
        <f t="shared" si="3"/>
        <v>5.8854899144409289</v>
      </c>
      <c r="L17" s="82">
        <v>25392875</v>
      </c>
      <c r="M17" s="79">
        <v>20835307</v>
      </c>
      <c r="N17" s="29">
        <f t="shared" si="4"/>
        <v>101.81253599681013</v>
      </c>
      <c r="O17" s="28">
        <f t="shared" si="5"/>
        <v>100.86437891219937</v>
      </c>
      <c r="Q17" s="30"/>
    </row>
    <row r="18" spans="1:17" ht="16.5" x14ac:dyDescent="0.3">
      <c r="A18" s="1" t="s">
        <v>16</v>
      </c>
      <c r="B18" s="31" t="s">
        <v>27</v>
      </c>
      <c r="C18" s="60">
        <v>853181419</v>
      </c>
      <c r="D18" s="61">
        <v>878574294</v>
      </c>
      <c r="E18" s="62">
        <f t="shared" si="0"/>
        <v>25392875</v>
      </c>
      <c r="F18" s="60">
        <v>895322197</v>
      </c>
      <c r="G18" s="61">
        <v>916157504</v>
      </c>
      <c r="H18" s="62">
        <f t="shared" si="1"/>
        <v>20835307</v>
      </c>
      <c r="I18" s="62">
        <v>959228029</v>
      </c>
      <c r="J18" s="40">
        <f t="shared" si="2"/>
        <v>2.9762573861210639</v>
      </c>
      <c r="K18" s="33">
        <f t="shared" si="3"/>
        <v>2.327129503748917</v>
      </c>
      <c r="L18" s="83">
        <v>25392875</v>
      </c>
      <c r="M18" s="81">
        <v>20835307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2069993</v>
      </c>
      <c r="D19" s="67">
        <v>-105372948</v>
      </c>
      <c r="E19" s="68">
        <f t="shared" si="0"/>
        <v>-107442941</v>
      </c>
      <c r="F19" s="69">
        <v>4276145</v>
      </c>
      <c r="G19" s="70">
        <v>-107814244</v>
      </c>
      <c r="H19" s="71">
        <f t="shared" si="1"/>
        <v>-112090389</v>
      </c>
      <c r="I19" s="71">
        <v>-114794005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-732392</v>
      </c>
      <c r="M22" s="79">
        <v>-7922643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8985392</v>
      </c>
      <c r="D23" s="58">
        <v>12320000</v>
      </c>
      <c r="E23" s="59">
        <f t="shared" si="0"/>
        <v>3334608</v>
      </c>
      <c r="F23" s="57">
        <v>7832363</v>
      </c>
      <c r="G23" s="58">
        <v>12886720</v>
      </c>
      <c r="H23" s="59">
        <f t="shared" si="1"/>
        <v>5054357</v>
      </c>
      <c r="I23" s="59">
        <v>13479509</v>
      </c>
      <c r="J23" s="27">
        <f t="shared" si="2"/>
        <v>37.111435984095074</v>
      </c>
      <c r="K23" s="28">
        <f t="shared" si="3"/>
        <v>64.531700075698737</v>
      </c>
      <c r="L23" s="78">
        <v>-732392</v>
      </c>
      <c r="M23" s="79">
        <v>-7922643</v>
      </c>
      <c r="N23" s="29">
        <f t="shared" si="4"/>
        <v>-455.30371713508612</v>
      </c>
      <c r="O23" s="28">
        <f t="shared" si="5"/>
        <v>-63.79634927384712</v>
      </c>
      <c r="Q23" s="30"/>
    </row>
    <row r="24" spans="1:17" x14ac:dyDescent="0.2">
      <c r="A24" s="4" t="s">
        <v>16</v>
      </c>
      <c r="B24" s="26" t="s">
        <v>32</v>
      </c>
      <c r="C24" s="57">
        <v>57487000</v>
      </c>
      <c r="D24" s="58">
        <v>53420000</v>
      </c>
      <c r="E24" s="59">
        <f t="shared" si="0"/>
        <v>-4067000</v>
      </c>
      <c r="F24" s="57">
        <v>42622000</v>
      </c>
      <c r="G24" s="58">
        <v>29645000</v>
      </c>
      <c r="H24" s="59">
        <f t="shared" si="1"/>
        <v>-12977000</v>
      </c>
      <c r="I24" s="59">
        <v>31924000</v>
      </c>
      <c r="J24" s="27">
        <f t="shared" si="2"/>
        <v>-7.0746429627567968</v>
      </c>
      <c r="K24" s="28">
        <f t="shared" si="3"/>
        <v>-30.446717657547744</v>
      </c>
      <c r="L24" s="78">
        <v>-732392</v>
      </c>
      <c r="M24" s="79">
        <v>-7922643</v>
      </c>
      <c r="N24" s="29">
        <f t="shared" si="4"/>
        <v>555.30371713508612</v>
      </c>
      <c r="O24" s="28">
        <f t="shared" si="5"/>
        <v>163.79634927384711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-732392</v>
      </c>
      <c r="M25" s="79">
        <v>-7922643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66472392</v>
      </c>
      <c r="D26" s="61">
        <v>65740000</v>
      </c>
      <c r="E26" s="62">
        <f t="shared" si="0"/>
        <v>-732392</v>
      </c>
      <c r="F26" s="60">
        <v>50454363</v>
      </c>
      <c r="G26" s="61">
        <v>42531720</v>
      </c>
      <c r="H26" s="62">
        <f t="shared" si="1"/>
        <v>-7922643</v>
      </c>
      <c r="I26" s="62">
        <v>45403509</v>
      </c>
      <c r="J26" s="40">
        <f t="shared" si="2"/>
        <v>-1.1017987738428308</v>
      </c>
      <c r="K26" s="33">
        <f t="shared" si="3"/>
        <v>-15.702592459645166</v>
      </c>
      <c r="L26" s="83">
        <v>-732392</v>
      </c>
      <c r="M26" s="81">
        <v>-7922643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30896450</v>
      </c>
      <c r="D28" s="58">
        <v>31499000</v>
      </c>
      <c r="E28" s="59">
        <f t="shared" si="0"/>
        <v>602550</v>
      </c>
      <c r="F28" s="57">
        <v>42622000</v>
      </c>
      <c r="G28" s="58">
        <v>4762100</v>
      </c>
      <c r="H28" s="59">
        <f t="shared" si="1"/>
        <v>-37859900</v>
      </c>
      <c r="I28" s="59">
        <v>4762100</v>
      </c>
      <c r="J28" s="27">
        <f t="shared" si="2"/>
        <v>1.950224054867145</v>
      </c>
      <c r="K28" s="28">
        <f t="shared" si="3"/>
        <v>-88.827131528318702</v>
      </c>
      <c r="L28" s="78">
        <v>-732392</v>
      </c>
      <c r="M28" s="79">
        <v>-7922643</v>
      </c>
      <c r="N28" s="29">
        <f t="shared" si="4"/>
        <v>-82.271515800281819</v>
      </c>
      <c r="O28" s="28">
        <f t="shared" si="5"/>
        <v>477.86956953632773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2500000</v>
      </c>
      <c r="E29" s="59">
        <f t="shared" si="0"/>
        <v>1000000</v>
      </c>
      <c r="F29" s="57">
        <v>0</v>
      </c>
      <c r="G29" s="58">
        <v>1900650</v>
      </c>
      <c r="H29" s="59">
        <f t="shared" si="1"/>
        <v>1900650</v>
      </c>
      <c r="I29" s="59">
        <v>1700000</v>
      </c>
      <c r="J29" s="27">
        <f t="shared" si="2"/>
        <v>66.666666666666657</v>
      </c>
      <c r="K29" s="28">
        <f t="shared" si="3"/>
        <v>0</v>
      </c>
      <c r="L29" s="78">
        <v>-732392</v>
      </c>
      <c r="M29" s="79">
        <v>-7922643</v>
      </c>
      <c r="N29" s="29">
        <f t="shared" si="4"/>
        <v>-136.53890266414709</v>
      </c>
      <c r="O29" s="28">
        <f t="shared" si="5"/>
        <v>-23.990100273355747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-732392</v>
      </c>
      <c r="M30" s="79">
        <v>-7922643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23399796</v>
      </c>
      <c r="D31" s="58">
        <v>18421000</v>
      </c>
      <c r="E31" s="59">
        <f t="shared" si="0"/>
        <v>-4978796</v>
      </c>
      <c r="F31" s="57">
        <v>5616875</v>
      </c>
      <c r="G31" s="58">
        <v>22166250</v>
      </c>
      <c r="H31" s="59">
        <f t="shared" si="1"/>
        <v>16549375</v>
      </c>
      <c r="I31" s="59">
        <v>23838364</v>
      </c>
      <c r="J31" s="27">
        <f t="shared" si="2"/>
        <v>-21.277091475498334</v>
      </c>
      <c r="K31" s="28">
        <f t="shared" si="3"/>
        <v>294.63669745187497</v>
      </c>
      <c r="L31" s="78">
        <v>-732392</v>
      </c>
      <c r="M31" s="79">
        <v>-7922643</v>
      </c>
      <c r="N31" s="29">
        <f t="shared" si="4"/>
        <v>679.79934242864476</v>
      </c>
      <c r="O31" s="28">
        <f t="shared" si="5"/>
        <v>-208.88704691098664</v>
      </c>
      <c r="Q31" s="30"/>
    </row>
    <row r="32" spans="1:17" x14ac:dyDescent="0.2">
      <c r="A32" s="4" t="s">
        <v>16</v>
      </c>
      <c r="B32" s="26" t="s">
        <v>39</v>
      </c>
      <c r="C32" s="57">
        <v>10676146</v>
      </c>
      <c r="D32" s="58">
        <v>13320000</v>
      </c>
      <c r="E32" s="59">
        <f t="shared" si="0"/>
        <v>2643854</v>
      </c>
      <c r="F32" s="57">
        <v>2215488</v>
      </c>
      <c r="G32" s="58">
        <v>13702720</v>
      </c>
      <c r="H32" s="59">
        <f t="shared" si="1"/>
        <v>11487232</v>
      </c>
      <c r="I32" s="59">
        <v>15103045</v>
      </c>
      <c r="J32" s="27">
        <f t="shared" si="2"/>
        <v>24.764123682834612</v>
      </c>
      <c r="K32" s="28">
        <f t="shared" si="3"/>
        <v>518.49669237657793</v>
      </c>
      <c r="L32" s="78">
        <v>-732392</v>
      </c>
      <c r="M32" s="79">
        <v>-7922643</v>
      </c>
      <c r="N32" s="29">
        <f t="shared" si="4"/>
        <v>-360.98892396421587</v>
      </c>
      <c r="O32" s="28">
        <f t="shared" si="5"/>
        <v>-144.99242235198531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66472392</v>
      </c>
      <c r="D33" s="76">
        <v>65740000</v>
      </c>
      <c r="E33" s="77">
        <f t="shared" si="0"/>
        <v>-732392</v>
      </c>
      <c r="F33" s="75">
        <v>50454363</v>
      </c>
      <c r="G33" s="76">
        <v>42531720</v>
      </c>
      <c r="H33" s="77">
        <f t="shared" si="1"/>
        <v>-7922643</v>
      </c>
      <c r="I33" s="77">
        <v>45403509</v>
      </c>
      <c r="J33" s="53">
        <f t="shared" si="2"/>
        <v>-1.1017987738428308</v>
      </c>
      <c r="K33" s="54">
        <f t="shared" si="3"/>
        <v>-15.702592459645166</v>
      </c>
      <c r="L33" s="90">
        <v>-732392</v>
      </c>
      <c r="M33" s="91">
        <v>-7922643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917535475</v>
      </c>
      <c r="D8" s="58">
        <v>865767656</v>
      </c>
      <c r="E8" s="59">
        <f>$D8       -$C8</f>
        <v>-51767819</v>
      </c>
      <c r="F8" s="57">
        <v>960659643</v>
      </c>
      <c r="G8" s="58">
        <v>869602967</v>
      </c>
      <c r="H8" s="59">
        <f>$G8       -$F8</f>
        <v>-91056676</v>
      </c>
      <c r="I8" s="59">
        <v>895295101</v>
      </c>
      <c r="J8" s="27">
        <f>IF(($C8       =0),0,(($E8       /$C8       )*100))</f>
        <v>-5.6420509517629283</v>
      </c>
      <c r="K8" s="28">
        <f>IF(($F8       =0),0,(($H8       /$F8       )*100))</f>
        <v>-9.4785574332698399</v>
      </c>
      <c r="L8" s="78">
        <v>-47737113</v>
      </c>
      <c r="M8" s="79">
        <v>85988384</v>
      </c>
      <c r="N8" s="29">
        <f>IF(($L8       =0),0,(($E8       /$L8       )*100))</f>
        <v>108.44354789532413</v>
      </c>
      <c r="O8" s="28">
        <f>IF(($M8       =0),0,(($H8       /$M8       )*100))</f>
        <v>-105.89415891337137</v>
      </c>
      <c r="Q8" s="30"/>
    </row>
    <row r="9" spans="1:17" x14ac:dyDescent="0.2">
      <c r="A9" s="1" t="s">
        <v>16</v>
      </c>
      <c r="B9" s="26" t="s">
        <v>19</v>
      </c>
      <c r="C9" s="57">
        <v>2869664472</v>
      </c>
      <c r="D9" s="58">
        <v>2800110514</v>
      </c>
      <c r="E9" s="59">
        <f>$D9       -$C9</f>
        <v>-69553958</v>
      </c>
      <c r="F9" s="57">
        <v>3004538701</v>
      </c>
      <c r="G9" s="58">
        <v>3137967420</v>
      </c>
      <c r="H9" s="59">
        <f>$G9       -$F9</f>
        <v>133428719</v>
      </c>
      <c r="I9" s="59">
        <v>3523881592</v>
      </c>
      <c r="J9" s="27">
        <f>IF(($C9       =0),0,(($E9       /$C9       )*100))</f>
        <v>-2.423766216526515</v>
      </c>
      <c r="K9" s="28">
        <f>IF(($F9       =0),0,(($H9       /$F9       )*100))</f>
        <v>4.4409053195284498</v>
      </c>
      <c r="L9" s="78">
        <v>-47737113</v>
      </c>
      <c r="M9" s="79">
        <v>85988384</v>
      </c>
      <c r="N9" s="29">
        <f>IF(($L9       =0),0,(($E9       /$L9       )*100))</f>
        <v>145.70206204133041</v>
      </c>
      <c r="O9" s="28">
        <f>IF(($M9       =0),0,(($H9       /$M9       )*100))</f>
        <v>155.17063211700781</v>
      </c>
      <c r="Q9" s="30"/>
    </row>
    <row r="10" spans="1:17" x14ac:dyDescent="0.2">
      <c r="A10" s="1" t="s">
        <v>16</v>
      </c>
      <c r="B10" s="26" t="s">
        <v>20</v>
      </c>
      <c r="C10" s="57">
        <v>1183670439</v>
      </c>
      <c r="D10" s="58">
        <v>1257255103</v>
      </c>
      <c r="E10" s="59">
        <f t="shared" ref="E10:E33" si="0">$D10      -$C10</f>
        <v>73584664</v>
      </c>
      <c r="F10" s="57">
        <v>1289337654</v>
      </c>
      <c r="G10" s="58">
        <v>1332953995</v>
      </c>
      <c r="H10" s="59">
        <f t="shared" ref="H10:H33" si="1">$G10      -$F10</f>
        <v>43616341</v>
      </c>
      <c r="I10" s="59">
        <v>1417911643</v>
      </c>
      <c r="J10" s="27">
        <f t="shared" ref="J10:J33" si="2">IF(($C10      =0),0,(($E10      /$C10      )*100))</f>
        <v>6.2166513224885902</v>
      </c>
      <c r="K10" s="28">
        <f t="shared" ref="K10:K33" si="3">IF(($F10      =0),0,(($H10      /$F10      )*100))</f>
        <v>3.3828486172482477</v>
      </c>
      <c r="L10" s="78">
        <v>-47737113</v>
      </c>
      <c r="M10" s="79">
        <v>85988384</v>
      </c>
      <c r="N10" s="29">
        <f t="shared" ref="N10:N33" si="4">IF(($L10      =0),0,(($E10      /$L10      )*100))</f>
        <v>-154.14560993665452</v>
      </c>
      <c r="O10" s="28">
        <f t="shared" ref="O10:O33" si="5">IF(($M10      =0),0,(($H10      /$M10      )*100))</f>
        <v>50.723526796363558</v>
      </c>
      <c r="Q10" s="30"/>
    </row>
    <row r="11" spans="1:17" ht="16.5" x14ac:dyDescent="0.3">
      <c r="A11" s="4" t="s">
        <v>16</v>
      </c>
      <c r="B11" s="31" t="s">
        <v>21</v>
      </c>
      <c r="C11" s="60">
        <v>4970870386</v>
      </c>
      <c r="D11" s="61">
        <v>4923133273</v>
      </c>
      <c r="E11" s="62">
        <f t="shared" si="0"/>
        <v>-47737113</v>
      </c>
      <c r="F11" s="60">
        <v>5254535998</v>
      </c>
      <c r="G11" s="61">
        <v>5340524382</v>
      </c>
      <c r="H11" s="62">
        <f t="shared" si="1"/>
        <v>85988384</v>
      </c>
      <c r="I11" s="62">
        <v>5837088336</v>
      </c>
      <c r="J11" s="32">
        <f t="shared" si="2"/>
        <v>-0.96033710986404308</v>
      </c>
      <c r="K11" s="33">
        <f t="shared" si="3"/>
        <v>1.6364600800666169</v>
      </c>
      <c r="L11" s="80">
        <v>-47737113</v>
      </c>
      <c r="M11" s="81">
        <v>85988384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1116124306</v>
      </c>
      <c r="D13" s="58">
        <v>1166402319</v>
      </c>
      <c r="E13" s="59">
        <f t="shared" si="0"/>
        <v>50278013</v>
      </c>
      <c r="F13" s="57">
        <v>1168582168</v>
      </c>
      <c r="G13" s="58">
        <v>1223556032</v>
      </c>
      <c r="H13" s="59">
        <f t="shared" si="1"/>
        <v>54973864</v>
      </c>
      <c r="I13" s="59">
        <v>1283510262</v>
      </c>
      <c r="J13" s="27">
        <f t="shared" si="2"/>
        <v>4.5046965404944777</v>
      </c>
      <c r="K13" s="28">
        <f t="shared" si="3"/>
        <v>4.7043216562243488</v>
      </c>
      <c r="L13" s="78">
        <v>-59035180</v>
      </c>
      <c r="M13" s="79">
        <v>56487053</v>
      </c>
      <c r="N13" s="29">
        <f t="shared" si="4"/>
        <v>-85.166189041856057</v>
      </c>
      <c r="O13" s="28">
        <f t="shared" si="5"/>
        <v>97.321175526717596</v>
      </c>
      <c r="Q13" s="30"/>
    </row>
    <row r="14" spans="1:17" x14ac:dyDescent="0.2">
      <c r="A14" s="1" t="s">
        <v>16</v>
      </c>
      <c r="B14" s="26" t="s">
        <v>24</v>
      </c>
      <c r="C14" s="57">
        <v>757439989</v>
      </c>
      <c r="D14" s="58">
        <v>768469543</v>
      </c>
      <c r="E14" s="59">
        <f t="shared" si="0"/>
        <v>11029554</v>
      </c>
      <c r="F14" s="57">
        <v>793039668</v>
      </c>
      <c r="G14" s="58">
        <v>806124551</v>
      </c>
      <c r="H14" s="59">
        <f t="shared" si="1"/>
        <v>13084883</v>
      </c>
      <c r="I14" s="59">
        <v>825624654</v>
      </c>
      <c r="J14" s="27">
        <f t="shared" si="2"/>
        <v>1.4561620933906092</v>
      </c>
      <c r="K14" s="28">
        <f t="shared" si="3"/>
        <v>1.649965761864008</v>
      </c>
      <c r="L14" s="78">
        <v>-59035180</v>
      </c>
      <c r="M14" s="79">
        <v>56487053</v>
      </c>
      <c r="N14" s="29">
        <f t="shared" si="4"/>
        <v>-18.683019176023517</v>
      </c>
      <c r="O14" s="28">
        <f t="shared" si="5"/>
        <v>23.164393086677755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-59035180</v>
      </c>
      <c r="M15" s="79">
        <v>56487053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1696254297</v>
      </c>
      <c r="D16" s="58">
        <v>1669349359</v>
      </c>
      <c r="E16" s="59">
        <f t="shared" si="0"/>
        <v>-26904938</v>
      </c>
      <c r="F16" s="57">
        <v>1779370758</v>
      </c>
      <c r="G16" s="58">
        <v>1931437209</v>
      </c>
      <c r="H16" s="59">
        <f t="shared" si="1"/>
        <v>152066451</v>
      </c>
      <c r="I16" s="59">
        <v>2304672851</v>
      </c>
      <c r="J16" s="27">
        <f t="shared" si="2"/>
        <v>-1.5861382369131884</v>
      </c>
      <c r="K16" s="28">
        <f t="shared" si="3"/>
        <v>8.5460801418880017</v>
      </c>
      <c r="L16" s="78">
        <v>-59035180</v>
      </c>
      <c r="M16" s="79">
        <v>56487053</v>
      </c>
      <c r="N16" s="29">
        <f t="shared" si="4"/>
        <v>45.574415119933569</v>
      </c>
      <c r="O16" s="28">
        <f t="shared" si="5"/>
        <v>269.20584970152362</v>
      </c>
      <c r="Q16" s="30"/>
    </row>
    <row r="17" spans="1:17" x14ac:dyDescent="0.2">
      <c r="A17" s="1" t="s">
        <v>16</v>
      </c>
      <c r="B17" s="26" t="s">
        <v>26</v>
      </c>
      <c r="C17" s="57">
        <v>1599340449</v>
      </c>
      <c r="D17" s="58">
        <v>1505902640</v>
      </c>
      <c r="E17" s="59">
        <f t="shared" si="0"/>
        <v>-93437809</v>
      </c>
      <c r="F17" s="57">
        <v>1684970330</v>
      </c>
      <c r="G17" s="58">
        <v>1521332185</v>
      </c>
      <c r="H17" s="59">
        <f t="shared" si="1"/>
        <v>-163638145</v>
      </c>
      <c r="I17" s="59">
        <v>1577435246</v>
      </c>
      <c r="J17" s="39">
        <f t="shared" si="2"/>
        <v>-5.8422713599485778</v>
      </c>
      <c r="K17" s="28">
        <f t="shared" si="3"/>
        <v>-9.7116336167177497</v>
      </c>
      <c r="L17" s="82">
        <v>-59035180</v>
      </c>
      <c r="M17" s="79">
        <v>56487053</v>
      </c>
      <c r="N17" s="29">
        <f t="shared" si="4"/>
        <v>158.274793097946</v>
      </c>
      <c r="O17" s="28">
        <f t="shared" si="5"/>
        <v>-289.69141831491896</v>
      </c>
      <c r="Q17" s="30"/>
    </row>
    <row r="18" spans="1:17" ht="16.5" x14ac:dyDescent="0.3">
      <c r="A18" s="1" t="s">
        <v>16</v>
      </c>
      <c r="B18" s="31" t="s">
        <v>27</v>
      </c>
      <c r="C18" s="60">
        <v>5169159041</v>
      </c>
      <c r="D18" s="61">
        <v>5110123861</v>
      </c>
      <c r="E18" s="62">
        <f t="shared" si="0"/>
        <v>-59035180</v>
      </c>
      <c r="F18" s="60">
        <v>5425962924</v>
      </c>
      <c r="G18" s="61">
        <v>5482449977</v>
      </c>
      <c r="H18" s="62">
        <f t="shared" si="1"/>
        <v>56487053</v>
      </c>
      <c r="I18" s="62">
        <v>5991243013</v>
      </c>
      <c r="J18" s="40">
        <f t="shared" si="2"/>
        <v>-1.1420654603921676</v>
      </c>
      <c r="K18" s="33">
        <f t="shared" si="3"/>
        <v>1.0410512159997944</v>
      </c>
      <c r="L18" s="83">
        <v>-59035180</v>
      </c>
      <c r="M18" s="81">
        <v>56487053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-198288655</v>
      </c>
      <c r="D19" s="67">
        <v>-186990588</v>
      </c>
      <c r="E19" s="68">
        <f t="shared" si="0"/>
        <v>11298067</v>
      </c>
      <c r="F19" s="69">
        <v>-171426926</v>
      </c>
      <c r="G19" s="70">
        <v>-141925595</v>
      </c>
      <c r="H19" s="71">
        <f t="shared" si="1"/>
        <v>29501331</v>
      </c>
      <c r="I19" s="71">
        <v>-154154677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4698350</v>
      </c>
      <c r="M22" s="79">
        <v>-26831150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7010000</v>
      </c>
      <c r="E23" s="59">
        <f t="shared" si="0"/>
        <v>6010000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601</v>
      </c>
      <c r="K23" s="28">
        <f t="shared" si="3"/>
        <v>0</v>
      </c>
      <c r="L23" s="78">
        <v>4698350</v>
      </c>
      <c r="M23" s="79">
        <v>-26831150</v>
      </c>
      <c r="N23" s="29">
        <f t="shared" si="4"/>
        <v>127.91724754435067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203917500</v>
      </c>
      <c r="D24" s="58">
        <v>202605850</v>
      </c>
      <c r="E24" s="59">
        <f t="shared" si="0"/>
        <v>-1311650</v>
      </c>
      <c r="F24" s="57">
        <v>208017150</v>
      </c>
      <c r="G24" s="58">
        <v>181186000</v>
      </c>
      <c r="H24" s="59">
        <f t="shared" si="1"/>
        <v>-26831150</v>
      </c>
      <c r="I24" s="59">
        <v>218365250</v>
      </c>
      <c r="J24" s="27">
        <f t="shared" si="2"/>
        <v>-0.64322581436119997</v>
      </c>
      <c r="K24" s="28">
        <f t="shared" si="3"/>
        <v>-12.898527837728766</v>
      </c>
      <c r="L24" s="78">
        <v>4698350</v>
      </c>
      <c r="M24" s="79">
        <v>-26831150</v>
      </c>
      <c r="N24" s="29">
        <f t="shared" si="4"/>
        <v>-27.917247544350676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4698350</v>
      </c>
      <c r="M25" s="79">
        <v>-26831150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204917500</v>
      </c>
      <c r="D26" s="61">
        <v>209615850</v>
      </c>
      <c r="E26" s="62">
        <f t="shared" si="0"/>
        <v>4698350</v>
      </c>
      <c r="F26" s="60">
        <v>209017150</v>
      </c>
      <c r="G26" s="61">
        <v>182186000</v>
      </c>
      <c r="H26" s="62">
        <f t="shared" si="1"/>
        <v>-26831150</v>
      </c>
      <c r="I26" s="62">
        <v>219365250</v>
      </c>
      <c r="J26" s="40">
        <f t="shared" si="2"/>
        <v>2.292800761281979</v>
      </c>
      <c r="K26" s="33">
        <f t="shared" si="3"/>
        <v>-12.836817457323477</v>
      </c>
      <c r="L26" s="83">
        <v>4698350</v>
      </c>
      <c r="M26" s="81">
        <v>-26831150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50000000</v>
      </c>
      <c r="D28" s="58">
        <v>63746350</v>
      </c>
      <c r="E28" s="59">
        <f t="shared" si="0"/>
        <v>13746350</v>
      </c>
      <c r="F28" s="57">
        <v>33467000</v>
      </c>
      <c r="G28" s="58">
        <v>54086000</v>
      </c>
      <c r="H28" s="59">
        <f t="shared" si="1"/>
        <v>20619000</v>
      </c>
      <c r="I28" s="59">
        <v>77365000</v>
      </c>
      <c r="J28" s="27">
        <f t="shared" si="2"/>
        <v>27.492699999999999</v>
      </c>
      <c r="K28" s="28">
        <f t="shared" si="3"/>
        <v>61.609944124062508</v>
      </c>
      <c r="L28" s="78">
        <v>4198350</v>
      </c>
      <c r="M28" s="79">
        <v>-26831150</v>
      </c>
      <c r="N28" s="29">
        <f t="shared" si="4"/>
        <v>327.42267795681641</v>
      </c>
      <c r="O28" s="28">
        <f t="shared" si="5"/>
        <v>-76.847246577205979</v>
      </c>
      <c r="Q28" s="30"/>
    </row>
    <row r="29" spans="1:17" x14ac:dyDescent="0.2">
      <c r="A29" s="4" t="s">
        <v>16</v>
      </c>
      <c r="B29" s="26" t="s">
        <v>36</v>
      </c>
      <c r="C29" s="57">
        <v>44705000</v>
      </c>
      <c r="D29" s="58">
        <v>26026000</v>
      </c>
      <c r="E29" s="59">
        <f t="shared" si="0"/>
        <v>-18679000</v>
      </c>
      <c r="F29" s="57">
        <v>41484000</v>
      </c>
      <c r="G29" s="58">
        <v>11000000</v>
      </c>
      <c r="H29" s="59">
        <f t="shared" si="1"/>
        <v>-30484000</v>
      </c>
      <c r="I29" s="59">
        <v>32000000</v>
      </c>
      <c r="J29" s="27">
        <f t="shared" si="2"/>
        <v>-41.782798344704169</v>
      </c>
      <c r="K29" s="28">
        <f t="shared" si="3"/>
        <v>-73.483752772153125</v>
      </c>
      <c r="L29" s="78">
        <v>4198350</v>
      </c>
      <c r="M29" s="79">
        <v>-26831150</v>
      </c>
      <c r="N29" s="29">
        <f t="shared" si="4"/>
        <v>-444.91288244191168</v>
      </c>
      <c r="O29" s="28">
        <f t="shared" si="5"/>
        <v>113.61421333040143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4198350</v>
      </c>
      <c r="M30" s="79">
        <v>-26831150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16000000</v>
      </c>
      <c r="D31" s="58">
        <v>30833500</v>
      </c>
      <c r="E31" s="59">
        <f t="shared" si="0"/>
        <v>14833500</v>
      </c>
      <c r="F31" s="57">
        <v>11000000</v>
      </c>
      <c r="G31" s="58">
        <v>16100000</v>
      </c>
      <c r="H31" s="59">
        <f t="shared" si="1"/>
        <v>5100000</v>
      </c>
      <c r="I31" s="59">
        <v>12100000</v>
      </c>
      <c r="J31" s="27">
        <f t="shared" si="2"/>
        <v>92.709375000000009</v>
      </c>
      <c r="K31" s="28">
        <f t="shared" si="3"/>
        <v>46.36363636363636</v>
      </c>
      <c r="L31" s="78">
        <v>4198350</v>
      </c>
      <c r="M31" s="79">
        <v>-26831150</v>
      </c>
      <c r="N31" s="29">
        <f t="shared" si="4"/>
        <v>353.31737468291118</v>
      </c>
      <c r="O31" s="28">
        <f t="shared" si="5"/>
        <v>-19.007757774079753</v>
      </c>
      <c r="Q31" s="30"/>
    </row>
    <row r="32" spans="1:17" x14ac:dyDescent="0.2">
      <c r="A32" s="4" t="s">
        <v>16</v>
      </c>
      <c r="B32" s="26" t="s">
        <v>39</v>
      </c>
      <c r="C32" s="57">
        <v>94712500</v>
      </c>
      <c r="D32" s="58">
        <v>89010000</v>
      </c>
      <c r="E32" s="59">
        <f t="shared" si="0"/>
        <v>-5702500</v>
      </c>
      <c r="F32" s="57">
        <v>123066150</v>
      </c>
      <c r="G32" s="58">
        <v>101000000</v>
      </c>
      <c r="H32" s="59">
        <f t="shared" si="1"/>
        <v>-22066150</v>
      </c>
      <c r="I32" s="59">
        <v>97900250</v>
      </c>
      <c r="J32" s="27">
        <f t="shared" si="2"/>
        <v>-6.0208525801768511</v>
      </c>
      <c r="K32" s="28">
        <f t="shared" si="3"/>
        <v>-17.930316338001962</v>
      </c>
      <c r="L32" s="78">
        <v>4198350</v>
      </c>
      <c r="M32" s="79">
        <v>-26831150</v>
      </c>
      <c r="N32" s="29">
        <f t="shared" si="4"/>
        <v>-135.8271701978158</v>
      </c>
      <c r="O32" s="28">
        <f t="shared" si="5"/>
        <v>82.240791020884302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205417500</v>
      </c>
      <c r="D33" s="76">
        <v>209615850</v>
      </c>
      <c r="E33" s="77">
        <f t="shared" si="0"/>
        <v>4198350</v>
      </c>
      <c r="F33" s="75">
        <v>209017150</v>
      </c>
      <c r="G33" s="76">
        <v>182186000</v>
      </c>
      <c r="H33" s="77">
        <f t="shared" si="1"/>
        <v>-26831150</v>
      </c>
      <c r="I33" s="77">
        <v>219365250</v>
      </c>
      <c r="J33" s="53">
        <f t="shared" si="2"/>
        <v>2.0438132096827193</v>
      </c>
      <c r="K33" s="54">
        <f t="shared" si="3"/>
        <v>-12.836817457323477</v>
      </c>
      <c r="L33" s="90">
        <v>4198350</v>
      </c>
      <c r="M33" s="91">
        <v>-26831150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209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507516360</v>
      </c>
      <c r="D8" s="58">
        <v>639381228</v>
      </c>
      <c r="E8" s="59">
        <f>$D8       -$C8</f>
        <v>131864868</v>
      </c>
      <c r="F8" s="57">
        <v>527817024</v>
      </c>
      <c r="G8" s="58">
        <v>662156456</v>
      </c>
      <c r="H8" s="59">
        <f>$G8       -$F8</f>
        <v>134339432</v>
      </c>
      <c r="I8" s="59">
        <v>685302768</v>
      </c>
      <c r="J8" s="27">
        <f>IF(($C8       =0),0,(($E8       /$C8       )*100))</f>
        <v>25.982387641651588</v>
      </c>
      <c r="K8" s="28">
        <f>IF(($F8       =0),0,(($H8       /$F8       )*100))</f>
        <v>25.451894480766125</v>
      </c>
      <c r="L8" s="78">
        <v>28012587</v>
      </c>
      <c r="M8" s="79">
        <v>30402721</v>
      </c>
      <c r="N8" s="29">
        <f>IF(($L8       =0),0,(($E8       /$L8       )*100))</f>
        <v>470.73434524272966</v>
      </c>
      <c r="O8" s="28">
        <f>IF(($M8       =0),0,(($H8       /$M8       )*100))</f>
        <v>441.86647635913909</v>
      </c>
      <c r="Q8" s="30"/>
    </row>
    <row r="9" spans="1:17" x14ac:dyDescent="0.2">
      <c r="A9" s="1" t="s">
        <v>16</v>
      </c>
      <c r="B9" s="26" t="s">
        <v>19</v>
      </c>
      <c r="C9" s="57">
        <v>1371319164</v>
      </c>
      <c r="D9" s="58">
        <v>1231274890</v>
      </c>
      <c r="E9" s="59">
        <f>$D9       -$C9</f>
        <v>-140044274</v>
      </c>
      <c r="F9" s="57">
        <v>1479619326</v>
      </c>
      <c r="G9" s="58">
        <v>1398297191</v>
      </c>
      <c r="H9" s="59">
        <f>$G9       -$F9</f>
        <v>-81322135</v>
      </c>
      <c r="I9" s="59">
        <v>1630277890</v>
      </c>
      <c r="J9" s="27">
        <f>IF(($C9       =0),0,(($E9       /$C9       )*100))</f>
        <v>-10.212376350922199</v>
      </c>
      <c r="K9" s="28">
        <f>IF(($F9       =0),0,(($H9       /$F9       )*100))</f>
        <v>-5.496152528626812</v>
      </c>
      <c r="L9" s="78">
        <v>28012587</v>
      </c>
      <c r="M9" s="79">
        <v>30402721</v>
      </c>
      <c r="N9" s="29">
        <f>IF(($L9       =0),0,(($E9       /$L9       )*100))</f>
        <v>-499.93338351791641</v>
      </c>
      <c r="O9" s="28">
        <f>IF(($M9       =0),0,(($H9       /$M9       )*100))</f>
        <v>-267.48308153076164</v>
      </c>
      <c r="Q9" s="30"/>
    </row>
    <row r="10" spans="1:17" x14ac:dyDescent="0.2">
      <c r="A10" s="1" t="s">
        <v>16</v>
      </c>
      <c r="B10" s="26" t="s">
        <v>20</v>
      </c>
      <c r="C10" s="57">
        <v>608107840</v>
      </c>
      <c r="D10" s="58">
        <v>644299833</v>
      </c>
      <c r="E10" s="59">
        <f t="shared" ref="E10:E33" si="0">$D10      -$C10</f>
        <v>36191993</v>
      </c>
      <c r="F10" s="57">
        <v>666199768</v>
      </c>
      <c r="G10" s="58">
        <v>643585192</v>
      </c>
      <c r="H10" s="59">
        <f t="shared" ref="H10:H33" si="1">$G10      -$F10</f>
        <v>-22614576</v>
      </c>
      <c r="I10" s="59">
        <v>644949823</v>
      </c>
      <c r="J10" s="27">
        <f t="shared" ref="J10:J33" si="2">IF(($C10      =0),0,(($E10      /$C10      )*100))</f>
        <v>5.9515748062054259</v>
      </c>
      <c r="K10" s="28">
        <f t="shared" ref="K10:K33" si="3">IF(($F10      =0),0,(($H10      /$F10      )*100))</f>
        <v>-3.3945637759513598</v>
      </c>
      <c r="L10" s="78">
        <v>28012587</v>
      </c>
      <c r="M10" s="79">
        <v>30402721</v>
      </c>
      <c r="N10" s="29">
        <f t="shared" ref="N10:N33" si="4">IF(($L10      =0),0,(($E10      /$L10      )*100))</f>
        <v>129.19903827518681</v>
      </c>
      <c r="O10" s="28">
        <f t="shared" ref="O10:O33" si="5">IF(($M10      =0),0,(($H10      /$M10      )*100))</f>
        <v>-74.383394828377362</v>
      </c>
      <c r="Q10" s="30"/>
    </row>
    <row r="11" spans="1:17" ht="16.5" x14ac:dyDescent="0.3">
      <c r="A11" s="4" t="s">
        <v>16</v>
      </c>
      <c r="B11" s="31" t="s">
        <v>21</v>
      </c>
      <c r="C11" s="60">
        <v>2486943364</v>
      </c>
      <c r="D11" s="61">
        <v>2514955951</v>
      </c>
      <c r="E11" s="62">
        <f t="shared" si="0"/>
        <v>28012587</v>
      </c>
      <c r="F11" s="60">
        <v>2673636118</v>
      </c>
      <c r="G11" s="61">
        <v>2704038839</v>
      </c>
      <c r="H11" s="62">
        <f t="shared" si="1"/>
        <v>30402721</v>
      </c>
      <c r="I11" s="62">
        <v>2960530481</v>
      </c>
      <c r="J11" s="32">
        <f t="shared" si="2"/>
        <v>1.1263862058742082</v>
      </c>
      <c r="K11" s="33">
        <f t="shared" si="3"/>
        <v>1.137130097671728</v>
      </c>
      <c r="L11" s="80">
        <v>28012587</v>
      </c>
      <c r="M11" s="81">
        <v>30402721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793193896</v>
      </c>
      <c r="D13" s="58">
        <v>843313819</v>
      </c>
      <c r="E13" s="59">
        <f t="shared" si="0"/>
        <v>50119923</v>
      </c>
      <c r="F13" s="57">
        <v>831802062</v>
      </c>
      <c r="G13" s="58">
        <v>807021910</v>
      </c>
      <c r="H13" s="59">
        <f t="shared" si="1"/>
        <v>-24780152</v>
      </c>
      <c r="I13" s="59">
        <v>814574574</v>
      </c>
      <c r="J13" s="27">
        <f t="shared" si="2"/>
        <v>6.3187479445757102</v>
      </c>
      <c r="K13" s="28">
        <f t="shared" si="3"/>
        <v>-2.9790923985470954</v>
      </c>
      <c r="L13" s="78">
        <v>103938107</v>
      </c>
      <c r="M13" s="79">
        <v>126844764</v>
      </c>
      <c r="N13" s="29">
        <f t="shared" si="4"/>
        <v>48.220931135488158</v>
      </c>
      <c r="O13" s="28">
        <f t="shared" si="5"/>
        <v>-19.535809929056274</v>
      </c>
      <c r="Q13" s="30"/>
    </row>
    <row r="14" spans="1:17" x14ac:dyDescent="0.2">
      <c r="A14" s="1" t="s">
        <v>16</v>
      </c>
      <c r="B14" s="26" t="s">
        <v>24</v>
      </c>
      <c r="C14" s="57">
        <v>33197786</v>
      </c>
      <c r="D14" s="58">
        <v>21164276</v>
      </c>
      <c r="E14" s="59">
        <f t="shared" si="0"/>
        <v>-12033510</v>
      </c>
      <c r="F14" s="57">
        <v>33098224</v>
      </c>
      <c r="G14" s="58">
        <v>22137833</v>
      </c>
      <c r="H14" s="59">
        <f t="shared" si="1"/>
        <v>-10960391</v>
      </c>
      <c r="I14" s="59">
        <v>23156174</v>
      </c>
      <c r="J14" s="27">
        <f t="shared" si="2"/>
        <v>-36.247929304683154</v>
      </c>
      <c r="K14" s="28">
        <f t="shared" si="3"/>
        <v>-33.114740537135766</v>
      </c>
      <c r="L14" s="78">
        <v>103938107</v>
      </c>
      <c r="M14" s="79">
        <v>126844764</v>
      </c>
      <c r="N14" s="29">
        <f t="shared" si="4"/>
        <v>-11.577572795317506</v>
      </c>
      <c r="O14" s="28">
        <f t="shared" si="5"/>
        <v>-8.6407910380912529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103938107</v>
      </c>
      <c r="M15" s="79">
        <v>126844764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759326547</v>
      </c>
      <c r="D16" s="58">
        <v>789406028</v>
      </c>
      <c r="E16" s="59">
        <f t="shared" si="0"/>
        <v>30079481</v>
      </c>
      <c r="F16" s="57">
        <v>858759202</v>
      </c>
      <c r="G16" s="58">
        <v>910974547</v>
      </c>
      <c r="H16" s="59">
        <f t="shared" si="1"/>
        <v>52215345</v>
      </c>
      <c r="I16" s="59">
        <v>1040332931</v>
      </c>
      <c r="J16" s="27">
        <f t="shared" si="2"/>
        <v>3.9613366764062312</v>
      </c>
      <c r="K16" s="28">
        <f t="shared" si="3"/>
        <v>6.0803243654791137</v>
      </c>
      <c r="L16" s="78">
        <v>103938107</v>
      </c>
      <c r="M16" s="79">
        <v>126844764</v>
      </c>
      <c r="N16" s="29">
        <f t="shared" si="4"/>
        <v>28.939800683497154</v>
      </c>
      <c r="O16" s="28">
        <f t="shared" si="5"/>
        <v>41.164761834394675</v>
      </c>
      <c r="Q16" s="30"/>
    </row>
    <row r="17" spans="1:17" x14ac:dyDescent="0.2">
      <c r="A17" s="1" t="s">
        <v>16</v>
      </c>
      <c r="B17" s="26" t="s">
        <v>26</v>
      </c>
      <c r="C17" s="57">
        <v>935787722</v>
      </c>
      <c r="D17" s="58">
        <v>971559935</v>
      </c>
      <c r="E17" s="59">
        <f t="shared" si="0"/>
        <v>35772213</v>
      </c>
      <c r="F17" s="57">
        <v>940823514</v>
      </c>
      <c r="G17" s="58">
        <v>1051193476</v>
      </c>
      <c r="H17" s="59">
        <f t="shared" si="1"/>
        <v>110369962</v>
      </c>
      <c r="I17" s="59">
        <v>1097248570</v>
      </c>
      <c r="J17" s="39">
        <f t="shared" si="2"/>
        <v>3.8226845852974334</v>
      </c>
      <c r="K17" s="28">
        <f t="shared" si="3"/>
        <v>11.731207857545108</v>
      </c>
      <c r="L17" s="82">
        <v>103938107</v>
      </c>
      <c r="M17" s="79">
        <v>126844764</v>
      </c>
      <c r="N17" s="29">
        <f t="shared" si="4"/>
        <v>34.416840976332189</v>
      </c>
      <c r="O17" s="28">
        <f t="shared" si="5"/>
        <v>87.011839132752854</v>
      </c>
      <c r="Q17" s="30"/>
    </row>
    <row r="18" spans="1:17" ht="16.5" x14ac:dyDescent="0.3">
      <c r="A18" s="1" t="s">
        <v>16</v>
      </c>
      <c r="B18" s="31" t="s">
        <v>27</v>
      </c>
      <c r="C18" s="60">
        <v>2521505951</v>
      </c>
      <c r="D18" s="61">
        <v>2625444058</v>
      </c>
      <c r="E18" s="62">
        <f t="shared" si="0"/>
        <v>103938107</v>
      </c>
      <c r="F18" s="60">
        <v>2664483002</v>
      </c>
      <c r="G18" s="61">
        <v>2791327766</v>
      </c>
      <c r="H18" s="62">
        <f t="shared" si="1"/>
        <v>126844764</v>
      </c>
      <c r="I18" s="62">
        <v>2975312249</v>
      </c>
      <c r="J18" s="40">
        <f t="shared" si="2"/>
        <v>4.122064711319811</v>
      </c>
      <c r="K18" s="33">
        <f t="shared" si="3"/>
        <v>4.7605769638908741</v>
      </c>
      <c r="L18" s="83">
        <v>103938107</v>
      </c>
      <c r="M18" s="81">
        <v>126844764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-34562587</v>
      </c>
      <c r="D19" s="67">
        <v>-110488107</v>
      </c>
      <c r="E19" s="68">
        <f t="shared" si="0"/>
        <v>-75925520</v>
      </c>
      <c r="F19" s="69">
        <v>9153116</v>
      </c>
      <c r="G19" s="70">
        <v>-87288927</v>
      </c>
      <c r="H19" s="71">
        <f t="shared" si="1"/>
        <v>-96442043</v>
      </c>
      <c r="I19" s="71">
        <v>-14781768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82657856</v>
      </c>
      <c r="M22" s="79">
        <v>49542416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24399988</v>
      </c>
      <c r="D23" s="58">
        <v>41800000</v>
      </c>
      <c r="E23" s="59">
        <f t="shared" si="0"/>
        <v>17400012</v>
      </c>
      <c r="F23" s="57">
        <v>24803988</v>
      </c>
      <c r="G23" s="58">
        <v>0</v>
      </c>
      <c r="H23" s="59">
        <f t="shared" si="1"/>
        <v>-24803988</v>
      </c>
      <c r="I23" s="59">
        <v>0</v>
      </c>
      <c r="J23" s="27">
        <f t="shared" si="2"/>
        <v>71.311559661422791</v>
      </c>
      <c r="K23" s="28">
        <f t="shared" si="3"/>
        <v>-100</v>
      </c>
      <c r="L23" s="78">
        <v>82657856</v>
      </c>
      <c r="M23" s="79">
        <v>49542416</v>
      </c>
      <c r="N23" s="29">
        <f t="shared" si="4"/>
        <v>21.050645204250156</v>
      </c>
      <c r="O23" s="28">
        <f t="shared" si="5"/>
        <v>-50.066165525718411</v>
      </c>
      <c r="Q23" s="30"/>
    </row>
    <row r="24" spans="1:17" x14ac:dyDescent="0.2">
      <c r="A24" s="4" t="s">
        <v>16</v>
      </c>
      <c r="B24" s="26" t="s">
        <v>32</v>
      </c>
      <c r="C24" s="57">
        <v>104891596</v>
      </c>
      <c r="D24" s="58">
        <v>170149440</v>
      </c>
      <c r="E24" s="59">
        <f t="shared" si="0"/>
        <v>65257844</v>
      </c>
      <c r="F24" s="57">
        <v>78217280</v>
      </c>
      <c r="G24" s="58">
        <v>152563684</v>
      </c>
      <c r="H24" s="59">
        <f t="shared" si="1"/>
        <v>74346404</v>
      </c>
      <c r="I24" s="59">
        <v>132555681</v>
      </c>
      <c r="J24" s="27">
        <f t="shared" si="2"/>
        <v>62.21455911491708</v>
      </c>
      <c r="K24" s="28">
        <f t="shared" si="3"/>
        <v>95.051124252850514</v>
      </c>
      <c r="L24" s="78">
        <v>82657856</v>
      </c>
      <c r="M24" s="79">
        <v>49542416</v>
      </c>
      <c r="N24" s="29">
        <f t="shared" si="4"/>
        <v>78.949354795749855</v>
      </c>
      <c r="O24" s="28">
        <f t="shared" si="5"/>
        <v>150.06616552571842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82657856</v>
      </c>
      <c r="M25" s="79">
        <v>49542416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129291584</v>
      </c>
      <c r="D26" s="61">
        <v>211949440</v>
      </c>
      <c r="E26" s="62">
        <f t="shared" si="0"/>
        <v>82657856</v>
      </c>
      <c r="F26" s="60">
        <v>103021268</v>
      </c>
      <c r="G26" s="61">
        <v>152563684</v>
      </c>
      <c r="H26" s="62">
        <f t="shared" si="1"/>
        <v>49542416</v>
      </c>
      <c r="I26" s="62">
        <v>132555681</v>
      </c>
      <c r="J26" s="40">
        <f t="shared" si="2"/>
        <v>63.931350705704091</v>
      </c>
      <c r="K26" s="33">
        <f t="shared" si="3"/>
        <v>48.089503227624803</v>
      </c>
      <c r="L26" s="83">
        <v>82657856</v>
      </c>
      <c r="M26" s="81">
        <v>49542416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56500408</v>
      </c>
      <c r="E28" s="59">
        <f t="shared" si="0"/>
        <v>56500408</v>
      </c>
      <c r="F28" s="57">
        <v>0</v>
      </c>
      <c r="G28" s="58">
        <v>24758552</v>
      </c>
      <c r="H28" s="59">
        <f t="shared" si="1"/>
        <v>24758552</v>
      </c>
      <c r="I28" s="59">
        <v>5500000</v>
      </c>
      <c r="J28" s="27">
        <f t="shared" si="2"/>
        <v>0</v>
      </c>
      <c r="K28" s="28">
        <f t="shared" si="3"/>
        <v>0</v>
      </c>
      <c r="L28" s="78">
        <v>82657856</v>
      </c>
      <c r="M28" s="79">
        <v>49542416</v>
      </c>
      <c r="N28" s="29">
        <f t="shared" si="4"/>
        <v>68.354553014295462</v>
      </c>
      <c r="O28" s="28">
        <f t="shared" si="5"/>
        <v>49.974454213133242</v>
      </c>
      <c r="Q28" s="30"/>
    </row>
    <row r="29" spans="1:17" x14ac:dyDescent="0.2">
      <c r="A29" s="4" t="s">
        <v>16</v>
      </c>
      <c r="B29" s="26" t="s">
        <v>36</v>
      </c>
      <c r="C29" s="57">
        <v>42237984</v>
      </c>
      <c r="D29" s="58">
        <v>31300000</v>
      </c>
      <c r="E29" s="59">
        <f t="shared" si="0"/>
        <v>-10937984</v>
      </c>
      <c r="F29" s="57">
        <v>43349986</v>
      </c>
      <c r="G29" s="58">
        <v>29548996</v>
      </c>
      <c r="H29" s="59">
        <f t="shared" si="1"/>
        <v>-13800990</v>
      </c>
      <c r="I29" s="59">
        <v>15764000</v>
      </c>
      <c r="J29" s="27">
        <f t="shared" si="2"/>
        <v>-25.896084434332849</v>
      </c>
      <c r="K29" s="28">
        <f t="shared" si="3"/>
        <v>-31.83620405321469</v>
      </c>
      <c r="L29" s="78">
        <v>82657856</v>
      </c>
      <c r="M29" s="79">
        <v>49542416</v>
      </c>
      <c r="N29" s="29">
        <f t="shared" si="4"/>
        <v>-13.23284262296859</v>
      </c>
      <c r="O29" s="28">
        <f t="shared" si="5"/>
        <v>-27.8569175956215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82657856</v>
      </c>
      <c r="M30" s="79">
        <v>49542416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22000000</v>
      </c>
      <c r="E31" s="59">
        <f t="shared" si="0"/>
        <v>22000000</v>
      </c>
      <c r="F31" s="57">
        <v>0</v>
      </c>
      <c r="G31" s="58">
        <v>23000000</v>
      </c>
      <c r="H31" s="59">
        <f t="shared" si="1"/>
        <v>23000000</v>
      </c>
      <c r="I31" s="59">
        <v>27000000</v>
      </c>
      <c r="J31" s="27">
        <f t="shared" si="2"/>
        <v>0</v>
      </c>
      <c r="K31" s="28">
        <f t="shared" si="3"/>
        <v>0</v>
      </c>
      <c r="L31" s="78">
        <v>82657856</v>
      </c>
      <c r="M31" s="79">
        <v>49542416</v>
      </c>
      <c r="N31" s="29">
        <f t="shared" si="4"/>
        <v>26.615739948541613</v>
      </c>
      <c r="O31" s="28">
        <f t="shared" si="5"/>
        <v>46.424865513220027</v>
      </c>
      <c r="Q31" s="30"/>
    </row>
    <row r="32" spans="1:17" x14ac:dyDescent="0.2">
      <c r="A32" s="4" t="s">
        <v>16</v>
      </c>
      <c r="B32" s="26" t="s">
        <v>39</v>
      </c>
      <c r="C32" s="57">
        <v>87053600</v>
      </c>
      <c r="D32" s="58">
        <v>102149032</v>
      </c>
      <c r="E32" s="59">
        <f t="shared" si="0"/>
        <v>15095432</v>
      </c>
      <c r="F32" s="57">
        <v>59671282</v>
      </c>
      <c r="G32" s="58">
        <v>75256136</v>
      </c>
      <c r="H32" s="59">
        <f t="shared" si="1"/>
        <v>15584854</v>
      </c>
      <c r="I32" s="59">
        <v>84291681</v>
      </c>
      <c r="J32" s="27">
        <f t="shared" si="2"/>
        <v>17.340387990847017</v>
      </c>
      <c r="K32" s="28">
        <f t="shared" si="3"/>
        <v>26.117846772589871</v>
      </c>
      <c r="L32" s="78">
        <v>82657856</v>
      </c>
      <c r="M32" s="79">
        <v>49542416</v>
      </c>
      <c r="N32" s="29">
        <f t="shared" si="4"/>
        <v>18.262549660131519</v>
      </c>
      <c r="O32" s="28">
        <f t="shared" si="5"/>
        <v>31.457597869268223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129291584</v>
      </c>
      <c r="D33" s="76">
        <v>211949440</v>
      </c>
      <c r="E33" s="77">
        <f t="shared" si="0"/>
        <v>82657856</v>
      </c>
      <c r="F33" s="75">
        <v>103021268</v>
      </c>
      <c r="G33" s="76">
        <v>152563684</v>
      </c>
      <c r="H33" s="77">
        <f t="shared" si="1"/>
        <v>49542416</v>
      </c>
      <c r="I33" s="77">
        <v>132555681</v>
      </c>
      <c r="J33" s="53">
        <f t="shared" si="2"/>
        <v>63.931350705704091</v>
      </c>
      <c r="K33" s="54">
        <f t="shared" si="3"/>
        <v>48.089503227624803</v>
      </c>
      <c r="L33" s="90">
        <v>82657856</v>
      </c>
      <c r="M33" s="91">
        <v>49542416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81272010</v>
      </c>
      <c r="D8" s="58">
        <v>89238936</v>
      </c>
      <c r="E8" s="59">
        <f>$D8       -$C8</f>
        <v>7966926</v>
      </c>
      <c r="F8" s="57">
        <v>85091794</v>
      </c>
      <c r="G8" s="58">
        <v>93331764</v>
      </c>
      <c r="H8" s="59">
        <f>$G8       -$F8</f>
        <v>8239970</v>
      </c>
      <c r="I8" s="59">
        <v>97544424</v>
      </c>
      <c r="J8" s="27">
        <f>IF(($C8       =0),0,(($E8       /$C8       )*100))</f>
        <v>9.8027918837001824</v>
      </c>
      <c r="K8" s="28">
        <f>IF(($F8       =0),0,(($H8       /$F8       )*100))</f>
        <v>9.683624721791622</v>
      </c>
      <c r="L8" s="78">
        <v>-9304152</v>
      </c>
      <c r="M8" s="79">
        <v>-9096731</v>
      </c>
      <c r="N8" s="29">
        <f>IF(($L8       =0),0,(($E8       /$L8       )*100))</f>
        <v>-85.627642368697337</v>
      </c>
      <c r="O8" s="28">
        <f>IF(($M8       =0),0,(($H8       /$M8       )*100))</f>
        <v>-90.581660598735965</v>
      </c>
      <c r="Q8" s="30"/>
    </row>
    <row r="9" spans="1:17" x14ac:dyDescent="0.2">
      <c r="A9" s="1" t="s">
        <v>16</v>
      </c>
      <c r="B9" s="26" t="s">
        <v>19</v>
      </c>
      <c r="C9" s="57">
        <v>142539421</v>
      </c>
      <c r="D9" s="58">
        <v>125147160</v>
      </c>
      <c r="E9" s="59">
        <f>$D9       -$C9</f>
        <v>-17392261</v>
      </c>
      <c r="F9" s="57">
        <v>149238774</v>
      </c>
      <c r="G9" s="58">
        <v>134747916</v>
      </c>
      <c r="H9" s="59">
        <f>$G9       -$F9</f>
        <v>-14490858</v>
      </c>
      <c r="I9" s="59">
        <v>140826264</v>
      </c>
      <c r="J9" s="27">
        <f>IF(($C9       =0),0,(($E9       /$C9       )*100))</f>
        <v>-12.201719971908684</v>
      </c>
      <c r="K9" s="28">
        <f>IF(($F9       =0),0,(($H9       /$F9       )*100))</f>
        <v>-9.7098479246418901</v>
      </c>
      <c r="L9" s="78">
        <v>-9304152</v>
      </c>
      <c r="M9" s="79">
        <v>-9096731</v>
      </c>
      <c r="N9" s="29">
        <f>IF(($L9       =0),0,(($E9       /$L9       )*100))</f>
        <v>186.93010389340157</v>
      </c>
      <c r="O9" s="28">
        <f>IF(($M9       =0),0,(($H9       /$M9       )*100))</f>
        <v>159.29742233776068</v>
      </c>
      <c r="Q9" s="30"/>
    </row>
    <row r="10" spans="1:17" x14ac:dyDescent="0.2">
      <c r="A10" s="1" t="s">
        <v>16</v>
      </c>
      <c r="B10" s="26" t="s">
        <v>20</v>
      </c>
      <c r="C10" s="57">
        <v>151582277</v>
      </c>
      <c r="D10" s="58">
        <v>151703460</v>
      </c>
      <c r="E10" s="59">
        <f t="shared" ref="E10:E33" si="0">$D10      -$C10</f>
        <v>121183</v>
      </c>
      <c r="F10" s="57">
        <v>158706643</v>
      </c>
      <c r="G10" s="58">
        <v>155860800</v>
      </c>
      <c r="H10" s="59">
        <f t="shared" ref="H10:H33" si="1">$G10      -$F10</f>
        <v>-2845843</v>
      </c>
      <c r="I10" s="59">
        <v>161814576</v>
      </c>
      <c r="J10" s="27">
        <f t="shared" ref="J10:J33" si="2">IF(($C10      =0),0,(($E10      /$C10      )*100))</f>
        <v>7.9945361950196858E-2</v>
      </c>
      <c r="K10" s="28">
        <f t="shared" ref="K10:K33" si="3">IF(($F10      =0),0,(($H10      /$F10      )*100))</f>
        <v>-1.7931467430761547</v>
      </c>
      <c r="L10" s="78">
        <v>-9304152</v>
      </c>
      <c r="M10" s="79">
        <v>-9096731</v>
      </c>
      <c r="N10" s="29">
        <f t="shared" ref="N10:N33" si="4">IF(($L10      =0),0,(($E10      /$L10      )*100))</f>
        <v>-1.3024615247042395</v>
      </c>
      <c r="O10" s="28">
        <f t="shared" ref="O10:O33" si="5">IF(($M10      =0),0,(($H10      /$M10      )*100))</f>
        <v>31.28423826097529</v>
      </c>
      <c r="Q10" s="30"/>
    </row>
    <row r="11" spans="1:17" ht="16.5" x14ac:dyDescent="0.3">
      <c r="A11" s="4" t="s">
        <v>16</v>
      </c>
      <c r="B11" s="31" t="s">
        <v>21</v>
      </c>
      <c r="C11" s="60">
        <v>375393708</v>
      </c>
      <c r="D11" s="61">
        <v>366089556</v>
      </c>
      <c r="E11" s="62">
        <f t="shared" si="0"/>
        <v>-9304152</v>
      </c>
      <c r="F11" s="60">
        <v>393037211</v>
      </c>
      <c r="G11" s="61">
        <v>383940480</v>
      </c>
      <c r="H11" s="62">
        <f t="shared" si="1"/>
        <v>-9096731</v>
      </c>
      <c r="I11" s="62">
        <v>400185264</v>
      </c>
      <c r="J11" s="32">
        <f t="shared" si="2"/>
        <v>-2.4785050472929075</v>
      </c>
      <c r="K11" s="33">
        <f t="shared" si="3"/>
        <v>-2.3144706774341528</v>
      </c>
      <c r="L11" s="80">
        <v>-9304152</v>
      </c>
      <c r="M11" s="81">
        <v>-9096731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134146523</v>
      </c>
      <c r="D13" s="58">
        <v>134276172</v>
      </c>
      <c r="E13" s="59">
        <f t="shared" si="0"/>
        <v>129649</v>
      </c>
      <c r="F13" s="57">
        <v>140451408</v>
      </c>
      <c r="G13" s="58">
        <v>140452896</v>
      </c>
      <c r="H13" s="59">
        <f t="shared" si="1"/>
        <v>1488</v>
      </c>
      <c r="I13" s="59">
        <v>146773332</v>
      </c>
      <c r="J13" s="27">
        <f t="shared" si="2"/>
        <v>9.6647305573473563E-2</v>
      </c>
      <c r="K13" s="28">
        <f t="shared" si="3"/>
        <v>1.0594411413803698E-3</v>
      </c>
      <c r="L13" s="78">
        <v>-83458054</v>
      </c>
      <c r="M13" s="79">
        <v>-84353234</v>
      </c>
      <c r="N13" s="29">
        <f t="shared" si="4"/>
        <v>-0.15534630126889851</v>
      </c>
      <c r="O13" s="28">
        <f t="shared" si="5"/>
        <v>-1.7640106127999788E-3</v>
      </c>
      <c r="Q13" s="30"/>
    </row>
    <row r="14" spans="1:17" x14ac:dyDescent="0.2">
      <c r="A14" s="1" t="s">
        <v>16</v>
      </c>
      <c r="B14" s="26" t="s">
        <v>24</v>
      </c>
      <c r="C14" s="57">
        <v>51094693</v>
      </c>
      <c r="D14" s="58">
        <v>51094692</v>
      </c>
      <c r="E14" s="59">
        <f t="shared" si="0"/>
        <v>-1</v>
      </c>
      <c r="F14" s="57">
        <v>51094693</v>
      </c>
      <c r="G14" s="58">
        <v>51094692</v>
      </c>
      <c r="H14" s="59">
        <f t="shared" si="1"/>
        <v>-1</v>
      </c>
      <c r="I14" s="59">
        <v>0</v>
      </c>
      <c r="J14" s="27">
        <f t="shared" si="2"/>
        <v>-1.9571504226476126E-6</v>
      </c>
      <c r="K14" s="28">
        <f t="shared" si="3"/>
        <v>-1.9571504226476126E-6</v>
      </c>
      <c r="L14" s="78">
        <v>-83458054</v>
      </c>
      <c r="M14" s="79">
        <v>-84353234</v>
      </c>
      <c r="N14" s="29">
        <f t="shared" si="4"/>
        <v>1.1982067063293855E-6</v>
      </c>
      <c r="O14" s="28">
        <f t="shared" si="5"/>
        <v>1.1854910032257921E-6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-83458054</v>
      </c>
      <c r="M15" s="79">
        <v>-84353234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98759875</v>
      </c>
      <c r="D16" s="58">
        <v>95960316</v>
      </c>
      <c r="E16" s="59">
        <f t="shared" si="0"/>
        <v>-2799559</v>
      </c>
      <c r="F16" s="57">
        <v>103401590</v>
      </c>
      <c r="G16" s="58">
        <v>111026088</v>
      </c>
      <c r="H16" s="59">
        <f t="shared" si="1"/>
        <v>7624498</v>
      </c>
      <c r="I16" s="59">
        <v>128457180</v>
      </c>
      <c r="J16" s="27">
        <f t="shared" si="2"/>
        <v>-2.8347129843977625</v>
      </c>
      <c r="K16" s="28">
        <f t="shared" si="3"/>
        <v>7.3736757819681493</v>
      </c>
      <c r="L16" s="78">
        <v>-83458054</v>
      </c>
      <c r="M16" s="79">
        <v>-84353234</v>
      </c>
      <c r="N16" s="29">
        <f t="shared" si="4"/>
        <v>3.3544503685647884</v>
      </c>
      <c r="O16" s="28">
        <f t="shared" si="5"/>
        <v>-9.0387737831130455</v>
      </c>
      <c r="Q16" s="30"/>
    </row>
    <row r="17" spans="1:17" x14ac:dyDescent="0.2">
      <c r="A17" s="1" t="s">
        <v>16</v>
      </c>
      <c r="B17" s="26" t="s">
        <v>26</v>
      </c>
      <c r="C17" s="57">
        <v>259892991</v>
      </c>
      <c r="D17" s="58">
        <v>179104848</v>
      </c>
      <c r="E17" s="59">
        <f t="shared" si="0"/>
        <v>-80788143</v>
      </c>
      <c r="F17" s="57">
        <v>272107955</v>
      </c>
      <c r="G17" s="58">
        <v>180128736</v>
      </c>
      <c r="H17" s="59">
        <f t="shared" si="1"/>
        <v>-91979219</v>
      </c>
      <c r="I17" s="59">
        <v>184560504</v>
      </c>
      <c r="J17" s="39">
        <f t="shared" si="2"/>
        <v>-31.08515650581743</v>
      </c>
      <c r="K17" s="28">
        <f t="shared" si="3"/>
        <v>-33.802473360251447</v>
      </c>
      <c r="L17" s="82">
        <v>-83458054</v>
      </c>
      <c r="M17" s="79">
        <v>-84353234</v>
      </c>
      <c r="N17" s="29">
        <f t="shared" si="4"/>
        <v>96.800894734497405</v>
      </c>
      <c r="O17" s="28">
        <f t="shared" si="5"/>
        <v>109.04053660823485</v>
      </c>
      <c r="Q17" s="30"/>
    </row>
    <row r="18" spans="1:17" ht="16.5" x14ac:dyDescent="0.3">
      <c r="A18" s="1" t="s">
        <v>16</v>
      </c>
      <c r="B18" s="31" t="s">
        <v>27</v>
      </c>
      <c r="C18" s="60">
        <v>543894082</v>
      </c>
      <c r="D18" s="61">
        <v>460436028</v>
      </c>
      <c r="E18" s="62">
        <f t="shared" si="0"/>
        <v>-83458054</v>
      </c>
      <c r="F18" s="60">
        <v>567055646</v>
      </c>
      <c r="G18" s="61">
        <v>482702412</v>
      </c>
      <c r="H18" s="62">
        <f t="shared" si="1"/>
        <v>-84353234</v>
      </c>
      <c r="I18" s="62">
        <v>459791016</v>
      </c>
      <c r="J18" s="40">
        <f t="shared" si="2"/>
        <v>-15.344541660227145</v>
      </c>
      <c r="K18" s="33">
        <f t="shared" si="3"/>
        <v>-14.875653667329855</v>
      </c>
      <c r="L18" s="83">
        <v>-83458054</v>
      </c>
      <c r="M18" s="81">
        <v>-84353234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-168500374</v>
      </c>
      <c r="D19" s="67">
        <v>-94346472</v>
      </c>
      <c r="E19" s="68">
        <f t="shared" si="0"/>
        <v>74153902</v>
      </c>
      <c r="F19" s="69">
        <v>-174018435</v>
      </c>
      <c r="G19" s="70">
        <v>-98761932</v>
      </c>
      <c r="H19" s="71">
        <f t="shared" si="1"/>
        <v>75256503</v>
      </c>
      <c r="I19" s="71">
        <v>-59605752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-4419465</v>
      </c>
      <c r="M22" s="79">
        <v>-14430704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2384996</v>
      </c>
      <c r="E23" s="59">
        <f t="shared" si="0"/>
        <v>2384996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-4419465</v>
      </c>
      <c r="M23" s="79">
        <v>-14430704</v>
      </c>
      <c r="N23" s="29">
        <f t="shared" si="4"/>
        <v>-53.965717569886849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62487150</v>
      </c>
      <c r="D24" s="58">
        <v>55682689</v>
      </c>
      <c r="E24" s="59">
        <f t="shared" si="0"/>
        <v>-6804461</v>
      </c>
      <c r="F24" s="57">
        <v>65080700</v>
      </c>
      <c r="G24" s="58">
        <v>50649996</v>
      </c>
      <c r="H24" s="59">
        <f t="shared" si="1"/>
        <v>-14430704</v>
      </c>
      <c r="I24" s="59">
        <v>55421004</v>
      </c>
      <c r="J24" s="27">
        <f t="shared" si="2"/>
        <v>-10.889376455799313</v>
      </c>
      <c r="K24" s="28">
        <f t="shared" si="3"/>
        <v>-22.173553757104642</v>
      </c>
      <c r="L24" s="78">
        <v>-4419465</v>
      </c>
      <c r="M24" s="79">
        <v>-14430704</v>
      </c>
      <c r="N24" s="29">
        <f t="shared" si="4"/>
        <v>153.96571756988686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-4419465</v>
      </c>
      <c r="M25" s="79">
        <v>-14430704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62487150</v>
      </c>
      <c r="D26" s="61">
        <v>58067685</v>
      </c>
      <c r="E26" s="62">
        <f t="shared" si="0"/>
        <v>-4419465</v>
      </c>
      <c r="F26" s="60">
        <v>65080700</v>
      </c>
      <c r="G26" s="61">
        <v>50649996</v>
      </c>
      <c r="H26" s="62">
        <f t="shared" si="1"/>
        <v>-14430704</v>
      </c>
      <c r="I26" s="62">
        <v>55421004</v>
      </c>
      <c r="J26" s="40">
        <f t="shared" si="2"/>
        <v>-7.072598126174741</v>
      </c>
      <c r="K26" s="33">
        <f t="shared" si="3"/>
        <v>-22.173553757104642</v>
      </c>
      <c r="L26" s="83">
        <v>-4419465</v>
      </c>
      <c r="M26" s="81">
        <v>-14430704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28715700</v>
      </c>
      <c r="E28" s="59">
        <f t="shared" si="0"/>
        <v>28715700</v>
      </c>
      <c r="F28" s="57">
        <v>0</v>
      </c>
      <c r="G28" s="58">
        <v>29247996</v>
      </c>
      <c r="H28" s="59">
        <f t="shared" si="1"/>
        <v>29247996</v>
      </c>
      <c r="I28" s="59">
        <v>32501004</v>
      </c>
      <c r="J28" s="27">
        <f t="shared" si="2"/>
        <v>0</v>
      </c>
      <c r="K28" s="28">
        <f t="shared" si="3"/>
        <v>0</v>
      </c>
      <c r="L28" s="78">
        <v>-4219465</v>
      </c>
      <c r="M28" s="79">
        <v>-14430704</v>
      </c>
      <c r="N28" s="29">
        <f t="shared" si="4"/>
        <v>-680.55310329627105</v>
      </c>
      <c r="O28" s="28">
        <f t="shared" si="5"/>
        <v>-202.67892682158819</v>
      </c>
      <c r="Q28" s="30"/>
    </row>
    <row r="29" spans="1:17" x14ac:dyDescent="0.2">
      <c r="A29" s="4" t="s">
        <v>16</v>
      </c>
      <c r="B29" s="26" t="s">
        <v>36</v>
      </c>
      <c r="C29" s="57">
        <v>15674000</v>
      </c>
      <c r="D29" s="58">
        <v>0</v>
      </c>
      <c r="E29" s="59">
        <f t="shared" si="0"/>
        <v>-15674000</v>
      </c>
      <c r="F29" s="57">
        <v>16376000</v>
      </c>
      <c r="G29" s="58">
        <v>0</v>
      </c>
      <c r="H29" s="59">
        <f t="shared" si="1"/>
        <v>-16376000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-4219465</v>
      </c>
      <c r="M29" s="79">
        <v>-14430704</v>
      </c>
      <c r="N29" s="29">
        <f t="shared" si="4"/>
        <v>371.4688947532448</v>
      </c>
      <c r="O29" s="28">
        <f t="shared" si="5"/>
        <v>113.48025709625809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-4219465</v>
      </c>
      <c r="M30" s="79">
        <v>-14430704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20688150</v>
      </c>
      <c r="D31" s="58">
        <v>4512405</v>
      </c>
      <c r="E31" s="59">
        <f t="shared" si="0"/>
        <v>-16175745</v>
      </c>
      <c r="F31" s="57">
        <v>21456700</v>
      </c>
      <c r="G31" s="58">
        <v>21402000</v>
      </c>
      <c r="H31" s="59">
        <f t="shared" si="1"/>
        <v>-54700</v>
      </c>
      <c r="I31" s="59">
        <v>22920000</v>
      </c>
      <c r="J31" s="27">
        <f t="shared" si="2"/>
        <v>-78.188455710152908</v>
      </c>
      <c r="K31" s="28">
        <f t="shared" si="3"/>
        <v>-0.25493202589400982</v>
      </c>
      <c r="L31" s="78">
        <v>-4219465</v>
      </c>
      <c r="M31" s="79">
        <v>-14430704</v>
      </c>
      <c r="N31" s="29">
        <f t="shared" si="4"/>
        <v>383.36009422995568</v>
      </c>
      <c r="O31" s="28">
        <f t="shared" si="5"/>
        <v>0.37905288612392024</v>
      </c>
      <c r="Q31" s="30"/>
    </row>
    <row r="32" spans="1:17" x14ac:dyDescent="0.2">
      <c r="A32" s="4" t="s">
        <v>16</v>
      </c>
      <c r="B32" s="26" t="s">
        <v>39</v>
      </c>
      <c r="C32" s="57">
        <v>26125000</v>
      </c>
      <c r="D32" s="58">
        <v>25039580</v>
      </c>
      <c r="E32" s="59">
        <f t="shared" si="0"/>
        <v>-1085420</v>
      </c>
      <c r="F32" s="57">
        <v>27248000</v>
      </c>
      <c r="G32" s="58">
        <v>0</v>
      </c>
      <c r="H32" s="59">
        <f t="shared" si="1"/>
        <v>-27248000</v>
      </c>
      <c r="I32" s="59">
        <v>0</v>
      </c>
      <c r="J32" s="27">
        <f t="shared" si="2"/>
        <v>-4.1547177033492826</v>
      </c>
      <c r="K32" s="28">
        <f t="shared" si="3"/>
        <v>-100</v>
      </c>
      <c r="L32" s="78">
        <v>-4219465</v>
      </c>
      <c r="M32" s="79">
        <v>-14430704</v>
      </c>
      <c r="N32" s="29">
        <f t="shared" si="4"/>
        <v>25.724114313070494</v>
      </c>
      <c r="O32" s="28">
        <f t="shared" si="5"/>
        <v>188.81961683920619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62487150</v>
      </c>
      <c r="D33" s="76">
        <v>58267685</v>
      </c>
      <c r="E33" s="77">
        <f t="shared" si="0"/>
        <v>-4219465</v>
      </c>
      <c r="F33" s="75">
        <v>65080700</v>
      </c>
      <c r="G33" s="76">
        <v>50649996</v>
      </c>
      <c r="H33" s="77">
        <f t="shared" si="1"/>
        <v>-14430704</v>
      </c>
      <c r="I33" s="77">
        <v>55421004</v>
      </c>
      <c r="J33" s="53">
        <f t="shared" si="2"/>
        <v>-6.7525323206451242</v>
      </c>
      <c r="K33" s="54">
        <f t="shared" si="3"/>
        <v>-22.173553757104642</v>
      </c>
      <c r="L33" s="90">
        <v>-4219465</v>
      </c>
      <c r="M33" s="91">
        <v>-14430704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64571034</v>
      </c>
      <c r="D8" s="58">
        <v>64571036</v>
      </c>
      <c r="E8" s="59">
        <f>$D8       -$C8</f>
        <v>2</v>
      </c>
      <c r="F8" s="57">
        <v>67605871</v>
      </c>
      <c r="G8" s="58">
        <v>67799586</v>
      </c>
      <c r="H8" s="59">
        <f>$G8       -$F8</f>
        <v>193715</v>
      </c>
      <c r="I8" s="59">
        <v>71189565</v>
      </c>
      <c r="J8" s="27">
        <f>IF(($C8       =0),0,(($E8       /$C8       )*100))</f>
        <v>3.0973640595564879E-6</v>
      </c>
      <c r="K8" s="28">
        <f>IF(($F8       =0),0,(($H8       /$F8       )*100))</f>
        <v>0.28653576551066107</v>
      </c>
      <c r="L8" s="78">
        <v>119730663</v>
      </c>
      <c r="M8" s="79">
        <v>131496565</v>
      </c>
      <c r="N8" s="29">
        <f>IF(($L8       =0),0,(($E8       /$L8       )*100))</f>
        <v>1.6704158733339677E-6</v>
      </c>
      <c r="O8" s="28">
        <f>IF(($M8       =0),0,(($H8       /$M8       )*100))</f>
        <v>0.14731563520309449</v>
      </c>
      <c r="Q8" s="30"/>
    </row>
    <row r="9" spans="1:17" x14ac:dyDescent="0.2">
      <c r="A9" s="1" t="s">
        <v>16</v>
      </c>
      <c r="B9" s="26" t="s">
        <v>19</v>
      </c>
      <c r="C9" s="57">
        <v>147110015</v>
      </c>
      <c r="D9" s="58">
        <v>154463069</v>
      </c>
      <c r="E9" s="59">
        <f>$D9       -$C9</f>
        <v>7353054</v>
      </c>
      <c r="F9" s="57">
        <v>152202405</v>
      </c>
      <c r="G9" s="58">
        <v>162186222</v>
      </c>
      <c r="H9" s="59">
        <f>$G9       -$F9</f>
        <v>9983817</v>
      </c>
      <c r="I9" s="59">
        <v>170295532</v>
      </c>
      <c r="J9" s="27">
        <f>IF(($C9       =0),0,(($E9       /$C9       )*100))</f>
        <v>4.9983367889670873</v>
      </c>
      <c r="K9" s="28">
        <f>IF(($F9       =0),0,(($H9       /$F9       )*100))</f>
        <v>6.5595658623134119</v>
      </c>
      <c r="L9" s="78">
        <v>119730663</v>
      </c>
      <c r="M9" s="79">
        <v>131496565</v>
      </c>
      <c r="N9" s="29">
        <f>IF(($L9       =0),0,(($E9       /$L9       )*100))</f>
        <v>6.1413290595409133</v>
      </c>
      <c r="O9" s="28">
        <f>IF(($M9       =0),0,(($H9       /$M9       )*100))</f>
        <v>7.592454601380652</v>
      </c>
      <c r="Q9" s="30"/>
    </row>
    <row r="10" spans="1:17" x14ac:dyDescent="0.2">
      <c r="A10" s="1" t="s">
        <v>16</v>
      </c>
      <c r="B10" s="26" t="s">
        <v>20</v>
      </c>
      <c r="C10" s="57">
        <v>733350610</v>
      </c>
      <c r="D10" s="58">
        <v>845728217</v>
      </c>
      <c r="E10" s="59">
        <f t="shared" ref="E10:E33" si="0">$D10      -$C10</f>
        <v>112377607</v>
      </c>
      <c r="F10" s="57">
        <v>756138179</v>
      </c>
      <c r="G10" s="58">
        <v>877457212</v>
      </c>
      <c r="H10" s="59">
        <f t="shared" ref="H10:H33" si="1">$G10      -$F10</f>
        <v>121319033</v>
      </c>
      <c r="I10" s="59">
        <v>889666093</v>
      </c>
      <c r="J10" s="27">
        <f t="shared" ref="J10:J33" si="2">IF(($C10      =0),0,(($E10      /$C10      )*100))</f>
        <v>15.323858120197103</v>
      </c>
      <c r="K10" s="28">
        <f t="shared" ref="K10:K33" si="3">IF(($F10      =0),0,(($H10      /$F10      )*100))</f>
        <v>16.044558570028244</v>
      </c>
      <c r="L10" s="78">
        <v>119730663</v>
      </c>
      <c r="M10" s="79">
        <v>131496565</v>
      </c>
      <c r="N10" s="29">
        <f t="shared" ref="N10:N33" si="4">IF(($L10      =0),0,(($E10      /$L10      )*100))</f>
        <v>93.858669270043222</v>
      </c>
      <c r="O10" s="28">
        <f t="shared" ref="O10:O33" si="5">IF(($M10      =0),0,(($H10      /$M10      )*100))</f>
        <v>92.260229763416262</v>
      </c>
      <c r="Q10" s="30"/>
    </row>
    <row r="11" spans="1:17" ht="16.5" x14ac:dyDescent="0.3">
      <c r="A11" s="4" t="s">
        <v>16</v>
      </c>
      <c r="B11" s="31" t="s">
        <v>21</v>
      </c>
      <c r="C11" s="60">
        <v>945031659</v>
      </c>
      <c r="D11" s="61">
        <v>1064762322</v>
      </c>
      <c r="E11" s="62">
        <f t="shared" si="0"/>
        <v>119730663</v>
      </c>
      <c r="F11" s="60">
        <v>975946455</v>
      </c>
      <c r="G11" s="61">
        <v>1107443020</v>
      </c>
      <c r="H11" s="62">
        <f t="shared" si="1"/>
        <v>131496565</v>
      </c>
      <c r="I11" s="62">
        <v>1131151190</v>
      </c>
      <c r="J11" s="32">
        <f t="shared" si="2"/>
        <v>12.66948698064728</v>
      </c>
      <c r="K11" s="33">
        <f t="shared" si="3"/>
        <v>13.473747901466581</v>
      </c>
      <c r="L11" s="80">
        <v>119730663</v>
      </c>
      <c r="M11" s="81">
        <v>131496565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204652392</v>
      </c>
      <c r="D13" s="58">
        <v>207836820</v>
      </c>
      <c r="E13" s="59">
        <f t="shared" si="0"/>
        <v>3184428</v>
      </c>
      <c r="F13" s="57">
        <v>213270244</v>
      </c>
      <c r="G13" s="58">
        <v>216393553</v>
      </c>
      <c r="H13" s="59">
        <f t="shared" si="1"/>
        <v>3123309</v>
      </c>
      <c r="I13" s="59">
        <v>227597513</v>
      </c>
      <c r="J13" s="27">
        <f t="shared" si="2"/>
        <v>1.5560179721720526</v>
      </c>
      <c r="K13" s="28">
        <f t="shared" si="3"/>
        <v>1.4644841874893715</v>
      </c>
      <c r="L13" s="78">
        <v>144751535</v>
      </c>
      <c r="M13" s="79">
        <v>153730112</v>
      </c>
      <c r="N13" s="29">
        <f t="shared" si="4"/>
        <v>2.1999269299631261</v>
      </c>
      <c r="O13" s="28">
        <f t="shared" si="5"/>
        <v>2.0316832918198875</v>
      </c>
      <c r="Q13" s="30"/>
    </row>
    <row r="14" spans="1:17" x14ac:dyDescent="0.2">
      <c r="A14" s="1" t="s">
        <v>16</v>
      </c>
      <c r="B14" s="26" t="s">
        <v>24</v>
      </c>
      <c r="C14" s="57">
        <v>242879605</v>
      </c>
      <c r="D14" s="58">
        <v>387451111</v>
      </c>
      <c r="E14" s="59">
        <f t="shared" si="0"/>
        <v>144571506</v>
      </c>
      <c r="F14" s="57">
        <v>242879604</v>
      </c>
      <c r="G14" s="58">
        <v>388733264</v>
      </c>
      <c r="H14" s="59">
        <f t="shared" si="1"/>
        <v>145853660</v>
      </c>
      <c r="I14" s="59">
        <v>388733264</v>
      </c>
      <c r="J14" s="27">
        <f t="shared" si="2"/>
        <v>59.523938207985807</v>
      </c>
      <c r="K14" s="28">
        <f t="shared" si="3"/>
        <v>60.051835394132148</v>
      </c>
      <c r="L14" s="78">
        <v>144751535</v>
      </c>
      <c r="M14" s="79">
        <v>153730112</v>
      </c>
      <c r="N14" s="29">
        <f t="shared" si="4"/>
        <v>99.875628952743057</v>
      </c>
      <c r="O14" s="28">
        <f t="shared" si="5"/>
        <v>94.876441643391246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144751535</v>
      </c>
      <c r="M15" s="79">
        <v>153730112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144751535</v>
      </c>
      <c r="M16" s="79">
        <v>153730112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619735029</v>
      </c>
      <c r="D17" s="58">
        <v>616730630</v>
      </c>
      <c r="E17" s="59">
        <f t="shared" si="0"/>
        <v>-3004399</v>
      </c>
      <c r="F17" s="57">
        <v>614696237</v>
      </c>
      <c r="G17" s="58">
        <v>619449380</v>
      </c>
      <c r="H17" s="59">
        <f t="shared" si="1"/>
        <v>4753143</v>
      </c>
      <c r="I17" s="59">
        <v>611473895</v>
      </c>
      <c r="J17" s="39">
        <f t="shared" si="2"/>
        <v>-0.48478766882805974</v>
      </c>
      <c r="K17" s="28">
        <f t="shared" si="3"/>
        <v>0.77325070724322653</v>
      </c>
      <c r="L17" s="82">
        <v>144751535</v>
      </c>
      <c r="M17" s="79">
        <v>153730112</v>
      </c>
      <c r="N17" s="29">
        <f t="shared" si="4"/>
        <v>-2.0755558827061833</v>
      </c>
      <c r="O17" s="28">
        <f t="shared" si="5"/>
        <v>3.0918750647888684</v>
      </c>
      <c r="Q17" s="30"/>
    </row>
    <row r="18" spans="1:17" ht="16.5" x14ac:dyDescent="0.3">
      <c r="A18" s="1" t="s">
        <v>16</v>
      </c>
      <c r="B18" s="31" t="s">
        <v>27</v>
      </c>
      <c r="C18" s="60">
        <v>1067267026</v>
      </c>
      <c r="D18" s="61">
        <v>1212018561</v>
      </c>
      <c r="E18" s="62">
        <f t="shared" si="0"/>
        <v>144751535</v>
      </c>
      <c r="F18" s="60">
        <v>1070846085</v>
      </c>
      <c r="G18" s="61">
        <v>1224576197</v>
      </c>
      <c r="H18" s="62">
        <f t="shared" si="1"/>
        <v>153730112</v>
      </c>
      <c r="I18" s="62">
        <v>1227804672</v>
      </c>
      <c r="J18" s="40">
        <f t="shared" si="2"/>
        <v>13.562822749477505</v>
      </c>
      <c r="K18" s="33">
        <f t="shared" si="3"/>
        <v>14.355948455468276</v>
      </c>
      <c r="L18" s="83">
        <v>144751535</v>
      </c>
      <c r="M18" s="81">
        <v>153730112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-122235367</v>
      </c>
      <c r="D19" s="67">
        <v>-147256239</v>
      </c>
      <c r="E19" s="68">
        <f t="shared" si="0"/>
        <v>-25020872</v>
      </c>
      <c r="F19" s="69">
        <v>-94899630</v>
      </c>
      <c r="G19" s="70">
        <v>-117133177</v>
      </c>
      <c r="H19" s="71">
        <f t="shared" si="1"/>
        <v>-22233547</v>
      </c>
      <c r="I19" s="71">
        <v>-96653482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-880997</v>
      </c>
      <c r="M22" s="79">
        <v>4317532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20450000</v>
      </c>
      <c r="D23" s="58">
        <v>21946903</v>
      </c>
      <c r="E23" s="59">
        <f t="shared" si="0"/>
        <v>1496903</v>
      </c>
      <c r="F23" s="57">
        <v>20450000</v>
      </c>
      <c r="G23" s="58">
        <v>14746903</v>
      </c>
      <c r="H23" s="59">
        <f t="shared" si="1"/>
        <v>-5703097</v>
      </c>
      <c r="I23" s="59">
        <v>14746903</v>
      </c>
      <c r="J23" s="27">
        <f t="shared" si="2"/>
        <v>7.3198190709046456</v>
      </c>
      <c r="K23" s="28">
        <f t="shared" si="3"/>
        <v>-27.888004889975548</v>
      </c>
      <c r="L23" s="78">
        <v>-880997</v>
      </c>
      <c r="M23" s="79">
        <v>4317532</v>
      </c>
      <c r="N23" s="29">
        <f t="shared" si="4"/>
        <v>-169.91011320129354</v>
      </c>
      <c r="O23" s="28">
        <f t="shared" si="5"/>
        <v>-132.09159769979701</v>
      </c>
      <c r="Q23" s="30"/>
    </row>
    <row r="24" spans="1:17" x14ac:dyDescent="0.2">
      <c r="A24" s="4" t="s">
        <v>16</v>
      </c>
      <c r="B24" s="26" t="s">
        <v>32</v>
      </c>
      <c r="C24" s="57">
        <v>218720650</v>
      </c>
      <c r="D24" s="58">
        <v>216342750</v>
      </c>
      <c r="E24" s="59">
        <f t="shared" si="0"/>
        <v>-2377900</v>
      </c>
      <c r="F24" s="57">
        <v>216933025</v>
      </c>
      <c r="G24" s="58">
        <v>226953654</v>
      </c>
      <c r="H24" s="59">
        <f t="shared" si="1"/>
        <v>10020629</v>
      </c>
      <c r="I24" s="59">
        <v>242854000</v>
      </c>
      <c r="J24" s="27">
        <f t="shared" si="2"/>
        <v>-1.0871858692812042</v>
      </c>
      <c r="K24" s="28">
        <f t="shared" si="3"/>
        <v>4.6192270632837023</v>
      </c>
      <c r="L24" s="78">
        <v>-880997</v>
      </c>
      <c r="M24" s="79">
        <v>4317532</v>
      </c>
      <c r="N24" s="29">
        <f t="shared" si="4"/>
        <v>269.91011320129354</v>
      </c>
      <c r="O24" s="28">
        <f t="shared" si="5"/>
        <v>232.09159769979698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-880997</v>
      </c>
      <c r="M25" s="79">
        <v>4317532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239170650</v>
      </c>
      <c r="D26" s="61">
        <v>238289653</v>
      </c>
      <c r="E26" s="62">
        <f t="shared" si="0"/>
        <v>-880997</v>
      </c>
      <c r="F26" s="60">
        <v>237383025</v>
      </c>
      <c r="G26" s="61">
        <v>241700557</v>
      </c>
      <c r="H26" s="62">
        <f t="shared" si="1"/>
        <v>4317532</v>
      </c>
      <c r="I26" s="62">
        <v>257600903</v>
      </c>
      <c r="J26" s="40">
        <f t="shared" si="2"/>
        <v>-0.36835498001113431</v>
      </c>
      <c r="K26" s="33">
        <f t="shared" si="3"/>
        <v>1.8188040193691186</v>
      </c>
      <c r="L26" s="83">
        <v>-880997</v>
      </c>
      <c r="M26" s="81">
        <v>4317532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83340939</v>
      </c>
      <c r="D28" s="58">
        <v>87292997</v>
      </c>
      <c r="E28" s="59">
        <f t="shared" si="0"/>
        <v>3952058</v>
      </c>
      <c r="F28" s="57">
        <v>93975176</v>
      </c>
      <c r="G28" s="58">
        <v>114244559</v>
      </c>
      <c r="H28" s="59">
        <f t="shared" si="1"/>
        <v>20269383</v>
      </c>
      <c r="I28" s="59">
        <v>122200559</v>
      </c>
      <c r="J28" s="27">
        <f t="shared" si="2"/>
        <v>4.742036803784992</v>
      </c>
      <c r="K28" s="28">
        <f t="shared" si="3"/>
        <v>21.568869421431039</v>
      </c>
      <c r="L28" s="78">
        <v>-880997</v>
      </c>
      <c r="M28" s="79">
        <v>4317532</v>
      </c>
      <c r="N28" s="29">
        <f t="shared" si="4"/>
        <v>-448.58926874892876</v>
      </c>
      <c r="O28" s="28">
        <f t="shared" si="5"/>
        <v>469.46688524833166</v>
      </c>
      <c r="Q28" s="30"/>
    </row>
    <row r="29" spans="1:17" x14ac:dyDescent="0.2">
      <c r="A29" s="4" t="s">
        <v>16</v>
      </c>
      <c r="B29" s="26" t="s">
        <v>36</v>
      </c>
      <c r="C29" s="57">
        <v>10000000</v>
      </c>
      <c r="D29" s="58">
        <v>8000000</v>
      </c>
      <c r="E29" s="59">
        <f t="shared" si="0"/>
        <v>-2000000</v>
      </c>
      <c r="F29" s="57">
        <v>10000000</v>
      </c>
      <c r="G29" s="58">
        <v>10000000</v>
      </c>
      <c r="H29" s="59">
        <f t="shared" si="1"/>
        <v>0</v>
      </c>
      <c r="I29" s="59">
        <v>10000000</v>
      </c>
      <c r="J29" s="27">
        <f t="shared" si="2"/>
        <v>-20</v>
      </c>
      <c r="K29" s="28">
        <f t="shared" si="3"/>
        <v>0</v>
      </c>
      <c r="L29" s="78">
        <v>-880997</v>
      </c>
      <c r="M29" s="79">
        <v>4317532</v>
      </c>
      <c r="N29" s="29">
        <f t="shared" si="4"/>
        <v>227.01552899726107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-880997</v>
      </c>
      <c r="M30" s="79">
        <v>4317532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44644539</v>
      </c>
      <c r="D31" s="58">
        <v>68520811</v>
      </c>
      <c r="E31" s="59">
        <f t="shared" si="0"/>
        <v>23876272</v>
      </c>
      <c r="F31" s="57">
        <v>37408650</v>
      </c>
      <c r="G31" s="58">
        <v>39371325</v>
      </c>
      <c r="H31" s="59">
        <f t="shared" si="1"/>
        <v>1962675</v>
      </c>
      <c r="I31" s="59">
        <v>38069996</v>
      </c>
      <c r="J31" s="27">
        <f t="shared" si="2"/>
        <v>53.480834464434722</v>
      </c>
      <c r="K31" s="28">
        <f t="shared" si="3"/>
        <v>5.2465806705133708</v>
      </c>
      <c r="L31" s="78">
        <v>-880997</v>
      </c>
      <c r="M31" s="79">
        <v>4317532</v>
      </c>
      <c r="N31" s="29">
        <f t="shared" si="4"/>
        <v>-2710.142259281246</v>
      </c>
      <c r="O31" s="28">
        <f t="shared" si="5"/>
        <v>45.458261803270943</v>
      </c>
      <c r="Q31" s="30"/>
    </row>
    <row r="32" spans="1:17" x14ac:dyDescent="0.2">
      <c r="A32" s="4" t="s">
        <v>16</v>
      </c>
      <c r="B32" s="26" t="s">
        <v>39</v>
      </c>
      <c r="C32" s="57">
        <v>101185172</v>
      </c>
      <c r="D32" s="58">
        <v>74475845</v>
      </c>
      <c r="E32" s="59">
        <f t="shared" si="0"/>
        <v>-26709327</v>
      </c>
      <c r="F32" s="57">
        <v>95999199</v>
      </c>
      <c r="G32" s="58">
        <v>78084673</v>
      </c>
      <c r="H32" s="59">
        <f t="shared" si="1"/>
        <v>-17914526</v>
      </c>
      <c r="I32" s="59">
        <v>87330348</v>
      </c>
      <c r="J32" s="27">
        <f t="shared" si="2"/>
        <v>-26.396483271284055</v>
      </c>
      <c r="K32" s="28">
        <f t="shared" si="3"/>
        <v>-18.661120287055731</v>
      </c>
      <c r="L32" s="78">
        <v>-880997</v>
      </c>
      <c r="M32" s="79">
        <v>4317532</v>
      </c>
      <c r="N32" s="29">
        <f t="shared" si="4"/>
        <v>3031.7159990329137</v>
      </c>
      <c r="O32" s="28">
        <f t="shared" si="5"/>
        <v>-414.92514705160266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239170650</v>
      </c>
      <c r="D33" s="76">
        <v>238289653</v>
      </c>
      <c r="E33" s="77">
        <f t="shared" si="0"/>
        <v>-880997</v>
      </c>
      <c r="F33" s="75">
        <v>237383025</v>
      </c>
      <c r="G33" s="76">
        <v>241700557</v>
      </c>
      <c r="H33" s="77">
        <f t="shared" si="1"/>
        <v>4317532</v>
      </c>
      <c r="I33" s="77">
        <v>257600903</v>
      </c>
      <c r="J33" s="53">
        <f t="shared" si="2"/>
        <v>-0.36835498001113431</v>
      </c>
      <c r="K33" s="54">
        <f t="shared" si="3"/>
        <v>1.8188040193691186</v>
      </c>
      <c r="L33" s="90">
        <v>-880997</v>
      </c>
      <c r="M33" s="91">
        <v>4317532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42222341</v>
      </c>
      <c r="D8" s="58">
        <v>66024156</v>
      </c>
      <c r="E8" s="59">
        <f>$D8       -$C8</f>
        <v>23801815</v>
      </c>
      <c r="F8" s="57">
        <v>44206790</v>
      </c>
      <c r="G8" s="58">
        <v>69061268</v>
      </c>
      <c r="H8" s="59">
        <f>$G8       -$F8</f>
        <v>24854478</v>
      </c>
      <c r="I8" s="59">
        <v>72169024</v>
      </c>
      <c r="J8" s="27">
        <f>IF(($C8       =0),0,(($E8       /$C8       )*100))</f>
        <v>56.372561151926661</v>
      </c>
      <c r="K8" s="28">
        <f>IF(($F8       =0),0,(($H8       /$F8       )*100))</f>
        <v>56.223213673736552</v>
      </c>
      <c r="L8" s="78">
        <v>50839368</v>
      </c>
      <c r="M8" s="79">
        <v>59911154</v>
      </c>
      <c r="N8" s="29">
        <f>IF(($L8       =0),0,(($E8       /$L8       )*100))</f>
        <v>46.817684673027401</v>
      </c>
      <c r="O8" s="28">
        <f>IF(($M8       =0),0,(($H8       /$M8       )*100))</f>
        <v>41.485560435040192</v>
      </c>
      <c r="Q8" s="30"/>
    </row>
    <row r="9" spans="1:17" x14ac:dyDescent="0.2">
      <c r="A9" s="1" t="s">
        <v>16</v>
      </c>
      <c r="B9" s="26" t="s">
        <v>19</v>
      </c>
      <c r="C9" s="57">
        <v>103227794</v>
      </c>
      <c r="D9" s="58">
        <v>116134680</v>
      </c>
      <c r="E9" s="59">
        <f>$D9       -$C9</f>
        <v>12906886</v>
      </c>
      <c r="F9" s="57">
        <v>108079498</v>
      </c>
      <c r="G9" s="58">
        <v>121476874</v>
      </c>
      <c r="H9" s="59">
        <f>$G9       -$F9</f>
        <v>13397376</v>
      </c>
      <c r="I9" s="59">
        <v>126943334</v>
      </c>
      <c r="J9" s="27">
        <f>IF(($C9       =0),0,(($E9       /$C9       )*100))</f>
        <v>12.503305069175457</v>
      </c>
      <c r="K9" s="28">
        <f>IF(($F9       =0),0,(($H9       /$F9       )*100))</f>
        <v>12.395853281998034</v>
      </c>
      <c r="L9" s="78">
        <v>50839368</v>
      </c>
      <c r="M9" s="79">
        <v>59911154</v>
      </c>
      <c r="N9" s="29">
        <f>IF(($L9       =0),0,(($E9       /$L9       )*100))</f>
        <v>25.387581529337659</v>
      </c>
      <c r="O9" s="28">
        <f>IF(($M9       =0),0,(($H9       /$M9       )*100))</f>
        <v>22.362073012314202</v>
      </c>
      <c r="Q9" s="30"/>
    </row>
    <row r="10" spans="1:17" x14ac:dyDescent="0.2">
      <c r="A10" s="1" t="s">
        <v>16</v>
      </c>
      <c r="B10" s="26" t="s">
        <v>20</v>
      </c>
      <c r="C10" s="57">
        <v>609164758</v>
      </c>
      <c r="D10" s="58">
        <v>623295425</v>
      </c>
      <c r="E10" s="59">
        <f t="shared" ref="E10:E33" si="0">$D10      -$C10</f>
        <v>14130667</v>
      </c>
      <c r="F10" s="57">
        <v>612396285</v>
      </c>
      <c r="G10" s="58">
        <v>634055585</v>
      </c>
      <c r="H10" s="59">
        <f t="shared" ref="H10:H33" si="1">$G10      -$F10</f>
        <v>21659300</v>
      </c>
      <c r="I10" s="59">
        <v>638500793</v>
      </c>
      <c r="J10" s="27">
        <f t="shared" ref="J10:J33" si="2">IF(($C10      =0),0,(($E10      /$C10      )*100))</f>
        <v>2.3196790054620986</v>
      </c>
      <c r="K10" s="28">
        <f t="shared" ref="K10:K33" si="3">IF(($F10      =0),0,(($H10      /$F10      )*100))</f>
        <v>3.536811135292893</v>
      </c>
      <c r="L10" s="78">
        <v>50839368</v>
      </c>
      <c r="M10" s="79">
        <v>59911154</v>
      </c>
      <c r="N10" s="29">
        <f t="shared" ref="N10:N33" si="4">IF(($L10      =0),0,(($E10      /$L10      )*100))</f>
        <v>27.794733797634937</v>
      </c>
      <c r="O10" s="28">
        <f t="shared" ref="O10:O33" si="5">IF(($M10      =0),0,(($H10      /$M10      )*100))</f>
        <v>36.152366552645603</v>
      </c>
      <c r="Q10" s="30"/>
    </row>
    <row r="11" spans="1:17" ht="16.5" x14ac:dyDescent="0.3">
      <c r="A11" s="4" t="s">
        <v>16</v>
      </c>
      <c r="B11" s="31" t="s">
        <v>21</v>
      </c>
      <c r="C11" s="60">
        <v>754614893</v>
      </c>
      <c r="D11" s="61">
        <v>805454261</v>
      </c>
      <c r="E11" s="62">
        <f t="shared" si="0"/>
        <v>50839368</v>
      </c>
      <c r="F11" s="60">
        <v>764682573</v>
      </c>
      <c r="G11" s="61">
        <v>824593727</v>
      </c>
      <c r="H11" s="62">
        <f t="shared" si="1"/>
        <v>59911154</v>
      </c>
      <c r="I11" s="62">
        <v>837613151</v>
      </c>
      <c r="J11" s="32">
        <f t="shared" si="2"/>
        <v>6.7371275695190924</v>
      </c>
      <c r="K11" s="33">
        <f t="shared" si="3"/>
        <v>7.8347743384495834</v>
      </c>
      <c r="L11" s="80">
        <v>50839368</v>
      </c>
      <c r="M11" s="81">
        <v>59911154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252453102</v>
      </c>
      <c r="D13" s="58">
        <v>280153438</v>
      </c>
      <c r="E13" s="59">
        <f t="shared" si="0"/>
        <v>27700336</v>
      </c>
      <c r="F13" s="57">
        <v>264318434</v>
      </c>
      <c r="G13" s="58">
        <v>293040484</v>
      </c>
      <c r="H13" s="59">
        <f t="shared" si="1"/>
        <v>28722050</v>
      </c>
      <c r="I13" s="59">
        <v>306227303</v>
      </c>
      <c r="J13" s="27">
        <f t="shared" si="2"/>
        <v>10.972468066563904</v>
      </c>
      <c r="K13" s="28">
        <f t="shared" si="3"/>
        <v>10.866457388287946</v>
      </c>
      <c r="L13" s="78">
        <v>79730915</v>
      </c>
      <c r="M13" s="79">
        <v>72932053</v>
      </c>
      <c r="N13" s="29">
        <f t="shared" si="4"/>
        <v>34.742277822849523</v>
      </c>
      <c r="O13" s="28">
        <f t="shared" si="5"/>
        <v>39.381929917700248</v>
      </c>
      <c r="Q13" s="30"/>
    </row>
    <row r="14" spans="1:17" x14ac:dyDescent="0.2">
      <c r="A14" s="1" t="s">
        <v>16</v>
      </c>
      <c r="B14" s="26" t="s">
        <v>24</v>
      </c>
      <c r="C14" s="57">
        <v>81297516</v>
      </c>
      <c r="D14" s="58">
        <v>120297764</v>
      </c>
      <c r="E14" s="59">
        <f t="shared" si="0"/>
        <v>39000248</v>
      </c>
      <c r="F14" s="57">
        <v>85118764</v>
      </c>
      <c r="G14" s="58">
        <v>125831459</v>
      </c>
      <c r="H14" s="59">
        <f t="shared" si="1"/>
        <v>40712695</v>
      </c>
      <c r="I14" s="59">
        <v>131493870</v>
      </c>
      <c r="J14" s="27">
        <f t="shared" si="2"/>
        <v>47.972250468267688</v>
      </c>
      <c r="K14" s="28">
        <f t="shared" si="3"/>
        <v>47.830458393404299</v>
      </c>
      <c r="L14" s="78">
        <v>79730915</v>
      </c>
      <c r="M14" s="79">
        <v>72932053</v>
      </c>
      <c r="N14" s="29">
        <f t="shared" si="4"/>
        <v>48.914838115177787</v>
      </c>
      <c r="O14" s="28">
        <f t="shared" si="5"/>
        <v>55.822773835805769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79730915</v>
      </c>
      <c r="M15" s="79">
        <v>72932053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79730915</v>
      </c>
      <c r="M16" s="79">
        <v>72932053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398408573</v>
      </c>
      <c r="D17" s="58">
        <v>411438904</v>
      </c>
      <c r="E17" s="59">
        <f t="shared" si="0"/>
        <v>13030331</v>
      </c>
      <c r="F17" s="57">
        <v>417866386</v>
      </c>
      <c r="G17" s="58">
        <v>421363694</v>
      </c>
      <c r="H17" s="59">
        <f t="shared" si="1"/>
        <v>3497308</v>
      </c>
      <c r="I17" s="59">
        <v>440317068</v>
      </c>
      <c r="J17" s="39">
        <f t="shared" si="2"/>
        <v>3.2705950331043705</v>
      </c>
      <c r="K17" s="28">
        <f t="shared" si="3"/>
        <v>0.83694408480130766</v>
      </c>
      <c r="L17" s="82">
        <v>79730915</v>
      </c>
      <c r="M17" s="79">
        <v>72932053</v>
      </c>
      <c r="N17" s="29">
        <f t="shared" si="4"/>
        <v>16.342884061972697</v>
      </c>
      <c r="O17" s="28">
        <f t="shared" si="5"/>
        <v>4.7952962464939795</v>
      </c>
      <c r="Q17" s="30"/>
    </row>
    <row r="18" spans="1:17" ht="16.5" x14ac:dyDescent="0.3">
      <c r="A18" s="1" t="s">
        <v>16</v>
      </c>
      <c r="B18" s="31" t="s">
        <v>27</v>
      </c>
      <c r="C18" s="60">
        <v>732159191</v>
      </c>
      <c r="D18" s="61">
        <v>811890106</v>
      </c>
      <c r="E18" s="62">
        <f t="shared" si="0"/>
        <v>79730915</v>
      </c>
      <c r="F18" s="60">
        <v>767303584</v>
      </c>
      <c r="G18" s="61">
        <v>840235637</v>
      </c>
      <c r="H18" s="62">
        <f t="shared" si="1"/>
        <v>72932053</v>
      </c>
      <c r="I18" s="62">
        <v>878038241</v>
      </c>
      <c r="J18" s="40">
        <f t="shared" si="2"/>
        <v>10.889833246660698</v>
      </c>
      <c r="K18" s="33">
        <f t="shared" si="3"/>
        <v>9.5049801044588893</v>
      </c>
      <c r="L18" s="83">
        <v>79730915</v>
      </c>
      <c r="M18" s="81">
        <v>72932053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22455702</v>
      </c>
      <c r="D19" s="67">
        <v>-6435845</v>
      </c>
      <c r="E19" s="68">
        <f t="shared" si="0"/>
        <v>-28891547</v>
      </c>
      <c r="F19" s="69">
        <v>-2621011</v>
      </c>
      <c r="G19" s="70">
        <v>-15641910</v>
      </c>
      <c r="H19" s="71">
        <f t="shared" si="1"/>
        <v>-13020899</v>
      </c>
      <c r="I19" s="71">
        <v>-40425090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13566098</v>
      </c>
      <c r="M22" s="79">
        <v>13663824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6000000</v>
      </c>
      <c r="D23" s="58">
        <v>500000</v>
      </c>
      <c r="E23" s="59">
        <f t="shared" si="0"/>
        <v>-5500000</v>
      </c>
      <c r="F23" s="57">
        <v>6000000</v>
      </c>
      <c r="G23" s="58">
        <v>523000</v>
      </c>
      <c r="H23" s="59">
        <f t="shared" si="1"/>
        <v>-5477000</v>
      </c>
      <c r="I23" s="59">
        <v>546535</v>
      </c>
      <c r="J23" s="27">
        <f t="shared" si="2"/>
        <v>-91.666666666666657</v>
      </c>
      <c r="K23" s="28">
        <f t="shared" si="3"/>
        <v>-91.283333333333331</v>
      </c>
      <c r="L23" s="78">
        <v>13566098</v>
      </c>
      <c r="M23" s="79">
        <v>13663824</v>
      </c>
      <c r="N23" s="29">
        <f t="shared" si="4"/>
        <v>-40.54223992779648</v>
      </c>
      <c r="O23" s="28">
        <f t="shared" si="5"/>
        <v>-40.08394721711872</v>
      </c>
      <c r="Q23" s="30"/>
    </row>
    <row r="24" spans="1:17" x14ac:dyDescent="0.2">
      <c r="A24" s="4" t="s">
        <v>16</v>
      </c>
      <c r="B24" s="26" t="s">
        <v>32</v>
      </c>
      <c r="C24" s="57">
        <v>120349452</v>
      </c>
      <c r="D24" s="58">
        <v>139415550</v>
      </c>
      <c r="E24" s="59">
        <f t="shared" si="0"/>
        <v>19066098</v>
      </c>
      <c r="F24" s="57">
        <v>125853876</v>
      </c>
      <c r="G24" s="58">
        <v>144994700</v>
      </c>
      <c r="H24" s="59">
        <f t="shared" si="1"/>
        <v>19140824</v>
      </c>
      <c r="I24" s="59">
        <v>157967900</v>
      </c>
      <c r="J24" s="27">
        <f t="shared" si="2"/>
        <v>15.842280694389869</v>
      </c>
      <c r="K24" s="28">
        <f t="shared" si="3"/>
        <v>15.208767984229585</v>
      </c>
      <c r="L24" s="78">
        <v>13566098</v>
      </c>
      <c r="M24" s="79">
        <v>13663824</v>
      </c>
      <c r="N24" s="29">
        <f t="shared" si="4"/>
        <v>140.54223992779649</v>
      </c>
      <c r="O24" s="28">
        <f t="shared" si="5"/>
        <v>140.08394721711872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13566098</v>
      </c>
      <c r="M25" s="79">
        <v>13663824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126349452</v>
      </c>
      <c r="D26" s="61">
        <v>139915550</v>
      </c>
      <c r="E26" s="62">
        <f t="shared" si="0"/>
        <v>13566098</v>
      </c>
      <c r="F26" s="60">
        <v>131853876</v>
      </c>
      <c r="G26" s="61">
        <v>145517700</v>
      </c>
      <c r="H26" s="62">
        <f t="shared" si="1"/>
        <v>13663824</v>
      </c>
      <c r="I26" s="62">
        <v>158514435</v>
      </c>
      <c r="J26" s="40">
        <f t="shared" si="2"/>
        <v>10.7369662355164</v>
      </c>
      <c r="K26" s="33">
        <f t="shared" si="3"/>
        <v>10.362853497003002</v>
      </c>
      <c r="L26" s="83">
        <v>13566098</v>
      </c>
      <c r="M26" s="81">
        <v>13663824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46748513</v>
      </c>
      <c r="E28" s="59">
        <f t="shared" si="0"/>
        <v>46748513</v>
      </c>
      <c r="F28" s="57">
        <v>0</v>
      </c>
      <c r="G28" s="58">
        <v>25194700</v>
      </c>
      <c r="H28" s="59">
        <f t="shared" si="1"/>
        <v>25194700</v>
      </c>
      <c r="I28" s="59">
        <v>58983950</v>
      </c>
      <c r="J28" s="27">
        <f t="shared" si="2"/>
        <v>0</v>
      </c>
      <c r="K28" s="28">
        <f t="shared" si="3"/>
        <v>0</v>
      </c>
      <c r="L28" s="78">
        <v>13566098</v>
      </c>
      <c r="M28" s="79">
        <v>13663824</v>
      </c>
      <c r="N28" s="29">
        <f t="shared" si="4"/>
        <v>344.59807823885689</v>
      </c>
      <c r="O28" s="28">
        <f t="shared" si="5"/>
        <v>184.38981649646541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1391000</v>
      </c>
      <c r="E29" s="59">
        <f t="shared" si="0"/>
        <v>1391000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13566098</v>
      </c>
      <c r="M29" s="79">
        <v>13663824</v>
      </c>
      <c r="N29" s="29">
        <f t="shared" si="4"/>
        <v>10.253501043557256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13566098</v>
      </c>
      <c r="M30" s="79">
        <v>13663824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61095560</v>
      </c>
      <c r="D31" s="58">
        <v>33000000</v>
      </c>
      <c r="E31" s="59">
        <f t="shared" si="0"/>
        <v>-28095560</v>
      </c>
      <c r="F31" s="57">
        <v>61599996</v>
      </c>
      <c r="G31" s="58">
        <v>54800000</v>
      </c>
      <c r="H31" s="59">
        <f t="shared" si="1"/>
        <v>-6799996</v>
      </c>
      <c r="I31" s="59">
        <v>58983950</v>
      </c>
      <c r="J31" s="27">
        <f t="shared" si="2"/>
        <v>-45.986254974993273</v>
      </c>
      <c r="K31" s="28">
        <f t="shared" si="3"/>
        <v>-11.038955262269823</v>
      </c>
      <c r="L31" s="78">
        <v>13566098</v>
      </c>
      <c r="M31" s="79">
        <v>13663824</v>
      </c>
      <c r="N31" s="29">
        <f t="shared" si="4"/>
        <v>-207.10126080469124</v>
      </c>
      <c r="O31" s="28">
        <f t="shared" si="5"/>
        <v>-49.766419707982188</v>
      </c>
      <c r="Q31" s="30"/>
    </row>
    <row r="32" spans="1:17" x14ac:dyDescent="0.2">
      <c r="A32" s="4" t="s">
        <v>16</v>
      </c>
      <c r="B32" s="26" t="s">
        <v>39</v>
      </c>
      <c r="C32" s="57">
        <v>65253892</v>
      </c>
      <c r="D32" s="58">
        <v>58776037</v>
      </c>
      <c r="E32" s="59">
        <f t="shared" si="0"/>
        <v>-6477855</v>
      </c>
      <c r="F32" s="57">
        <v>70253880</v>
      </c>
      <c r="G32" s="58">
        <v>65523000</v>
      </c>
      <c r="H32" s="59">
        <f t="shared" si="1"/>
        <v>-4730880</v>
      </c>
      <c r="I32" s="59">
        <v>40546535</v>
      </c>
      <c r="J32" s="27">
        <f t="shared" si="2"/>
        <v>-9.9271549963640489</v>
      </c>
      <c r="K32" s="28">
        <f t="shared" si="3"/>
        <v>-6.7339768280413841</v>
      </c>
      <c r="L32" s="78">
        <v>13566098</v>
      </c>
      <c r="M32" s="79">
        <v>13663824</v>
      </c>
      <c r="N32" s="29">
        <f t="shared" si="4"/>
        <v>-47.750318477722928</v>
      </c>
      <c r="O32" s="28">
        <f t="shared" si="5"/>
        <v>-34.623396788483227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126349452</v>
      </c>
      <c r="D33" s="76">
        <v>139915550</v>
      </c>
      <c r="E33" s="77">
        <f t="shared" si="0"/>
        <v>13566098</v>
      </c>
      <c r="F33" s="75">
        <v>131853876</v>
      </c>
      <c r="G33" s="76">
        <v>145517700</v>
      </c>
      <c r="H33" s="77">
        <f t="shared" si="1"/>
        <v>13663824</v>
      </c>
      <c r="I33" s="77">
        <v>158514435</v>
      </c>
      <c r="J33" s="53">
        <f t="shared" si="2"/>
        <v>10.7369662355164</v>
      </c>
      <c r="K33" s="54">
        <f t="shared" si="3"/>
        <v>10.362853497003002</v>
      </c>
      <c r="L33" s="90">
        <v>13566098</v>
      </c>
      <c r="M33" s="91">
        <v>13663824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-27528978</v>
      </c>
      <c r="M8" s="79">
        <v>45666978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-27528978</v>
      </c>
      <c r="M9" s="79">
        <v>45666978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618992834</v>
      </c>
      <c r="D10" s="58">
        <v>591463856</v>
      </c>
      <c r="E10" s="59">
        <f t="shared" ref="E10:E33" si="0">$D10      -$C10</f>
        <v>-27528978</v>
      </c>
      <c r="F10" s="57">
        <v>644435900</v>
      </c>
      <c r="G10" s="58">
        <v>690102878</v>
      </c>
      <c r="H10" s="59">
        <f t="shared" ref="H10:H33" si="1">$G10      -$F10</f>
        <v>45666978</v>
      </c>
      <c r="I10" s="59">
        <v>689056341</v>
      </c>
      <c r="J10" s="27">
        <f t="shared" ref="J10:J33" si="2">IF(($C10      =0),0,(($E10      /$C10      )*100))</f>
        <v>-4.4473823423939667</v>
      </c>
      <c r="K10" s="28">
        <f t="shared" ref="K10:K33" si="3">IF(($F10      =0),0,(($H10      /$F10      )*100))</f>
        <v>7.0863491621121666</v>
      </c>
      <c r="L10" s="78">
        <v>-27528978</v>
      </c>
      <c r="M10" s="79">
        <v>45666978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618992834</v>
      </c>
      <c r="D11" s="61">
        <v>591463856</v>
      </c>
      <c r="E11" s="62">
        <f t="shared" si="0"/>
        <v>-27528978</v>
      </c>
      <c r="F11" s="60">
        <v>644435900</v>
      </c>
      <c r="G11" s="61">
        <v>690102878</v>
      </c>
      <c r="H11" s="62">
        <f t="shared" si="1"/>
        <v>45666978</v>
      </c>
      <c r="I11" s="62">
        <v>689056341</v>
      </c>
      <c r="J11" s="32">
        <f t="shared" si="2"/>
        <v>-4.4473823423939667</v>
      </c>
      <c r="K11" s="33">
        <f t="shared" si="3"/>
        <v>7.0863491621121666</v>
      </c>
      <c r="L11" s="80">
        <v>-27528978</v>
      </c>
      <c r="M11" s="81">
        <v>45666978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218122559</v>
      </c>
      <c r="D13" s="58">
        <v>219703338</v>
      </c>
      <c r="E13" s="59">
        <f t="shared" si="0"/>
        <v>1580779</v>
      </c>
      <c r="F13" s="57">
        <v>222690066</v>
      </c>
      <c r="G13" s="58">
        <v>220877276</v>
      </c>
      <c r="H13" s="59">
        <f t="shared" si="1"/>
        <v>-1812790</v>
      </c>
      <c r="I13" s="59">
        <v>224877708</v>
      </c>
      <c r="J13" s="27">
        <f t="shared" si="2"/>
        <v>0.72472054575519629</v>
      </c>
      <c r="K13" s="28">
        <f t="shared" si="3"/>
        <v>-0.81404170045016744</v>
      </c>
      <c r="L13" s="78">
        <v>153661353</v>
      </c>
      <c r="M13" s="79">
        <v>32484708</v>
      </c>
      <c r="N13" s="29">
        <f t="shared" si="4"/>
        <v>1.0287420806453527</v>
      </c>
      <c r="O13" s="28">
        <f t="shared" si="5"/>
        <v>-5.5804411109374907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153661353</v>
      </c>
      <c r="M14" s="79">
        <v>32484708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153661353</v>
      </c>
      <c r="M15" s="79">
        <v>32484708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153661353</v>
      </c>
      <c r="M16" s="79">
        <v>32484708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411477826</v>
      </c>
      <c r="D17" s="58">
        <v>563558400</v>
      </c>
      <c r="E17" s="59">
        <f t="shared" si="0"/>
        <v>152080574</v>
      </c>
      <c r="F17" s="57">
        <v>414633012</v>
      </c>
      <c r="G17" s="58">
        <v>448930510</v>
      </c>
      <c r="H17" s="59">
        <f t="shared" si="1"/>
        <v>34297498</v>
      </c>
      <c r="I17" s="59">
        <v>445888682</v>
      </c>
      <c r="J17" s="39">
        <f t="shared" si="2"/>
        <v>36.959603747882156</v>
      </c>
      <c r="K17" s="28">
        <f t="shared" si="3"/>
        <v>8.2717721472693544</v>
      </c>
      <c r="L17" s="82">
        <v>153661353</v>
      </c>
      <c r="M17" s="79">
        <v>32484708</v>
      </c>
      <c r="N17" s="29">
        <f t="shared" si="4"/>
        <v>98.971257919354656</v>
      </c>
      <c r="O17" s="28">
        <f t="shared" si="5"/>
        <v>105.5804411109375</v>
      </c>
      <c r="Q17" s="30"/>
    </row>
    <row r="18" spans="1:17" ht="16.5" x14ac:dyDescent="0.3">
      <c r="A18" s="1" t="s">
        <v>16</v>
      </c>
      <c r="B18" s="31" t="s">
        <v>27</v>
      </c>
      <c r="C18" s="60">
        <v>629600385</v>
      </c>
      <c r="D18" s="61">
        <v>783261738</v>
      </c>
      <c r="E18" s="62">
        <f t="shared" si="0"/>
        <v>153661353</v>
      </c>
      <c r="F18" s="60">
        <v>637323078</v>
      </c>
      <c r="G18" s="61">
        <v>669807786</v>
      </c>
      <c r="H18" s="62">
        <f t="shared" si="1"/>
        <v>32484708</v>
      </c>
      <c r="I18" s="62">
        <v>670766390</v>
      </c>
      <c r="J18" s="40">
        <f t="shared" si="2"/>
        <v>24.406172019732804</v>
      </c>
      <c r="K18" s="33">
        <f t="shared" si="3"/>
        <v>5.0970550292861043</v>
      </c>
      <c r="L18" s="83">
        <v>153661353</v>
      </c>
      <c r="M18" s="81">
        <v>32484708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-10607551</v>
      </c>
      <c r="D19" s="67">
        <v>-191797882</v>
      </c>
      <c r="E19" s="68">
        <f t="shared" si="0"/>
        <v>-181190331</v>
      </c>
      <c r="F19" s="69">
        <v>7112822</v>
      </c>
      <c r="G19" s="70">
        <v>20295092</v>
      </c>
      <c r="H19" s="71">
        <f t="shared" si="1"/>
        <v>13182270</v>
      </c>
      <c r="I19" s="71">
        <v>18289951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33100000</v>
      </c>
      <c r="M22" s="79">
        <v>31755000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20020000</v>
      </c>
      <c r="D23" s="58">
        <v>53120000</v>
      </c>
      <c r="E23" s="59">
        <f t="shared" si="0"/>
        <v>33100000</v>
      </c>
      <c r="F23" s="57">
        <v>5520000</v>
      </c>
      <c r="G23" s="58">
        <v>37275000</v>
      </c>
      <c r="H23" s="59">
        <f t="shared" si="1"/>
        <v>31755000</v>
      </c>
      <c r="I23" s="59">
        <v>26850000</v>
      </c>
      <c r="J23" s="27">
        <f t="shared" si="2"/>
        <v>165.33466533466535</v>
      </c>
      <c r="K23" s="28">
        <f t="shared" si="3"/>
        <v>575.27173913043475</v>
      </c>
      <c r="L23" s="78">
        <v>33100000</v>
      </c>
      <c r="M23" s="79">
        <v>31755000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33100000</v>
      </c>
      <c r="M24" s="79">
        <v>31755000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33100000</v>
      </c>
      <c r="M25" s="79">
        <v>31755000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20020000</v>
      </c>
      <c r="D26" s="61">
        <v>53120000</v>
      </c>
      <c r="E26" s="62">
        <f t="shared" si="0"/>
        <v>33100000</v>
      </c>
      <c r="F26" s="60">
        <v>5520000</v>
      </c>
      <c r="G26" s="61">
        <v>37275000</v>
      </c>
      <c r="H26" s="62">
        <f t="shared" si="1"/>
        <v>31755000</v>
      </c>
      <c r="I26" s="62">
        <v>26850000</v>
      </c>
      <c r="J26" s="40">
        <f t="shared" si="2"/>
        <v>165.33466533466535</v>
      </c>
      <c r="K26" s="33">
        <f t="shared" si="3"/>
        <v>575.27173913043475</v>
      </c>
      <c r="L26" s="83">
        <v>33100000</v>
      </c>
      <c r="M26" s="81">
        <v>31755000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4500000</v>
      </c>
      <c r="E28" s="59">
        <f t="shared" si="0"/>
        <v>4500000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33100000</v>
      </c>
      <c r="M28" s="79">
        <v>31755000</v>
      </c>
      <c r="N28" s="29">
        <f t="shared" si="4"/>
        <v>13.595166163141995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33100000</v>
      </c>
      <c r="M29" s="79">
        <v>31755000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33100000</v>
      </c>
      <c r="M30" s="79">
        <v>31755000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33100000</v>
      </c>
      <c r="M31" s="79">
        <v>31755000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20020000</v>
      </c>
      <c r="D32" s="58">
        <v>48620000</v>
      </c>
      <c r="E32" s="59">
        <f t="shared" si="0"/>
        <v>28600000</v>
      </c>
      <c r="F32" s="57">
        <v>5520000</v>
      </c>
      <c r="G32" s="58">
        <v>37275000</v>
      </c>
      <c r="H32" s="59">
        <f t="shared" si="1"/>
        <v>31755000</v>
      </c>
      <c r="I32" s="59">
        <v>26850000</v>
      </c>
      <c r="J32" s="27">
        <f t="shared" si="2"/>
        <v>142.85714285714286</v>
      </c>
      <c r="K32" s="28">
        <f t="shared" si="3"/>
        <v>575.27173913043475</v>
      </c>
      <c r="L32" s="78">
        <v>33100000</v>
      </c>
      <c r="M32" s="79">
        <v>31755000</v>
      </c>
      <c r="N32" s="29">
        <f t="shared" si="4"/>
        <v>86.404833836858003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20020000</v>
      </c>
      <c r="D33" s="76">
        <v>53120000</v>
      </c>
      <c r="E33" s="77">
        <f t="shared" si="0"/>
        <v>33100000</v>
      </c>
      <c r="F33" s="75">
        <v>5520000</v>
      </c>
      <c r="G33" s="76">
        <v>37275000</v>
      </c>
      <c r="H33" s="77">
        <f t="shared" si="1"/>
        <v>31755000</v>
      </c>
      <c r="I33" s="77">
        <v>26850000</v>
      </c>
      <c r="J33" s="53">
        <f t="shared" si="2"/>
        <v>165.33466533466535</v>
      </c>
      <c r="K33" s="54">
        <f t="shared" si="3"/>
        <v>575.27173913043475</v>
      </c>
      <c r="L33" s="90">
        <v>33100000</v>
      </c>
      <c r="M33" s="91">
        <v>31755000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131125000</v>
      </c>
      <c r="D8" s="58">
        <v>150087394</v>
      </c>
      <c r="E8" s="59">
        <f>$D8       -$C8</f>
        <v>18962394</v>
      </c>
      <c r="F8" s="57">
        <v>137287875</v>
      </c>
      <c r="G8" s="58">
        <v>156991414</v>
      </c>
      <c r="H8" s="59">
        <f>$G8       -$F8</f>
        <v>19703539</v>
      </c>
      <c r="I8" s="59">
        <v>164213019</v>
      </c>
      <c r="J8" s="27">
        <f>IF(($C8       =0),0,(($E8       /$C8       )*100))</f>
        <v>14.461310962821736</v>
      </c>
      <c r="K8" s="28">
        <f>IF(($F8       =0),0,(($H8       /$F8       )*100))</f>
        <v>14.351987748371805</v>
      </c>
      <c r="L8" s="78">
        <v>-26625055</v>
      </c>
      <c r="M8" s="79">
        <v>-27435788</v>
      </c>
      <c r="N8" s="29">
        <f>IF(($L8       =0),0,(($E8       /$L8       )*100))</f>
        <v>-71.220112033571382</v>
      </c>
      <c r="O8" s="28">
        <f>IF(($M8       =0),0,(($H8       /$M8       )*100))</f>
        <v>-71.816923938907834</v>
      </c>
      <c r="Q8" s="30"/>
    </row>
    <row r="9" spans="1:17" x14ac:dyDescent="0.2">
      <c r="A9" s="1" t="s">
        <v>16</v>
      </c>
      <c r="B9" s="26" t="s">
        <v>19</v>
      </c>
      <c r="C9" s="57">
        <v>364777162</v>
      </c>
      <c r="D9" s="58">
        <v>362334897</v>
      </c>
      <c r="E9" s="59">
        <f>$D9       -$C9</f>
        <v>-2442265</v>
      </c>
      <c r="F9" s="57">
        <v>381921691</v>
      </c>
      <c r="G9" s="58">
        <v>371994868</v>
      </c>
      <c r="H9" s="59">
        <f>$G9       -$F9</f>
        <v>-9926823</v>
      </c>
      <c r="I9" s="59">
        <v>388450613</v>
      </c>
      <c r="J9" s="27">
        <f>IF(($C9       =0),0,(($E9       /$C9       )*100))</f>
        <v>-0.6695224521758848</v>
      </c>
      <c r="K9" s="28">
        <f>IF(($F9       =0),0,(($H9       /$F9       )*100))</f>
        <v>-2.5991775889995208</v>
      </c>
      <c r="L9" s="78">
        <v>-26625055</v>
      </c>
      <c r="M9" s="79">
        <v>-27435788</v>
      </c>
      <c r="N9" s="29">
        <f>IF(($L9       =0),0,(($E9       /$L9       )*100))</f>
        <v>9.1728073425576024</v>
      </c>
      <c r="O9" s="28">
        <f>IF(($M9       =0),0,(($H9       /$M9       )*100))</f>
        <v>36.182022546609559</v>
      </c>
      <c r="Q9" s="30"/>
    </row>
    <row r="10" spans="1:17" x14ac:dyDescent="0.2">
      <c r="A10" s="1" t="s">
        <v>16</v>
      </c>
      <c r="B10" s="26" t="s">
        <v>20</v>
      </c>
      <c r="C10" s="57">
        <v>346889869</v>
      </c>
      <c r="D10" s="58">
        <v>303744685</v>
      </c>
      <c r="E10" s="59">
        <f t="shared" ref="E10:E33" si="0">$D10      -$C10</f>
        <v>-43145184</v>
      </c>
      <c r="F10" s="57">
        <v>370605570</v>
      </c>
      <c r="G10" s="58">
        <v>333393066</v>
      </c>
      <c r="H10" s="59">
        <f t="shared" ref="H10:H33" si="1">$G10      -$F10</f>
        <v>-37212504</v>
      </c>
      <c r="I10" s="59">
        <v>350129197</v>
      </c>
      <c r="J10" s="27">
        <f t="shared" ref="J10:J33" si="2">IF(($C10      =0),0,(($E10      /$C10      )*100))</f>
        <v>-12.437718093173832</v>
      </c>
      <c r="K10" s="28">
        <f t="shared" ref="K10:K33" si="3">IF(($F10      =0),0,(($H10      /$F10      )*100))</f>
        <v>-10.040999653620965</v>
      </c>
      <c r="L10" s="78">
        <v>-26625055</v>
      </c>
      <c r="M10" s="79">
        <v>-27435788</v>
      </c>
      <c r="N10" s="29">
        <f t="shared" ref="N10:N33" si="4">IF(($L10      =0),0,(($E10      /$L10      )*100))</f>
        <v>162.04730469101378</v>
      </c>
      <c r="O10" s="28">
        <f t="shared" ref="O10:O33" si="5">IF(($M10      =0),0,(($H10      /$M10      )*100))</f>
        <v>135.63490139229825</v>
      </c>
      <c r="Q10" s="30"/>
    </row>
    <row r="11" spans="1:17" ht="16.5" x14ac:dyDescent="0.3">
      <c r="A11" s="4" t="s">
        <v>16</v>
      </c>
      <c r="B11" s="31" t="s">
        <v>21</v>
      </c>
      <c r="C11" s="60">
        <v>842792031</v>
      </c>
      <c r="D11" s="61">
        <v>816166976</v>
      </c>
      <c r="E11" s="62">
        <f t="shared" si="0"/>
        <v>-26625055</v>
      </c>
      <c r="F11" s="60">
        <v>889815136</v>
      </c>
      <c r="G11" s="61">
        <v>862379348</v>
      </c>
      <c r="H11" s="62">
        <f t="shared" si="1"/>
        <v>-27435788</v>
      </c>
      <c r="I11" s="62">
        <v>902792829</v>
      </c>
      <c r="J11" s="32">
        <f t="shared" si="2"/>
        <v>-3.1591488790429723</v>
      </c>
      <c r="K11" s="33">
        <f t="shared" si="3"/>
        <v>-3.0833132512594168</v>
      </c>
      <c r="L11" s="80">
        <v>-26625055</v>
      </c>
      <c r="M11" s="81">
        <v>-27435788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262249922</v>
      </c>
      <c r="D13" s="58">
        <v>267739645</v>
      </c>
      <c r="E13" s="59">
        <f t="shared" si="0"/>
        <v>5489723</v>
      </c>
      <c r="F13" s="57">
        <v>274575750</v>
      </c>
      <c r="G13" s="58">
        <v>283804021</v>
      </c>
      <c r="H13" s="59">
        <f t="shared" si="1"/>
        <v>9228271</v>
      </c>
      <c r="I13" s="59">
        <v>300832265</v>
      </c>
      <c r="J13" s="27">
        <f t="shared" si="2"/>
        <v>2.0933173051620582</v>
      </c>
      <c r="K13" s="28">
        <f t="shared" si="3"/>
        <v>3.360919891869548</v>
      </c>
      <c r="L13" s="78">
        <v>48772464</v>
      </c>
      <c r="M13" s="79">
        <v>64710575</v>
      </c>
      <c r="N13" s="29">
        <f t="shared" si="4"/>
        <v>11.255783591331371</v>
      </c>
      <c r="O13" s="28">
        <f t="shared" si="5"/>
        <v>14.260839128689554</v>
      </c>
      <c r="Q13" s="30"/>
    </row>
    <row r="14" spans="1:17" x14ac:dyDescent="0.2">
      <c r="A14" s="1" t="s">
        <v>16</v>
      </c>
      <c r="B14" s="26" t="s">
        <v>24</v>
      </c>
      <c r="C14" s="57">
        <v>108004516</v>
      </c>
      <c r="D14" s="58">
        <v>125500000</v>
      </c>
      <c r="E14" s="59">
        <f t="shared" si="0"/>
        <v>17495484</v>
      </c>
      <c r="F14" s="57">
        <v>113674344</v>
      </c>
      <c r="G14" s="58">
        <v>133030000</v>
      </c>
      <c r="H14" s="59">
        <f t="shared" si="1"/>
        <v>19355656</v>
      </c>
      <c r="I14" s="59">
        <v>141011800</v>
      </c>
      <c r="J14" s="27">
        <f t="shared" si="2"/>
        <v>16.19884487052375</v>
      </c>
      <c r="K14" s="28">
        <f t="shared" si="3"/>
        <v>17.027286297777096</v>
      </c>
      <c r="L14" s="78">
        <v>48772464</v>
      </c>
      <c r="M14" s="79">
        <v>64710575</v>
      </c>
      <c r="N14" s="29">
        <f t="shared" si="4"/>
        <v>35.871642654756997</v>
      </c>
      <c r="O14" s="28">
        <f t="shared" si="5"/>
        <v>29.911117309651473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48772464</v>
      </c>
      <c r="M15" s="79">
        <v>64710575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205451895</v>
      </c>
      <c r="D16" s="58">
        <v>195000000</v>
      </c>
      <c r="E16" s="59">
        <f t="shared" si="0"/>
        <v>-10451895</v>
      </c>
      <c r="F16" s="57">
        <v>215108134</v>
      </c>
      <c r="G16" s="58">
        <v>206700000</v>
      </c>
      <c r="H16" s="59">
        <f t="shared" si="1"/>
        <v>-8408134</v>
      </c>
      <c r="I16" s="59">
        <v>219102000</v>
      </c>
      <c r="J16" s="27">
        <f t="shared" si="2"/>
        <v>-5.087271159022408</v>
      </c>
      <c r="K16" s="28">
        <f t="shared" si="3"/>
        <v>-3.9087940765643014</v>
      </c>
      <c r="L16" s="78">
        <v>48772464</v>
      </c>
      <c r="M16" s="79">
        <v>64710575</v>
      </c>
      <c r="N16" s="29">
        <f t="shared" si="4"/>
        <v>-21.42990971298887</v>
      </c>
      <c r="O16" s="28">
        <f t="shared" si="5"/>
        <v>-12.993446588907609</v>
      </c>
      <c r="Q16" s="30"/>
    </row>
    <row r="17" spans="1:17" x14ac:dyDescent="0.2">
      <c r="A17" s="1" t="s">
        <v>16</v>
      </c>
      <c r="B17" s="26" t="s">
        <v>26</v>
      </c>
      <c r="C17" s="57">
        <v>425198819</v>
      </c>
      <c r="D17" s="58">
        <v>461437971</v>
      </c>
      <c r="E17" s="59">
        <f t="shared" si="0"/>
        <v>36239152</v>
      </c>
      <c r="F17" s="57">
        <v>444589466</v>
      </c>
      <c r="G17" s="58">
        <v>489124248</v>
      </c>
      <c r="H17" s="59">
        <f t="shared" si="1"/>
        <v>44534782</v>
      </c>
      <c r="I17" s="59">
        <v>518471703</v>
      </c>
      <c r="J17" s="39">
        <f t="shared" si="2"/>
        <v>8.5228722142805378</v>
      </c>
      <c r="K17" s="28">
        <f t="shared" si="3"/>
        <v>10.017057399196229</v>
      </c>
      <c r="L17" s="82">
        <v>48772464</v>
      </c>
      <c r="M17" s="79">
        <v>64710575</v>
      </c>
      <c r="N17" s="29">
        <f t="shared" si="4"/>
        <v>74.302483466900497</v>
      </c>
      <c r="O17" s="28">
        <f t="shared" si="5"/>
        <v>68.821490150566575</v>
      </c>
      <c r="Q17" s="30"/>
    </row>
    <row r="18" spans="1:17" ht="16.5" x14ac:dyDescent="0.3">
      <c r="A18" s="1" t="s">
        <v>16</v>
      </c>
      <c r="B18" s="31" t="s">
        <v>27</v>
      </c>
      <c r="C18" s="60">
        <v>1000905152</v>
      </c>
      <c r="D18" s="61">
        <v>1049677616</v>
      </c>
      <c r="E18" s="62">
        <f t="shared" si="0"/>
        <v>48772464</v>
      </c>
      <c r="F18" s="60">
        <v>1047947694</v>
      </c>
      <c r="G18" s="61">
        <v>1112658269</v>
      </c>
      <c r="H18" s="62">
        <f t="shared" si="1"/>
        <v>64710575</v>
      </c>
      <c r="I18" s="62">
        <v>1179417768</v>
      </c>
      <c r="J18" s="40">
        <f t="shared" si="2"/>
        <v>4.872835742981569</v>
      </c>
      <c r="K18" s="33">
        <f t="shared" si="3"/>
        <v>6.1749813822291788</v>
      </c>
      <c r="L18" s="83">
        <v>48772464</v>
      </c>
      <c r="M18" s="81">
        <v>64710575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-158113121</v>
      </c>
      <c r="D19" s="67">
        <v>-233510640</v>
      </c>
      <c r="E19" s="68">
        <f t="shared" si="0"/>
        <v>-75397519</v>
      </c>
      <c r="F19" s="69">
        <v>-158132558</v>
      </c>
      <c r="G19" s="70">
        <v>-250278921</v>
      </c>
      <c r="H19" s="71">
        <f t="shared" si="1"/>
        <v>-92146363</v>
      </c>
      <c r="I19" s="71">
        <v>-276624939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46620150</v>
      </c>
      <c r="M22" s="79">
        <v>81290226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8392000</v>
      </c>
      <c r="D23" s="58">
        <v>13600000</v>
      </c>
      <c r="E23" s="59">
        <f t="shared" si="0"/>
        <v>5208000</v>
      </c>
      <c r="F23" s="57">
        <v>8786424</v>
      </c>
      <c r="G23" s="58">
        <v>0</v>
      </c>
      <c r="H23" s="59">
        <f t="shared" si="1"/>
        <v>-8786424</v>
      </c>
      <c r="I23" s="59">
        <v>0</v>
      </c>
      <c r="J23" s="27">
        <f t="shared" si="2"/>
        <v>62.059103908484268</v>
      </c>
      <c r="K23" s="28">
        <f t="shared" si="3"/>
        <v>-100</v>
      </c>
      <c r="L23" s="78">
        <v>46620150</v>
      </c>
      <c r="M23" s="79">
        <v>81290226</v>
      </c>
      <c r="N23" s="29">
        <f t="shared" si="4"/>
        <v>11.171135228007632</v>
      </c>
      <c r="O23" s="28">
        <f t="shared" si="5"/>
        <v>-10.808709032251922</v>
      </c>
      <c r="Q23" s="30"/>
    </row>
    <row r="24" spans="1:17" x14ac:dyDescent="0.2">
      <c r="A24" s="4" t="s">
        <v>16</v>
      </c>
      <c r="B24" s="26" t="s">
        <v>32</v>
      </c>
      <c r="C24" s="57">
        <v>91750000</v>
      </c>
      <c r="D24" s="58">
        <v>133162150</v>
      </c>
      <c r="E24" s="59">
        <f t="shared" si="0"/>
        <v>41412150</v>
      </c>
      <c r="F24" s="57">
        <v>60000000</v>
      </c>
      <c r="G24" s="58">
        <v>150076650</v>
      </c>
      <c r="H24" s="59">
        <f t="shared" si="1"/>
        <v>90076650</v>
      </c>
      <c r="I24" s="59">
        <v>168307508</v>
      </c>
      <c r="J24" s="27">
        <f t="shared" si="2"/>
        <v>45.135858310626702</v>
      </c>
      <c r="K24" s="28">
        <f t="shared" si="3"/>
        <v>150.12774999999999</v>
      </c>
      <c r="L24" s="78">
        <v>46620150</v>
      </c>
      <c r="M24" s="79">
        <v>81290226</v>
      </c>
      <c r="N24" s="29">
        <f t="shared" si="4"/>
        <v>88.828864771992372</v>
      </c>
      <c r="O24" s="28">
        <f t="shared" si="5"/>
        <v>110.80870903225193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46620150</v>
      </c>
      <c r="M25" s="79">
        <v>81290226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100142000</v>
      </c>
      <c r="D26" s="61">
        <v>146762150</v>
      </c>
      <c r="E26" s="62">
        <f t="shared" si="0"/>
        <v>46620150</v>
      </c>
      <c r="F26" s="60">
        <v>68786424</v>
      </c>
      <c r="G26" s="61">
        <v>150076650</v>
      </c>
      <c r="H26" s="62">
        <f t="shared" si="1"/>
        <v>81290226</v>
      </c>
      <c r="I26" s="62">
        <v>168307508</v>
      </c>
      <c r="J26" s="40">
        <f t="shared" si="2"/>
        <v>46.554043258572825</v>
      </c>
      <c r="K26" s="33">
        <f t="shared" si="3"/>
        <v>118.1777177426755</v>
      </c>
      <c r="L26" s="83">
        <v>46620150</v>
      </c>
      <c r="M26" s="81">
        <v>81290226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40000000</v>
      </c>
      <c r="D28" s="58">
        <v>33644758</v>
      </c>
      <c r="E28" s="59">
        <f t="shared" si="0"/>
        <v>-6355242</v>
      </c>
      <c r="F28" s="57">
        <v>40000000</v>
      </c>
      <c r="G28" s="58">
        <v>41067538</v>
      </c>
      <c r="H28" s="59">
        <f t="shared" si="1"/>
        <v>1067538</v>
      </c>
      <c r="I28" s="59">
        <v>53416648</v>
      </c>
      <c r="J28" s="27">
        <f t="shared" si="2"/>
        <v>-15.888104999999999</v>
      </c>
      <c r="K28" s="28">
        <f t="shared" si="3"/>
        <v>2.6688449999999997</v>
      </c>
      <c r="L28" s="78">
        <v>46620150</v>
      </c>
      <c r="M28" s="79">
        <v>81290226</v>
      </c>
      <c r="N28" s="29">
        <f t="shared" si="4"/>
        <v>-13.631963861120139</v>
      </c>
      <c r="O28" s="28">
        <f t="shared" si="5"/>
        <v>1.313242750733649</v>
      </c>
      <c r="Q28" s="30"/>
    </row>
    <row r="29" spans="1:17" x14ac:dyDescent="0.2">
      <c r="A29" s="4" t="s">
        <v>16</v>
      </c>
      <c r="B29" s="26" t="s">
        <v>36</v>
      </c>
      <c r="C29" s="57">
        <v>8392000</v>
      </c>
      <c r="D29" s="58">
        <v>1237000</v>
      </c>
      <c r="E29" s="59">
        <f t="shared" si="0"/>
        <v>-7155000</v>
      </c>
      <c r="F29" s="57">
        <v>8786424</v>
      </c>
      <c r="G29" s="58">
        <v>8647000</v>
      </c>
      <c r="H29" s="59">
        <f t="shared" si="1"/>
        <v>-139424</v>
      </c>
      <c r="I29" s="59">
        <v>7811000</v>
      </c>
      <c r="J29" s="27">
        <f t="shared" si="2"/>
        <v>-85.259771210676831</v>
      </c>
      <c r="K29" s="28">
        <f t="shared" si="3"/>
        <v>-1.586811653978911</v>
      </c>
      <c r="L29" s="78">
        <v>46620150</v>
      </c>
      <c r="M29" s="79">
        <v>81290226</v>
      </c>
      <c r="N29" s="29">
        <f t="shared" si="4"/>
        <v>-15.347440967049655</v>
      </c>
      <c r="O29" s="28">
        <f t="shared" si="5"/>
        <v>-0.17151385456844467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46620150</v>
      </c>
      <c r="M30" s="79">
        <v>81290226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850000</v>
      </c>
      <c r="D31" s="58">
        <v>5451317</v>
      </c>
      <c r="E31" s="59">
        <f t="shared" si="0"/>
        <v>4601317</v>
      </c>
      <c r="F31" s="57">
        <v>0</v>
      </c>
      <c r="G31" s="58">
        <v>32496574</v>
      </c>
      <c r="H31" s="59">
        <f t="shared" si="1"/>
        <v>32496574</v>
      </c>
      <c r="I31" s="59">
        <v>36092508</v>
      </c>
      <c r="J31" s="27">
        <f t="shared" si="2"/>
        <v>541.33141176470588</v>
      </c>
      <c r="K31" s="28">
        <f t="shared" si="3"/>
        <v>0</v>
      </c>
      <c r="L31" s="78">
        <v>46620150</v>
      </c>
      <c r="M31" s="79">
        <v>81290226</v>
      </c>
      <c r="N31" s="29">
        <f t="shared" si="4"/>
        <v>9.8698030787116728</v>
      </c>
      <c r="O31" s="28">
        <f t="shared" si="5"/>
        <v>39.975991701634584</v>
      </c>
      <c r="Q31" s="30"/>
    </row>
    <row r="32" spans="1:17" x14ac:dyDescent="0.2">
      <c r="A32" s="4" t="s">
        <v>16</v>
      </c>
      <c r="B32" s="26" t="s">
        <v>39</v>
      </c>
      <c r="C32" s="57">
        <v>50900000</v>
      </c>
      <c r="D32" s="58">
        <v>106429075</v>
      </c>
      <c r="E32" s="59">
        <f t="shared" si="0"/>
        <v>55529075</v>
      </c>
      <c r="F32" s="57">
        <v>20000000</v>
      </c>
      <c r="G32" s="58">
        <v>67865538</v>
      </c>
      <c r="H32" s="59">
        <f t="shared" si="1"/>
        <v>47865538</v>
      </c>
      <c r="I32" s="59">
        <v>70987352</v>
      </c>
      <c r="J32" s="27">
        <f t="shared" si="2"/>
        <v>109.09444990176817</v>
      </c>
      <c r="K32" s="28">
        <f t="shared" si="3"/>
        <v>239.32769000000002</v>
      </c>
      <c r="L32" s="78">
        <v>46620150</v>
      </c>
      <c r="M32" s="79">
        <v>81290226</v>
      </c>
      <c r="N32" s="29">
        <f t="shared" si="4"/>
        <v>119.10960174945812</v>
      </c>
      <c r="O32" s="28">
        <f t="shared" si="5"/>
        <v>58.882279402200211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100142000</v>
      </c>
      <c r="D33" s="76">
        <v>146762150</v>
      </c>
      <c r="E33" s="77">
        <f t="shared" si="0"/>
        <v>46620150</v>
      </c>
      <c r="F33" s="75">
        <v>68786424</v>
      </c>
      <c r="G33" s="76">
        <v>150076650</v>
      </c>
      <c r="H33" s="77">
        <f t="shared" si="1"/>
        <v>81290226</v>
      </c>
      <c r="I33" s="77">
        <v>168307508</v>
      </c>
      <c r="J33" s="53">
        <f t="shared" si="2"/>
        <v>46.554043258572825</v>
      </c>
      <c r="K33" s="54">
        <f t="shared" si="3"/>
        <v>118.1777177426755</v>
      </c>
      <c r="L33" s="90">
        <v>46620150</v>
      </c>
      <c r="M33" s="91">
        <v>81290226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148938068</v>
      </c>
      <c r="D8" s="58">
        <v>145118304</v>
      </c>
      <c r="E8" s="59">
        <f>$D8       -$C8</f>
        <v>-3819764</v>
      </c>
      <c r="F8" s="57">
        <v>158916918</v>
      </c>
      <c r="G8" s="58">
        <v>153696111</v>
      </c>
      <c r="H8" s="59">
        <f>$G8       -$F8</f>
        <v>-5220807</v>
      </c>
      <c r="I8" s="59">
        <v>163686360</v>
      </c>
      <c r="J8" s="27">
        <f>IF(($C8       =0),0,(($E8       /$C8       )*100))</f>
        <v>-2.5646660060072755</v>
      </c>
      <c r="K8" s="28">
        <f>IF(($F8       =0),0,(($H8       /$F8       )*100))</f>
        <v>-3.2852430475652694</v>
      </c>
      <c r="L8" s="78">
        <v>16810768</v>
      </c>
      <c r="M8" s="79">
        <v>-15945915</v>
      </c>
      <c r="N8" s="29">
        <f>IF(($L8       =0),0,(($E8       /$L8       )*100))</f>
        <v>-22.722126674997835</v>
      </c>
      <c r="O8" s="28">
        <f>IF(($M8       =0),0,(($H8       /$M8       )*100))</f>
        <v>32.740717606985861</v>
      </c>
      <c r="Q8" s="30"/>
    </row>
    <row r="9" spans="1:17" x14ac:dyDescent="0.2">
      <c r="A9" s="1" t="s">
        <v>16</v>
      </c>
      <c r="B9" s="26" t="s">
        <v>19</v>
      </c>
      <c r="C9" s="57">
        <v>236403876</v>
      </c>
      <c r="D9" s="58">
        <v>248234010</v>
      </c>
      <c r="E9" s="59">
        <f>$D9       -$C9</f>
        <v>11830134</v>
      </c>
      <c r="F9" s="57">
        <v>266940065</v>
      </c>
      <c r="G9" s="58">
        <v>262048540</v>
      </c>
      <c r="H9" s="59">
        <f>$G9       -$F9</f>
        <v>-4891525</v>
      </c>
      <c r="I9" s="59">
        <v>280023236</v>
      </c>
      <c r="J9" s="27">
        <f>IF(($C9       =0),0,(($E9       /$C9       )*100))</f>
        <v>5.0042047533941449</v>
      </c>
      <c r="K9" s="28">
        <f>IF(($F9       =0),0,(($H9       /$F9       )*100))</f>
        <v>-1.8324431740885356</v>
      </c>
      <c r="L9" s="78">
        <v>16810768</v>
      </c>
      <c r="M9" s="79">
        <v>-15945915</v>
      </c>
      <c r="N9" s="29">
        <f>IF(($L9       =0),0,(($E9       /$L9       )*100))</f>
        <v>70.372358954689034</v>
      </c>
      <c r="O9" s="28">
        <f>IF(($M9       =0),0,(($H9       /$M9       )*100))</f>
        <v>30.675724785940474</v>
      </c>
      <c r="Q9" s="30"/>
    </row>
    <row r="10" spans="1:17" x14ac:dyDescent="0.2">
      <c r="A10" s="1" t="s">
        <v>16</v>
      </c>
      <c r="B10" s="26" t="s">
        <v>20</v>
      </c>
      <c r="C10" s="57">
        <v>934971287</v>
      </c>
      <c r="D10" s="58">
        <v>943771685</v>
      </c>
      <c r="E10" s="59">
        <f t="shared" ref="E10:E33" si="0">$D10      -$C10</f>
        <v>8800398</v>
      </c>
      <c r="F10" s="57">
        <v>967722931</v>
      </c>
      <c r="G10" s="58">
        <v>961889348</v>
      </c>
      <c r="H10" s="59">
        <f t="shared" ref="H10:H33" si="1">$G10      -$F10</f>
        <v>-5833583</v>
      </c>
      <c r="I10" s="59">
        <v>981728402</v>
      </c>
      <c r="J10" s="27">
        <f t="shared" ref="J10:J33" si="2">IF(($C10      =0),0,(($E10      /$C10      )*100))</f>
        <v>0.94124794230178321</v>
      </c>
      <c r="K10" s="28">
        <f t="shared" ref="K10:K33" si="3">IF(($F10      =0),0,(($H10      /$F10      )*100))</f>
        <v>-0.60281541473568745</v>
      </c>
      <c r="L10" s="78">
        <v>16810768</v>
      </c>
      <c r="M10" s="79">
        <v>-15945915</v>
      </c>
      <c r="N10" s="29">
        <f t="shared" ref="N10:N33" si="4">IF(($L10      =0),0,(($E10      /$L10      )*100))</f>
        <v>52.34976772030879</v>
      </c>
      <c r="O10" s="28">
        <f t="shared" ref="O10:O33" si="5">IF(($M10      =0),0,(($H10      /$M10      )*100))</f>
        <v>36.583557607073665</v>
      </c>
      <c r="Q10" s="30"/>
    </row>
    <row r="11" spans="1:17" ht="16.5" x14ac:dyDescent="0.3">
      <c r="A11" s="4" t="s">
        <v>16</v>
      </c>
      <c r="B11" s="31" t="s">
        <v>21</v>
      </c>
      <c r="C11" s="60">
        <v>1320313231</v>
      </c>
      <c r="D11" s="61">
        <v>1337123999</v>
      </c>
      <c r="E11" s="62">
        <f t="shared" si="0"/>
        <v>16810768</v>
      </c>
      <c r="F11" s="60">
        <v>1393579914</v>
      </c>
      <c r="G11" s="61">
        <v>1377633999</v>
      </c>
      <c r="H11" s="62">
        <f t="shared" si="1"/>
        <v>-15945915</v>
      </c>
      <c r="I11" s="62">
        <v>1425437998</v>
      </c>
      <c r="J11" s="32">
        <f t="shared" si="2"/>
        <v>1.2732408950615144</v>
      </c>
      <c r="K11" s="33">
        <f t="shared" si="3"/>
        <v>-1.1442411619029693</v>
      </c>
      <c r="L11" s="80">
        <v>16810768</v>
      </c>
      <c r="M11" s="81">
        <v>-15945915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689349131</v>
      </c>
      <c r="D13" s="58">
        <v>680244733</v>
      </c>
      <c r="E13" s="59">
        <f t="shared" si="0"/>
        <v>-9104398</v>
      </c>
      <c r="F13" s="57">
        <v>725852325</v>
      </c>
      <c r="G13" s="58">
        <v>718321258</v>
      </c>
      <c r="H13" s="59">
        <f t="shared" si="1"/>
        <v>-7531067</v>
      </c>
      <c r="I13" s="59">
        <v>758534818</v>
      </c>
      <c r="J13" s="27">
        <f t="shared" si="2"/>
        <v>-1.3207237944570644</v>
      </c>
      <c r="K13" s="28">
        <f t="shared" si="3"/>
        <v>-1.0375480990572015</v>
      </c>
      <c r="L13" s="78">
        <v>-8071978</v>
      </c>
      <c r="M13" s="79">
        <v>-1632988</v>
      </c>
      <c r="N13" s="29">
        <f t="shared" si="4"/>
        <v>112.79017361048309</v>
      </c>
      <c r="O13" s="28">
        <f t="shared" si="5"/>
        <v>461.18324200790209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-8071978</v>
      </c>
      <c r="M14" s="79">
        <v>-1632988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-8071978</v>
      </c>
      <c r="M15" s="79">
        <v>-1632988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106514461</v>
      </c>
      <c r="D16" s="58">
        <v>104514460</v>
      </c>
      <c r="E16" s="59">
        <f t="shared" si="0"/>
        <v>-2000001</v>
      </c>
      <c r="F16" s="57">
        <v>111520640</v>
      </c>
      <c r="G16" s="58">
        <v>109322125</v>
      </c>
      <c r="H16" s="59">
        <f t="shared" si="1"/>
        <v>-2198515</v>
      </c>
      <c r="I16" s="59">
        <v>114350943</v>
      </c>
      <c r="J16" s="27">
        <f t="shared" si="2"/>
        <v>-1.8776802522617093</v>
      </c>
      <c r="K16" s="28">
        <f t="shared" si="3"/>
        <v>-1.9713974023104601</v>
      </c>
      <c r="L16" s="78">
        <v>-8071978</v>
      </c>
      <c r="M16" s="79">
        <v>-1632988</v>
      </c>
      <c r="N16" s="29">
        <f t="shared" si="4"/>
        <v>24.77708685529123</v>
      </c>
      <c r="O16" s="28">
        <f t="shared" si="5"/>
        <v>134.63142411334314</v>
      </c>
      <c r="Q16" s="30"/>
    </row>
    <row r="17" spans="1:17" x14ac:dyDescent="0.2">
      <c r="A17" s="1" t="s">
        <v>16</v>
      </c>
      <c r="B17" s="26" t="s">
        <v>26</v>
      </c>
      <c r="C17" s="57">
        <v>534690408</v>
      </c>
      <c r="D17" s="58">
        <v>537722829</v>
      </c>
      <c r="E17" s="59">
        <f t="shared" si="0"/>
        <v>3032421</v>
      </c>
      <c r="F17" s="57">
        <v>559871035</v>
      </c>
      <c r="G17" s="58">
        <v>567967629</v>
      </c>
      <c r="H17" s="59">
        <f t="shared" si="1"/>
        <v>8096594</v>
      </c>
      <c r="I17" s="59">
        <v>588095241</v>
      </c>
      <c r="J17" s="39">
        <f t="shared" si="2"/>
        <v>0.56713585181801129</v>
      </c>
      <c r="K17" s="28">
        <f t="shared" si="3"/>
        <v>1.4461533985232868</v>
      </c>
      <c r="L17" s="82">
        <v>-8071978</v>
      </c>
      <c r="M17" s="79">
        <v>-1632988</v>
      </c>
      <c r="N17" s="29">
        <f t="shared" si="4"/>
        <v>-37.567260465774311</v>
      </c>
      <c r="O17" s="28">
        <f t="shared" si="5"/>
        <v>-495.81466612124518</v>
      </c>
      <c r="Q17" s="30"/>
    </row>
    <row r="18" spans="1:17" ht="16.5" x14ac:dyDescent="0.3">
      <c r="A18" s="1" t="s">
        <v>16</v>
      </c>
      <c r="B18" s="31" t="s">
        <v>27</v>
      </c>
      <c r="C18" s="60">
        <v>1330554000</v>
      </c>
      <c r="D18" s="61">
        <v>1322482022</v>
      </c>
      <c r="E18" s="62">
        <f t="shared" si="0"/>
        <v>-8071978</v>
      </c>
      <c r="F18" s="60">
        <v>1397244000</v>
      </c>
      <c r="G18" s="61">
        <v>1395611012</v>
      </c>
      <c r="H18" s="62">
        <f t="shared" si="1"/>
        <v>-1632988</v>
      </c>
      <c r="I18" s="62">
        <v>1460981002</v>
      </c>
      <c r="J18" s="40">
        <f t="shared" si="2"/>
        <v>-0.60666293889612899</v>
      </c>
      <c r="K18" s="33">
        <f t="shared" si="3"/>
        <v>-0.11687207101980758</v>
      </c>
      <c r="L18" s="83">
        <v>-8071978</v>
      </c>
      <c r="M18" s="81">
        <v>-1632988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-10240769</v>
      </c>
      <c r="D19" s="67">
        <v>14641977</v>
      </c>
      <c r="E19" s="68">
        <f t="shared" si="0"/>
        <v>24882746</v>
      </c>
      <c r="F19" s="69">
        <v>-3664086</v>
      </c>
      <c r="G19" s="70">
        <v>-17977013</v>
      </c>
      <c r="H19" s="71">
        <f t="shared" si="1"/>
        <v>-14312927</v>
      </c>
      <c r="I19" s="71">
        <v>-35543004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46427171</v>
      </c>
      <c r="M22" s="79">
        <v>112295398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106839190</v>
      </c>
      <c r="D23" s="58">
        <v>119685560</v>
      </c>
      <c r="E23" s="59">
        <f t="shared" si="0"/>
        <v>12846370</v>
      </c>
      <c r="F23" s="57">
        <v>98044897</v>
      </c>
      <c r="G23" s="58">
        <v>155815374</v>
      </c>
      <c r="H23" s="59">
        <f t="shared" si="1"/>
        <v>57770477</v>
      </c>
      <c r="I23" s="59">
        <v>161791637</v>
      </c>
      <c r="J23" s="27">
        <f t="shared" si="2"/>
        <v>12.024024143200636</v>
      </c>
      <c r="K23" s="28">
        <f t="shared" si="3"/>
        <v>58.922472018100038</v>
      </c>
      <c r="L23" s="78">
        <v>46427171</v>
      </c>
      <c r="M23" s="79">
        <v>112295398</v>
      </c>
      <c r="N23" s="29">
        <f t="shared" si="4"/>
        <v>27.669939225889944</v>
      </c>
      <c r="O23" s="28">
        <f t="shared" si="5"/>
        <v>51.445097509694925</v>
      </c>
      <c r="Q23" s="30"/>
    </row>
    <row r="24" spans="1:17" x14ac:dyDescent="0.2">
      <c r="A24" s="4" t="s">
        <v>16</v>
      </c>
      <c r="B24" s="26" t="s">
        <v>32</v>
      </c>
      <c r="C24" s="57">
        <v>290733361</v>
      </c>
      <c r="D24" s="58">
        <v>324314162</v>
      </c>
      <c r="E24" s="59">
        <f t="shared" si="0"/>
        <v>33580801</v>
      </c>
      <c r="F24" s="57">
        <v>281017439</v>
      </c>
      <c r="G24" s="58">
        <v>335542360</v>
      </c>
      <c r="H24" s="59">
        <f t="shared" si="1"/>
        <v>54524921</v>
      </c>
      <c r="I24" s="59">
        <v>326898401</v>
      </c>
      <c r="J24" s="27">
        <f t="shared" si="2"/>
        <v>11.550377598393327</v>
      </c>
      <c r="K24" s="28">
        <f t="shared" si="3"/>
        <v>19.402682336735694</v>
      </c>
      <c r="L24" s="78">
        <v>46427171</v>
      </c>
      <c r="M24" s="79">
        <v>112295398</v>
      </c>
      <c r="N24" s="29">
        <f t="shared" si="4"/>
        <v>72.330060774110066</v>
      </c>
      <c r="O24" s="28">
        <f t="shared" si="5"/>
        <v>48.554902490305082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46427171</v>
      </c>
      <c r="M25" s="79">
        <v>112295398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397572551</v>
      </c>
      <c r="D26" s="61">
        <v>443999722</v>
      </c>
      <c r="E26" s="62">
        <f t="shared" si="0"/>
        <v>46427171</v>
      </c>
      <c r="F26" s="60">
        <v>379062336</v>
      </c>
      <c r="G26" s="61">
        <v>491357734</v>
      </c>
      <c r="H26" s="62">
        <f t="shared" si="1"/>
        <v>112295398</v>
      </c>
      <c r="I26" s="62">
        <v>488690038</v>
      </c>
      <c r="J26" s="40">
        <f t="shared" si="2"/>
        <v>11.677660060591053</v>
      </c>
      <c r="K26" s="33">
        <f t="shared" si="3"/>
        <v>29.624520121144403</v>
      </c>
      <c r="L26" s="83">
        <v>46427171</v>
      </c>
      <c r="M26" s="81">
        <v>112295398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235934544</v>
      </c>
      <c r="D28" s="58">
        <v>232463087</v>
      </c>
      <c r="E28" s="59">
        <f t="shared" si="0"/>
        <v>-3471457</v>
      </c>
      <c r="F28" s="57">
        <v>219040825</v>
      </c>
      <c r="G28" s="58">
        <v>187426240</v>
      </c>
      <c r="H28" s="59">
        <f t="shared" si="1"/>
        <v>-31614585</v>
      </c>
      <c r="I28" s="59">
        <v>141418673</v>
      </c>
      <c r="J28" s="27">
        <f t="shared" si="2"/>
        <v>-1.4713644475901757</v>
      </c>
      <c r="K28" s="28">
        <f t="shared" si="3"/>
        <v>-14.433192990393456</v>
      </c>
      <c r="L28" s="78">
        <v>46427171</v>
      </c>
      <c r="M28" s="79">
        <v>112295398</v>
      </c>
      <c r="N28" s="29">
        <f t="shared" si="4"/>
        <v>-7.4772098433479828</v>
      </c>
      <c r="O28" s="28">
        <f t="shared" si="5"/>
        <v>-28.15305485626401</v>
      </c>
      <c r="Q28" s="30"/>
    </row>
    <row r="29" spans="1:17" x14ac:dyDescent="0.2">
      <c r="A29" s="4" t="s">
        <v>16</v>
      </c>
      <c r="B29" s="26" t="s">
        <v>36</v>
      </c>
      <c r="C29" s="57">
        <v>19325000</v>
      </c>
      <c r="D29" s="58">
        <v>11500000</v>
      </c>
      <c r="E29" s="59">
        <f t="shared" si="0"/>
        <v>-7825000</v>
      </c>
      <c r="F29" s="57">
        <v>16541250</v>
      </c>
      <c r="G29" s="58">
        <v>17259000</v>
      </c>
      <c r="H29" s="59">
        <f t="shared" si="1"/>
        <v>717750</v>
      </c>
      <c r="I29" s="59">
        <v>18052914</v>
      </c>
      <c r="J29" s="27">
        <f t="shared" si="2"/>
        <v>-40.49159120310479</v>
      </c>
      <c r="K29" s="28">
        <f t="shared" si="3"/>
        <v>4.3391521197007483</v>
      </c>
      <c r="L29" s="78">
        <v>46427171</v>
      </c>
      <c r="M29" s="79">
        <v>112295398</v>
      </c>
      <c r="N29" s="29">
        <f t="shared" si="4"/>
        <v>-16.854354533038425</v>
      </c>
      <c r="O29" s="28">
        <f t="shared" si="5"/>
        <v>0.63916243477760326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1000000</v>
      </c>
      <c r="E30" s="59">
        <f t="shared" si="0"/>
        <v>0</v>
      </c>
      <c r="F30" s="57">
        <v>1000000</v>
      </c>
      <c r="G30" s="58">
        <v>1046000</v>
      </c>
      <c r="H30" s="59">
        <f t="shared" si="1"/>
        <v>46000</v>
      </c>
      <c r="I30" s="59">
        <v>1094116</v>
      </c>
      <c r="J30" s="27">
        <f t="shared" si="2"/>
        <v>0</v>
      </c>
      <c r="K30" s="28">
        <f t="shared" si="3"/>
        <v>4.5999999999999996</v>
      </c>
      <c r="L30" s="78">
        <v>46427171</v>
      </c>
      <c r="M30" s="79">
        <v>112295398</v>
      </c>
      <c r="N30" s="29">
        <f t="shared" si="4"/>
        <v>0</v>
      </c>
      <c r="O30" s="28">
        <f t="shared" si="5"/>
        <v>4.0963388366102055E-2</v>
      </c>
      <c r="Q30" s="30"/>
    </row>
    <row r="31" spans="1:17" x14ac:dyDescent="0.2">
      <c r="A31" s="4" t="s">
        <v>16</v>
      </c>
      <c r="B31" s="26" t="s">
        <v>38</v>
      </c>
      <c r="C31" s="57">
        <v>56780273</v>
      </c>
      <c r="D31" s="58">
        <v>125953173</v>
      </c>
      <c r="E31" s="59">
        <f t="shared" si="0"/>
        <v>69172900</v>
      </c>
      <c r="F31" s="57">
        <v>64352555</v>
      </c>
      <c r="G31" s="58">
        <v>186015000</v>
      </c>
      <c r="H31" s="59">
        <f t="shared" si="1"/>
        <v>121662445</v>
      </c>
      <c r="I31" s="59">
        <v>236063906</v>
      </c>
      <c r="J31" s="27">
        <f t="shared" si="2"/>
        <v>121.82558544584666</v>
      </c>
      <c r="K31" s="28">
        <f t="shared" si="3"/>
        <v>189.05612216950826</v>
      </c>
      <c r="L31" s="78">
        <v>46427171</v>
      </c>
      <c r="M31" s="79">
        <v>112295398</v>
      </c>
      <c r="N31" s="29">
        <f t="shared" si="4"/>
        <v>148.99227868094741</v>
      </c>
      <c r="O31" s="28">
        <f t="shared" si="5"/>
        <v>108.34143443705501</v>
      </c>
      <c r="Q31" s="30"/>
    </row>
    <row r="32" spans="1:17" x14ac:dyDescent="0.2">
      <c r="A32" s="4" t="s">
        <v>16</v>
      </c>
      <c r="B32" s="26" t="s">
        <v>39</v>
      </c>
      <c r="C32" s="57">
        <v>84532734</v>
      </c>
      <c r="D32" s="58">
        <v>73083462</v>
      </c>
      <c r="E32" s="59">
        <f t="shared" si="0"/>
        <v>-11449272</v>
      </c>
      <c r="F32" s="57">
        <v>78127706</v>
      </c>
      <c r="G32" s="58">
        <v>99611494</v>
      </c>
      <c r="H32" s="59">
        <f t="shared" si="1"/>
        <v>21483788</v>
      </c>
      <c r="I32" s="59">
        <v>92060429</v>
      </c>
      <c r="J32" s="27">
        <f t="shared" si="2"/>
        <v>-13.544187509657501</v>
      </c>
      <c r="K32" s="28">
        <f t="shared" si="3"/>
        <v>27.498296187014631</v>
      </c>
      <c r="L32" s="78">
        <v>46427171</v>
      </c>
      <c r="M32" s="79">
        <v>112295398</v>
      </c>
      <c r="N32" s="29">
        <f t="shared" si="4"/>
        <v>-24.660714304561008</v>
      </c>
      <c r="O32" s="28">
        <f t="shared" si="5"/>
        <v>19.131494596065281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397572551</v>
      </c>
      <c r="D33" s="76">
        <v>443999722</v>
      </c>
      <c r="E33" s="77">
        <f t="shared" si="0"/>
        <v>46427171</v>
      </c>
      <c r="F33" s="75">
        <v>379062336</v>
      </c>
      <c r="G33" s="76">
        <v>491357734</v>
      </c>
      <c r="H33" s="77">
        <f t="shared" si="1"/>
        <v>112295398</v>
      </c>
      <c r="I33" s="77">
        <v>488690038</v>
      </c>
      <c r="J33" s="53">
        <f t="shared" si="2"/>
        <v>11.677660060591053</v>
      </c>
      <c r="K33" s="54">
        <f t="shared" si="3"/>
        <v>29.624520121144403</v>
      </c>
      <c r="L33" s="90">
        <v>46427171</v>
      </c>
      <c r="M33" s="91">
        <v>112295398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253137220</v>
      </c>
      <c r="D8" s="58">
        <v>250630910</v>
      </c>
      <c r="E8" s="59">
        <f>$D8       -$C8</f>
        <v>-2506310</v>
      </c>
      <c r="F8" s="57">
        <v>260731336</v>
      </c>
      <c r="G8" s="58">
        <v>263162455</v>
      </c>
      <c r="H8" s="59">
        <f>$G8       -$F8</f>
        <v>2431119</v>
      </c>
      <c r="I8" s="59">
        <v>276320578</v>
      </c>
      <c r="J8" s="27">
        <f>IF(($C8       =0),0,(($E8       /$C8       )*100))</f>
        <v>-0.99009936191919934</v>
      </c>
      <c r="K8" s="28">
        <f>IF(($F8       =0),0,(($H8       /$F8       )*100))</f>
        <v>0.93242302106717245</v>
      </c>
      <c r="L8" s="78">
        <v>198674073</v>
      </c>
      <c r="M8" s="79">
        <v>278932163</v>
      </c>
      <c r="N8" s="29">
        <f>IF(($L8       =0),0,(($E8       /$L8       )*100))</f>
        <v>-1.2615184065814165</v>
      </c>
      <c r="O8" s="28">
        <f>IF(($M8       =0),0,(($H8       /$M8       )*100))</f>
        <v>0.87158073628102894</v>
      </c>
      <c r="Q8" s="30"/>
    </row>
    <row r="9" spans="1:17" x14ac:dyDescent="0.2">
      <c r="A9" s="1" t="s">
        <v>16</v>
      </c>
      <c r="B9" s="26" t="s">
        <v>19</v>
      </c>
      <c r="C9" s="57">
        <v>89889950</v>
      </c>
      <c r="D9" s="58">
        <v>128873108</v>
      </c>
      <c r="E9" s="59">
        <f>$D9       -$C9</f>
        <v>38983158</v>
      </c>
      <c r="F9" s="57">
        <v>92586647</v>
      </c>
      <c r="G9" s="58">
        <v>135316764</v>
      </c>
      <c r="H9" s="59">
        <f>$G9       -$F9</f>
        <v>42730117</v>
      </c>
      <c r="I9" s="59">
        <v>142082604</v>
      </c>
      <c r="J9" s="27">
        <f>IF(($C9       =0),0,(($E9       /$C9       )*100))</f>
        <v>43.367648997468571</v>
      </c>
      <c r="K9" s="28">
        <f>IF(($F9       =0),0,(($H9       /$F9       )*100))</f>
        <v>46.151489857927352</v>
      </c>
      <c r="L9" s="78">
        <v>198674073</v>
      </c>
      <c r="M9" s="79">
        <v>278932163</v>
      </c>
      <c r="N9" s="29">
        <f>IF(($L9       =0),0,(($E9       /$L9       )*100))</f>
        <v>19.621663466878235</v>
      </c>
      <c r="O9" s="28">
        <f>IF(($M9       =0),0,(($H9       /$M9       )*100))</f>
        <v>15.319178878629353</v>
      </c>
      <c r="Q9" s="30"/>
    </row>
    <row r="10" spans="1:17" x14ac:dyDescent="0.2">
      <c r="A10" s="1" t="s">
        <v>16</v>
      </c>
      <c r="B10" s="26" t="s">
        <v>20</v>
      </c>
      <c r="C10" s="57">
        <v>1216732764</v>
      </c>
      <c r="D10" s="58">
        <v>1378929989</v>
      </c>
      <c r="E10" s="59">
        <f t="shared" ref="E10:E33" si="0">$D10      -$C10</f>
        <v>162197225</v>
      </c>
      <c r="F10" s="57">
        <v>1214105561</v>
      </c>
      <c r="G10" s="58">
        <v>1447876488</v>
      </c>
      <c r="H10" s="59">
        <f t="shared" ref="H10:H33" si="1">$G10      -$F10</f>
        <v>233770927</v>
      </c>
      <c r="I10" s="59">
        <v>1520270314</v>
      </c>
      <c r="J10" s="27">
        <f t="shared" ref="J10:J33" si="2">IF(($C10      =0),0,(($E10      /$C10      )*100))</f>
        <v>13.330554563746425</v>
      </c>
      <c r="K10" s="28">
        <f t="shared" ref="K10:K33" si="3">IF(($F10      =0),0,(($H10      /$F10      )*100))</f>
        <v>19.254580038942759</v>
      </c>
      <c r="L10" s="78">
        <v>198674073</v>
      </c>
      <c r="M10" s="79">
        <v>278932163</v>
      </c>
      <c r="N10" s="29">
        <f t="shared" ref="N10:N33" si="4">IF(($L10      =0),0,(($E10      /$L10      )*100))</f>
        <v>81.639854939703184</v>
      </c>
      <c r="O10" s="28">
        <f t="shared" ref="O10:O33" si="5">IF(($M10      =0),0,(($H10      /$M10      )*100))</f>
        <v>83.809240385089623</v>
      </c>
      <c r="Q10" s="30"/>
    </row>
    <row r="11" spans="1:17" ht="16.5" x14ac:dyDescent="0.3">
      <c r="A11" s="4" t="s">
        <v>16</v>
      </c>
      <c r="B11" s="31" t="s">
        <v>21</v>
      </c>
      <c r="C11" s="60">
        <v>1559759934</v>
      </c>
      <c r="D11" s="61">
        <v>1758434007</v>
      </c>
      <c r="E11" s="62">
        <f t="shared" si="0"/>
        <v>198674073</v>
      </c>
      <c r="F11" s="60">
        <v>1567423544</v>
      </c>
      <c r="G11" s="61">
        <v>1846355707</v>
      </c>
      <c r="H11" s="62">
        <f t="shared" si="1"/>
        <v>278932163</v>
      </c>
      <c r="I11" s="62">
        <v>1938673496</v>
      </c>
      <c r="J11" s="32">
        <f t="shared" si="2"/>
        <v>12.737477650839569</v>
      </c>
      <c r="K11" s="33">
        <f t="shared" si="3"/>
        <v>17.795583335961425</v>
      </c>
      <c r="L11" s="80">
        <v>198674073</v>
      </c>
      <c r="M11" s="81">
        <v>278932163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612461620</v>
      </c>
      <c r="D13" s="58">
        <v>706243423</v>
      </c>
      <c r="E13" s="59">
        <f t="shared" si="0"/>
        <v>93781803</v>
      </c>
      <c r="F13" s="57">
        <v>630835456</v>
      </c>
      <c r="G13" s="58">
        <v>741555627</v>
      </c>
      <c r="H13" s="59">
        <f t="shared" si="1"/>
        <v>110720171</v>
      </c>
      <c r="I13" s="59">
        <v>778633374</v>
      </c>
      <c r="J13" s="27">
        <f t="shared" si="2"/>
        <v>15.312274261365143</v>
      </c>
      <c r="K13" s="28">
        <f t="shared" si="3"/>
        <v>17.55135510328703</v>
      </c>
      <c r="L13" s="78">
        <v>327543560</v>
      </c>
      <c r="M13" s="79">
        <v>378467045</v>
      </c>
      <c r="N13" s="29">
        <f t="shared" si="4"/>
        <v>28.631856782652054</v>
      </c>
      <c r="O13" s="28">
        <f t="shared" si="5"/>
        <v>29.254904082864069</v>
      </c>
      <c r="Q13" s="30"/>
    </row>
    <row r="14" spans="1:17" x14ac:dyDescent="0.2">
      <c r="A14" s="1" t="s">
        <v>16</v>
      </c>
      <c r="B14" s="26" t="s">
        <v>24</v>
      </c>
      <c r="C14" s="57">
        <v>102567834</v>
      </c>
      <c r="D14" s="58">
        <v>258651700</v>
      </c>
      <c r="E14" s="59">
        <f t="shared" si="0"/>
        <v>156083866</v>
      </c>
      <c r="F14" s="57">
        <v>105644870</v>
      </c>
      <c r="G14" s="58">
        <v>271584286</v>
      </c>
      <c r="H14" s="59">
        <f t="shared" si="1"/>
        <v>165939416</v>
      </c>
      <c r="I14" s="59">
        <v>285163498</v>
      </c>
      <c r="J14" s="27">
        <f t="shared" si="2"/>
        <v>152.17623295038092</v>
      </c>
      <c r="K14" s="28">
        <f t="shared" si="3"/>
        <v>157.07285739477931</v>
      </c>
      <c r="L14" s="78">
        <v>327543560</v>
      </c>
      <c r="M14" s="79">
        <v>378467045</v>
      </c>
      <c r="N14" s="29">
        <f t="shared" si="4"/>
        <v>47.652857531376895</v>
      </c>
      <c r="O14" s="28">
        <f t="shared" si="5"/>
        <v>43.845142712491651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327543560</v>
      </c>
      <c r="M15" s="79">
        <v>378467045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327543560</v>
      </c>
      <c r="M16" s="79">
        <v>378467045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590183966</v>
      </c>
      <c r="D17" s="58">
        <v>667861857</v>
      </c>
      <c r="E17" s="59">
        <f t="shared" si="0"/>
        <v>77677891</v>
      </c>
      <c r="F17" s="57">
        <v>607889493</v>
      </c>
      <c r="G17" s="58">
        <v>709696951</v>
      </c>
      <c r="H17" s="59">
        <f t="shared" si="1"/>
        <v>101807458</v>
      </c>
      <c r="I17" s="59">
        <v>745181799</v>
      </c>
      <c r="J17" s="39">
        <f t="shared" si="2"/>
        <v>13.161640348595983</v>
      </c>
      <c r="K17" s="28">
        <f t="shared" si="3"/>
        <v>16.747691672966621</v>
      </c>
      <c r="L17" s="82">
        <v>327543560</v>
      </c>
      <c r="M17" s="79">
        <v>378467045</v>
      </c>
      <c r="N17" s="29">
        <f t="shared" si="4"/>
        <v>23.71528568597105</v>
      </c>
      <c r="O17" s="28">
        <f t="shared" si="5"/>
        <v>26.899953204644277</v>
      </c>
      <c r="Q17" s="30"/>
    </row>
    <row r="18" spans="1:17" ht="16.5" x14ac:dyDescent="0.3">
      <c r="A18" s="1" t="s">
        <v>16</v>
      </c>
      <c r="B18" s="31" t="s">
        <v>27</v>
      </c>
      <c r="C18" s="60">
        <v>1305213420</v>
      </c>
      <c r="D18" s="61">
        <v>1632756980</v>
      </c>
      <c r="E18" s="62">
        <f t="shared" si="0"/>
        <v>327543560</v>
      </c>
      <c r="F18" s="60">
        <v>1344369819</v>
      </c>
      <c r="G18" s="61">
        <v>1722836864</v>
      </c>
      <c r="H18" s="62">
        <f t="shared" si="1"/>
        <v>378467045</v>
      </c>
      <c r="I18" s="62">
        <v>1808978671</v>
      </c>
      <c r="J18" s="40">
        <f t="shared" si="2"/>
        <v>25.095019326417901</v>
      </c>
      <c r="K18" s="33">
        <f t="shared" si="3"/>
        <v>28.152003983659796</v>
      </c>
      <c r="L18" s="83">
        <v>327543560</v>
      </c>
      <c r="M18" s="81">
        <v>378467045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254546514</v>
      </c>
      <c r="D19" s="67">
        <v>125677027</v>
      </c>
      <c r="E19" s="68">
        <f t="shared" si="0"/>
        <v>-128869487</v>
      </c>
      <c r="F19" s="69">
        <v>223053725</v>
      </c>
      <c r="G19" s="70">
        <v>123518843</v>
      </c>
      <c r="H19" s="71">
        <f t="shared" si="1"/>
        <v>-99534882</v>
      </c>
      <c r="I19" s="71">
        <v>129694825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-183498515</v>
      </c>
      <c r="M22" s="79">
        <v>-205338395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137277515</v>
      </c>
      <c r="D23" s="58">
        <v>234281000</v>
      </c>
      <c r="E23" s="59">
        <f t="shared" si="0"/>
        <v>97003485</v>
      </c>
      <c r="F23" s="57">
        <v>167525000</v>
      </c>
      <c r="G23" s="58">
        <v>245995050</v>
      </c>
      <c r="H23" s="59">
        <f t="shared" si="1"/>
        <v>78470050</v>
      </c>
      <c r="I23" s="59">
        <v>258294803</v>
      </c>
      <c r="J23" s="27">
        <f t="shared" si="2"/>
        <v>70.662325873250253</v>
      </c>
      <c r="K23" s="28">
        <f t="shared" si="3"/>
        <v>46.840799880614838</v>
      </c>
      <c r="L23" s="78">
        <v>-183498515</v>
      </c>
      <c r="M23" s="79">
        <v>-205338395</v>
      </c>
      <c r="N23" s="29">
        <f t="shared" si="4"/>
        <v>-52.863362409227122</v>
      </c>
      <c r="O23" s="28">
        <f t="shared" si="5"/>
        <v>-38.214991404797921</v>
      </c>
      <c r="Q23" s="30"/>
    </row>
    <row r="24" spans="1:17" x14ac:dyDescent="0.2">
      <c r="A24" s="4" t="s">
        <v>16</v>
      </c>
      <c r="B24" s="26" t="s">
        <v>32</v>
      </c>
      <c r="C24" s="57">
        <v>700819000</v>
      </c>
      <c r="D24" s="58">
        <v>420317000</v>
      </c>
      <c r="E24" s="59">
        <f t="shared" si="0"/>
        <v>-280502000</v>
      </c>
      <c r="F24" s="57">
        <v>725141295</v>
      </c>
      <c r="G24" s="58">
        <v>441332850</v>
      </c>
      <c r="H24" s="59">
        <f t="shared" si="1"/>
        <v>-283808445</v>
      </c>
      <c r="I24" s="59">
        <v>463399492</v>
      </c>
      <c r="J24" s="27">
        <f t="shared" si="2"/>
        <v>-40.024885170065311</v>
      </c>
      <c r="K24" s="28">
        <f t="shared" si="3"/>
        <v>-39.138364751382696</v>
      </c>
      <c r="L24" s="78">
        <v>-183498515</v>
      </c>
      <c r="M24" s="79">
        <v>-205338395</v>
      </c>
      <c r="N24" s="29">
        <f t="shared" si="4"/>
        <v>152.86336240922714</v>
      </c>
      <c r="O24" s="28">
        <f t="shared" si="5"/>
        <v>138.21499140479793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-183498515</v>
      </c>
      <c r="M25" s="79">
        <v>-205338395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838096515</v>
      </c>
      <c r="D26" s="61">
        <v>654598000</v>
      </c>
      <c r="E26" s="62">
        <f t="shared" si="0"/>
        <v>-183498515</v>
      </c>
      <c r="F26" s="60">
        <v>892666295</v>
      </c>
      <c r="G26" s="61">
        <v>687327900</v>
      </c>
      <c r="H26" s="62">
        <f t="shared" si="1"/>
        <v>-205338395</v>
      </c>
      <c r="I26" s="62">
        <v>721694295</v>
      </c>
      <c r="J26" s="40">
        <f t="shared" si="2"/>
        <v>-21.894675817856132</v>
      </c>
      <c r="K26" s="33">
        <f t="shared" si="3"/>
        <v>-23.002817082950351</v>
      </c>
      <c r="L26" s="83">
        <v>-183498515</v>
      </c>
      <c r="M26" s="81">
        <v>-205338395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293500000</v>
      </c>
      <c r="D28" s="58">
        <v>286928000</v>
      </c>
      <c r="E28" s="59">
        <f t="shared" si="0"/>
        <v>-6572000</v>
      </c>
      <c r="F28" s="57">
        <v>230269295</v>
      </c>
      <c r="G28" s="58">
        <v>301274400</v>
      </c>
      <c r="H28" s="59">
        <f t="shared" si="1"/>
        <v>71005105</v>
      </c>
      <c r="I28" s="59">
        <v>316338119</v>
      </c>
      <c r="J28" s="27">
        <f t="shared" si="2"/>
        <v>-2.239182282793867</v>
      </c>
      <c r="K28" s="28">
        <f t="shared" si="3"/>
        <v>30.835680892669604</v>
      </c>
      <c r="L28" s="78">
        <v>-183498515</v>
      </c>
      <c r="M28" s="79">
        <v>-205338395</v>
      </c>
      <c r="N28" s="29">
        <f t="shared" si="4"/>
        <v>3.5815003734498885</v>
      </c>
      <c r="O28" s="28">
        <f t="shared" si="5"/>
        <v>-34.579555859487456</v>
      </c>
      <c r="Q28" s="30"/>
    </row>
    <row r="29" spans="1:17" x14ac:dyDescent="0.2">
      <c r="A29" s="4" t="s">
        <v>16</v>
      </c>
      <c r="B29" s="26" t="s">
        <v>36</v>
      </c>
      <c r="C29" s="57">
        <v>34000000</v>
      </c>
      <c r="D29" s="58">
        <v>14000000</v>
      </c>
      <c r="E29" s="59">
        <f t="shared" si="0"/>
        <v>-20000000</v>
      </c>
      <c r="F29" s="57">
        <v>42000000</v>
      </c>
      <c r="G29" s="58">
        <v>14700000</v>
      </c>
      <c r="H29" s="59">
        <f t="shared" si="1"/>
        <v>-27300000</v>
      </c>
      <c r="I29" s="59">
        <v>15435000</v>
      </c>
      <c r="J29" s="27">
        <f t="shared" si="2"/>
        <v>-58.82352941176471</v>
      </c>
      <c r="K29" s="28">
        <f t="shared" si="3"/>
        <v>-65</v>
      </c>
      <c r="L29" s="78">
        <v>-183498515</v>
      </c>
      <c r="M29" s="79">
        <v>-205338395</v>
      </c>
      <c r="N29" s="29">
        <f t="shared" si="4"/>
        <v>10.899270765215729</v>
      </c>
      <c r="O29" s="28">
        <f t="shared" si="5"/>
        <v>13.295126807628938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-183498515</v>
      </c>
      <c r="M30" s="79">
        <v>-205338395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260000000</v>
      </c>
      <c r="D31" s="58">
        <v>184191000</v>
      </c>
      <c r="E31" s="59">
        <f t="shared" si="0"/>
        <v>-75809000</v>
      </c>
      <c r="F31" s="57">
        <v>311372000</v>
      </c>
      <c r="G31" s="58">
        <v>193400550</v>
      </c>
      <c r="H31" s="59">
        <f t="shared" si="1"/>
        <v>-117971450</v>
      </c>
      <c r="I31" s="59">
        <v>203070578</v>
      </c>
      <c r="J31" s="27">
        <f t="shared" si="2"/>
        <v>-29.157307692307693</v>
      </c>
      <c r="K31" s="28">
        <f t="shared" si="3"/>
        <v>-37.887623164574855</v>
      </c>
      <c r="L31" s="78">
        <v>-183498515</v>
      </c>
      <c r="M31" s="79">
        <v>-205338395</v>
      </c>
      <c r="N31" s="29">
        <f t="shared" si="4"/>
        <v>41.313140872011964</v>
      </c>
      <c r="O31" s="28">
        <f t="shared" si="5"/>
        <v>57.452211993767655</v>
      </c>
      <c r="Q31" s="30"/>
    </row>
    <row r="32" spans="1:17" x14ac:dyDescent="0.2">
      <c r="A32" s="4" t="s">
        <v>16</v>
      </c>
      <c r="B32" s="26" t="s">
        <v>39</v>
      </c>
      <c r="C32" s="57">
        <v>250596515</v>
      </c>
      <c r="D32" s="58">
        <v>169479000</v>
      </c>
      <c r="E32" s="59">
        <f t="shared" si="0"/>
        <v>-81117515</v>
      </c>
      <c r="F32" s="57">
        <v>309025000</v>
      </c>
      <c r="G32" s="58">
        <v>177952950</v>
      </c>
      <c r="H32" s="59">
        <f t="shared" si="1"/>
        <v>-131072050</v>
      </c>
      <c r="I32" s="59">
        <v>186850598</v>
      </c>
      <c r="J32" s="27">
        <f t="shared" si="2"/>
        <v>-32.369769787101788</v>
      </c>
      <c r="K32" s="28">
        <f t="shared" si="3"/>
        <v>-42.41470754793302</v>
      </c>
      <c r="L32" s="78">
        <v>-183498515</v>
      </c>
      <c r="M32" s="79">
        <v>-205338395</v>
      </c>
      <c r="N32" s="29">
        <f t="shared" si="4"/>
        <v>44.20608798932242</v>
      </c>
      <c r="O32" s="28">
        <f t="shared" si="5"/>
        <v>63.832217058090869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838096515</v>
      </c>
      <c r="D33" s="76">
        <v>654598000</v>
      </c>
      <c r="E33" s="77">
        <f t="shared" si="0"/>
        <v>-183498515</v>
      </c>
      <c r="F33" s="75">
        <v>892666295</v>
      </c>
      <c r="G33" s="76">
        <v>687327900</v>
      </c>
      <c r="H33" s="77">
        <f t="shared" si="1"/>
        <v>-205338395</v>
      </c>
      <c r="I33" s="77">
        <v>721694295</v>
      </c>
      <c r="J33" s="53">
        <f t="shared" si="2"/>
        <v>-21.894675817856132</v>
      </c>
      <c r="K33" s="54">
        <f t="shared" si="3"/>
        <v>-23.002817082950351</v>
      </c>
      <c r="L33" s="90">
        <v>-183498515</v>
      </c>
      <c r="M33" s="91">
        <v>-205338395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1091442580</v>
      </c>
      <c r="D8" s="58">
        <v>1058998989</v>
      </c>
      <c r="E8" s="59">
        <f>$D8       -$C8</f>
        <v>-32443591</v>
      </c>
      <c r="F8" s="57">
        <v>1156929135</v>
      </c>
      <c r="G8" s="58">
        <v>1122538927</v>
      </c>
      <c r="H8" s="59">
        <f>$G8       -$F8</f>
        <v>-34390208</v>
      </c>
      <c r="I8" s="59">
        <v>1189891264</v>
      </c>
      <c r="J8" s="27">
        <f>IF(($C8       =0),0,(($E8       /$C8       )*100))</f>
        <v>-2.9725421744128768</v>
      </c>
      <c r="K8" s="28">
        <f>IF(($F8       =0),0,(($H8       /$F8       )*100))</f>
        <v>-2.9725423070100141</v>
      </c>
      <c r="L8" s="78">
        <v>-145735024</v>
      </c>
      <c r="M8" s="79">
        <v>-251923092</v>
      </c>
      <c r="N8" s="29">
        <f>IF(($L8       =0),0,(($E8       /$L8       )*100))</f>
        <v>22.262041141187858</v>
      </c>
      <c r="O8" s="28">
        <f>IF(($M8       =0),0,(($H8       /$M8       )*100))</f>
        <v>13.651074114317396</v>
      </c>
      <c r="Q8" s="30"/>
    </row>
    <row r="9" spans="1:17" x14ac:dyDescent="0.2">
      <c r="A9" s="1" t="s">
        <v>16</v>
      </c>
      <c r="B9" s="26" t="s">
        <v>19</v>
      </c>
      <c r="C9" s="57">
        <v>2134445328</v>
      </c>
      <c r="D9" s="58">
        <v>1965998416</v>
      </c>
      <c r="E9" s="59">
        <f>$D9       -$C9</f>
        <v>-168446912</v>
      </c>
      <c r="F9" s="57">
        <v>2480667953</v>
      </c>
      <c r="G9" s="58">
        <v>2244447976</v>
      </c>
      <c r="H9" s="59">
        <f>$G9       -$F9</f>
        <v>-236219977</v>
      </c>
      <c r="I9" s="59">
        <v>2564801379</v>
      </c>
      <c r="J9" s="27">
        <f>IF(($C9       =0),0,(($E9       /$C9       )*100))</f>
        <v>-7.8918354005270643</v>
      </c>
      <c r="K9" s="28">
        <f>IF(($F9       =0),0,(($H9       /$F9       )*100))</f>
        <v>-9.5224343392805544</v>
      </c>
      <c r="L9" s="78">
        <v>-145735024</v>
      </c>
      <c r="M9" s="79">
        <v>-251923092</v>
      </c>
      <c r="N9" s="29">
        <f>IF(($L9       =0),0,(($E9       /$L9       )*100))</f>
        <v>115.58437181167926</v>
      </c>
      <c r="O9" s="28">
        <f>IF(($M9       =0),0,(($H9       /$M9       )*100))</f>
        <v>93.766702815794275</v>
      </c>
      <c r="Q9" s="30"/>
    </row>
    <row r="10" spans="1:17" x14ac:dyDescent="0.2">
      <c r="A10" s="1" t="s">
        <v>16</v>
      </c>
      <c r="B10" s="26" t="s">
        <v>20</v>
      </c>
      <c r="C10" s="57">
        <v>1384765763</v>
      </c>
      <c r="D10" s="58">
        <v>1439921242</v>
      </c>
      <c r="E10" s="59">
        <f t="shared" ref="E10:E33" si="0">$D10      -$C10</f>
        <v>55155479</v>
      </c>
      <c r="F10" s="57">
        <v>1497225634</v>
      </c>
      <c r="G10" s="58">
        <v>1515912727</v>
      </c>
      <c r="H10" s="59">
        <f t="shared" ref="H10:H33" si="1">$G10      -$F10</f>
        <v>18687093</v>
      </c>
      <c r="I10" s="59">
        <v>1598700959</v>
      </c>
      <c r="J10" s="27">
        <f t="shared" ref="J10:J33" si="2">IF(($C10      =0),0,(($E10      /$C10      )*100))</f>
        <v>3.9830186789503981</v>
      </c>
      <c r="K10" s="28">
        <f t="shared" ref="K10:K33" si="3">IF(($F10      =0),0,(($H10      /$F10      )*100))</f>
        <v>1.2481146846300923</v>
      </c>
      <c r="L10" s="78">
        <v>-145735024</v>
      </c>
      <c r="M10" s="79">
        <v>-251923092</v>
      </c>
      <c r="N10" s="29">
        <f t="shared" ref="N10:N33" si="4">IF(($L10      =0),0,(($E10      /$L10      )*100))</f>
        <v>-37.846412952867112</v>
      </c>
      <c r="O10" s="28">
        <f t="shared" ref="O10:O33" si="5">IF(($M10      =0),0,(($H10      /$M10      )*100))</f>
        <v>-7.4177769301116703</v>
      </c>
      <c r="Q10" s="30"/>
    </row>
    <row r="11" spans="1:17" ht="16.5" x14ac:dyDescent="0.3">
      <c r="A11" s="4" t="s">
        <v>16</v>
      </c>
      <c r="B11" s="31" t="s">
        <v>21</v>
      </c>
      <c r="C11" s="60">
        <v>4610653671</v>
      </c>
      <c r="D11" s="61">
        <v>4464918647</v>
      </c>
      <c r="E11" s="62">
        <f t="shared" si="0"/>
        <v>-145735024</v>
      </c>
      <c r="F11" s="60">
        <v>5134822722</v>
      </c>
      <c r="G11" s="61">
        <v>4882899630</v>
      </c>
      <c r="H11" s="62">
        <f t="shared" si="1"/>
        <v>-251923092</v>
      </c>
      <c r="I11" s="62">
        <v>5353393602</v>
      </c>
      <c r="J11" s="32">
        <f t="shared" si="2"/>
        <v>-3.1608321595838209</v>
      </c>
      <c r="K11" s="33">
        <f t="shared" si="3"/>
        <v>-4.9061692221747553</v>
      </c>
      <c r="L11" s="80">
        <v>-145735024</v>
      </c>
      <c r="M11" s="81">
        <v>-251923092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1252258065</v>
      </c>
      <c r="D13" s="58">
        <v>1324654114</v>
      </c>
      <c r="E13" s="59">
        <f t="shared" si="0"/>
        <v>72396049</v>
      </c>
      <c r="F13" s="57">
        <v>1308624124</v>
      </c>
      <c r="G13" s="58">
        <v>1385588205</v>
      </c>
      <c r="H13" s="59">
        <f t="shared" si="1"/>
        <v>76964081</v>
      </c>
      <c r="I13" s="59">
        <v>1449325252</v>
      </c>
      <c r="J13" s="27">
        <f t="shared" si="2"/>
        <v>5.7812403867408912</v>
      </c>
      <c r="K13" s="28">
        <f t="shared" si="3"/>
        <v>5.8812977377146378</v>
      </c>
      <c r="L13" s="78">
        <v>184852845</v>
      </c>
      <c r="M13" s="79">
        <v>172080618</v>
      </c>
      <c r="N13" s="29">
        <f t="shared" si="4"/>
        <v>39.164151896066301</v>
      </c>
      <c r="O13" s="28">
        <f t="shared" si="5"/>
        <v>44.725595418305623</v>
      </c>
      <c r="Q13" s="30"/>
    </row>
    <row r="14" spans="1:17" x14ac:dyDescent="0.2">
      <c r="A14" s="1" t="s">
        <v>16</v>
      </c>
      <c r="B14" s="26" t="s">
        <v>24</v>
      </c>
      <c r="C14" s="57">
        <v>151952504</v>
      </c>
      <c r="D14" s="58">
        <v>161405823</v>
      </c>
      <c r="E14" s="59">
        <f t="shared" si="0"/>
        <v>9453319</v>
      </c>
      <c r="F14" s="57">
        <v>160005988</v>
      </c>
      <c r="G14" s="58">
        <v>179051136</v>
      </c>
      <c r="H14" s="59">
        <f t="shared" si="1"/>
        <v>19045148</v>
      </c>
      <c r="I14" s="59">
        <v>199013827</v>
      </c>
      <c r="J14" s="27">
        <f t="shared" si="2"/>
        <v>6.2212327873188586</v>
      </c>
      <c r="K14" s="28">
        <f t="shared" si="3"/>
        <v>11.902772038756449</v>
      </c>
      <c r="L14" s="78">
        <v>184852845</v>
      </c>
      <c r="M14" s="79">
        <v>172080618</v>
      </c>
      <c r="N14" s="29">
        <f t="shared" si="4"/>
        <v>5.1139699797425351</v>
      </c>
      <c r="O14" s="28">
        <f t="shared" si="5"/>
        <v>11.06757299070137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184852845</v>
      </c>
      <c r="M15" s="79">
        <v>172080618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1505575987</v>
      </c>
      <c r="D16" s="58">
        <v>1460900931</v>
      </c>
      <c r="E16" s="59">
        <f t="shared" si="0"/>
        <v>-44675056</v>
      </c>
      <c r="F16" s="57">
        <v>1772062937</v>
      </c>
      <c r="G16" s="58">
        <v>1690262378</v>
      </c>
      <c r="H16" s="59">
        <f t="shared" si="1"/>
        <v>-81800559</v>
      </c>
      <c r="I16" s="59">
        <v>1905263752</v>
      </c>
      <c r="J16" s="27">
        <f t="shared" si="2"/>
        <v>-2.9673066245576352</v>
      </c>
      <c r="K16" s="28">
        <f t="shared" si="3"/>
        <v>-4.6161204149150379</v>
      </c>
      <c r="L16" s="78">
        <v>184852845</v>
      </c>
      <c r="M16" s="79">
        <v>172080618</v>
      </c>
      <c r="N16" s="29">
        <f t="shared" si="4"/>
        <v>-24.167902852671812</v>
      </c>
      <c r="O16" s="28">
        <f t="shared" si="5"/>
        <v>-47.536183883300559</v>
      </c>
      <c r="Q16" s="30"/>
    </row>
    <row r="17" spans="1:17" x14ac:dyDescent="0.2">
      <c r="A17" s="1" t="s">
        <v>16</v>
      </c>
      <c r="B17" s="26" t="s">
        <v>26</v>
      </c>
      <c r="C17" s="57">
        <v>1154046111</v>
      </c>
      <c r="D17" s="58">
        <v>1301724644</v>
      </c>
      <c r="E17" s="59">
        <f t="shared" si="0"/>
        <v>147678533</v>
      </c>
      <c r="F17" s="57">
        <v>1180421547</v>
      </c>
      <c r="G17" s="58">
        <v>1338293495</v>
      </c>
      <c r="H17" s="59">
        <f t="shared" si="1"/>
        <v>157871948</v>
      </c>
      <c r="I17" s="59">
        <v>1399234029</v>
      </c>
      <c r="J17" s="39">
        <f t="shared" si="2"/>
        <v>12.796588593157177</v>
      </c>
      <c r="K17" s="28">
        <f t="shared" si="3"/>
        <v>13.374200801504008</v>
      </c>
      <c r="L17" s="82">
        <v>184852845</v>
      </c>
      <c r="M17" s="79">
        <v>172080618</v>
      </c>
      <c r="N17" s="29">
        <f t="shared" si="4"/>
        <v>79.88978097686298</v>
      </c>
      <c r="O17" s="28">
        <f t="shared" si="5"/>
        <v>91.743015474293571</v>
      </c>
      <c r="Q17" s="30"/>
    </row>
    <row r="18" spans="1:17" ht="16.5" x14ac:dyDescent="0.3">
      <c r="A18" s="1" t="s">
        <v>16</v>
      </c>
      <c r="B18" s="31" t="s">
        <v>27</v>
      </c>
      <c r="C18" s="60">
        <v>4063832667</v>
      </c>
      <c r="D18" s="61">
        <v>4248685512</v>
      </c>
      <c r="E18" s="62">
        <f t="shared" si="0"/>
        <v>184852845</v>
      </c>
      <c r="F18" s="60">
        <v>4421114596</v>
      </c>
      <c r="G18" s="61">
        <v>4593195214</v>
      </c>
      <c r="H18" s="62">
        <f t="shared" si="1"/>
        <v>172080618</v>
      </c>
      <c r="I18" s="62">
        <v>4952836860</v>
      </c>
      <c r="J18" s="40">
        <f t="shared" si="2"/>
        <v>4.5487317059356664</v>
      </c>
      <c r="K18" s="33">
        <f t="shared" si="3"/>
        <v>3.8922451400759845</v>
      </c>
      <c r="L18" s="83">
        <v>184852845</v>
      </c>
      <c r="M18" s="81">
        <v>172080618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546821004</v>
      </c>
      <c r="D19" s="67">
        <v>216233135</v>
      </c>
      <c r="E19" s="68">
        <f t="shared" si="0"/>
        <v>-330587869</v>
      </c>
      <c r="F19" s="69">
        <v>713708126</v>
      </c>
      <c r="G19" s="70">
        <v>289704416</v>
      </c>
      <c r="H19" s="71">
        <f t="shared" si="1"/>
        <v>-424003710</v>
      </c>
      <c r="I19" s="71">
        <v>400556742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-155539500</v>
      </c>
      <c r="M22" s="79">
        <v>-32409250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292232500</v>
      </c>
      <c r="D23" s="58">
        <v>192500000</v>
      </c>
      <c r="E23" s="59">
        <f t="shared" si="0"/>
        <v>-99732500</v>
      </c>
      <c r="F23" s="57">
        <v>205777454</v>
      </c>
      <c r="G23" s="58">
        <v>229150205</v>
      </c>
      <c r="H23" s="59">
        <f t="shared" si="1"/>
        <v>23372751</v>
      </c>
      <c r="I23" s="59">
        <v>160748683</v>
      </c>
      <c r="J23" s="27">
        <f t="shared" si="2"/>
        <v>-34.12779208335828</v>
      </c>
      <c r="K23" s="28">
        <f t="shared" si="3"/>
        <v>11.358266197617549</v>
      </c>
      <c r="L23" s="78">
        <v>-155539500</v>
      </c>
      <c r="M23" s="79">
        <v>-32409250</v>
      </c>
      <c r="N23" s="29">
        <f t="shared" si="4"/>
        <v>64.12036813799709</v>
      </c>
      <c r="O23" s="28">
        <f t="shared" si="5"/>
        <v>-72.117531260365482</v>
      </c>
      <c r="Q23" s="30"/>
    </row>
    <row r="24" spans="1:17" x14ac:dyDescent="0.2">
      <c r="A24" s="4" t="s">
        <v>16</v>
      </c>
      <c r="B24" s="26" t="s">
        <v>32</v>
      </c>
      <c r="C24" s="57">
        <v>519895000</v>
      </c>
      <c r="D24" s="58">
        <v>464088000</v>
      </c>
      <c r="E24" s="59">
        <f t="shared" si="0"/>
        <v>-55807000</v>
      </c>
      <c r="F24" s="57">
        <v>548205001</v>
      </c>
      <c r="G24" s="58">
        <v>492423000</v>
      </c>
      <c r="H24" s="59">
        <f t="shared" si="1"/>
        <v>-55782001</v>
      </c>
      <c r="I24" s="59">
        <v>502719000</v>
      </c>
      <c r="J24" s="27">
        <f t="shared" si="2"/>
        <v>-10.734282884043893</v>
      </c>
      <c r="K24" s="28">
        <f t="shared" si="3"/>
        <v>-10.175390756787351</v>
      </c>
      <c r="L24" s="78">
        <v>-155539500</v>
      </c>
      <c r="M24" s="79">
        <v>-32409250</v>
      </c>
      <c r="N24" s="29">
        <f t="shared" si="4"/>
        <v>35.879631862002896</v>
      </c>
      <c r="O24" s="28">
        <f t="shared" si="5"/>
        <v>172.1175312603655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-155539500</v>
      </c>
      <c r="M25" s="79">
        <v>-32409250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812127500</v>
      </c>
      <c r="D26" s="61">
        <v>656588000</v>
      </c>
      <c r="E26" s="62">
        <f t="shared" si="0"/>
        <v>-155539500</v>
      </c>
      <c r="F26" s="60">
        <v>753982455</v>
      </c>
      <c r="G26" s="61">
        <v>721573205</v>
      </c>
      <c r="H26" s="62">
        <f t="shared" si="1"/>
        <v>-32409250</v>
      </c>
      <c r="I26" s="62">
        <v>663467683</v>
      </c>
      <c r="J26" s="40">
        <f t="shared" si="2"/>
        <v>-19.152103579795043</v>
      </c>
      <c r="K26" s="33">
        <f t="shared" si="3"/>
        <v>-4.2984090392395142</v>
      </c>
      <c r="L26" s="83">
        <v>-155539500</v>
      </c>
      <c r="M26" s="81">
        <v>-32409250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131619886</v>
      </c>
      <c r="D28" s="58">
        <v>138700000</v>
      </c>
      <c r="E28" s="59">
        <f t="shared" si="0"/>
        <v>7080114</v>
      </c>
      <c r="F28" s="57">
        <v>256015001</v>
      </c>
      <c r="G28" s="58">
        <v>181650205</v>
      </c>
      <c r="H28" s="59">
        <f t="shared" si="1"/>
        <v>-74364796</v>
      </c>
      <c r="I28" s="59">
        <v>236148683</v>
      </c>
      <c r="J28" s="27">
        <f t="shared" si="2"/>
        <v>5.3792129860984685</v>
      </c>
      <c r="K28" s="28">
        <f t="shared" si="3"/>
        <v>-29.047046348662985</v>
      </c>
      <c r="L28" s="78">
        <v>-155539500</v>
      </c>
      <c r="M28" s="79">
        <v>-32409250</v>
      </c>
      <c r="N28" s="29">
        <f t="shared" si="4"/>
        <v>-4.5519716856489829</v>
      </c>
      <c r="O28" s="28">
        <f t="shared" si="5"/>
        <v>229.45546718915125</v>
      </c>
      <c r="Q28" s="30"/>
    </row>
    <row r="29" spans="1:17" x14ac:dyDescent="0.2">
      <c r="A29" s="4" t="s">
        <v>16</v>
      </c>
      <c r="B29" s="26" t="s">
        <v>36</v>
      </c>
      <c r="C29" s="57">
        <v>82244000</v>
      </c>
      <c r="D29" s="58">
        <v>71765000</v>
      </c>
      <c r="E29" s="59">
        <f t="shared" si="0"/>
        <v>-10479000</v>
      </c>
      <c r="F29" s="57">
        <v>80220000</v>
      </c>
      <c r="G29" s="58">
        <v>40000000</v>
      </c>
      <c r="H29" s="59">
        <f t="shared" si="1"/>
        <v>-40220000</v>
      </c>
      <c r="I29" s="59">
        <v>56000000</v>
      </c>
      <c r="J29" s="27">
        <f t="shared" si="2"/>
        <v>-12.741354992461456</v>
      </c>
      <c r="K29" s="28">
        <f t="shared" si="3"/>
        <v>-50.13712291199203</v>
      </c>
      <c r="L29" s="78">
        <v>-155539500</v>
      </c>
      <c r="M29" s="79">
        <v>-32409250</v>
      </c>
      <c r="N29" s="29">
        <f t="shared" si="4"/>
        <v>6.7371953748083291</v>
      </c>
      <c r="O29" s="28">
        <f t="shared" si="5"/>
        <v>124.10037257881623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-155539500</v>
      </c>
      <c r="M30" s="79">
        <v>-32409250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483509000</v>
      </c>
      <c r="D31" s="58">
        <v>320823000</v>
      </c>
      <c r="E31" s="59">
        <f t="shared" si="0"/>
        <v>-162686000</v>
      </c>
      <c r="F31" s="57">
        <v>318400000</v>
      </c>
      <c r="G31" s="58">
        <v>350923000</v>
      </c>
      <c r="H31" s="59">
        <f t="shared" si="1"/>
        <v>32523000</v>
      </c>
      <c r="I31" s="59">
        <v>263319000</v>
      </c>
      <c r="J31" s="27">
        <f t="shared" si="2"/>
        <v>-33.646943490193564</v>
      </c>
      <c r="K31" s="28">
        <f t="shared" si="3"/>
        <v>10.214510050251256</v>
      </c>
      <c r="L31" s="78">
        <v>-155539500</v>
      </c>
      <c r="M31" s="79">
        <v>-32409250</v>
      </c>
      <c r="N31" s="29">
        <f t="shared" si="4"/>
        <v>104.59465280523597</v>
      </c>
      <c r="O31" s="28">
        <f t="shared" si="5"/>
        <v>-100.35098004427749</v>
      </c>
      <c r="Q31" s="30"/>
    </row>
    <row r="32" spans="1:17" x14ac:dyDescent="0.2">
      <c r="A32" s="4" t="s">
        <v>16</v>
      </c>
      <c r="B32" s="26" t="s">
        <v>39</v>
      </c>
      <c r="C32" s="57">
        <v>114754614</v>
      </c>
      <c r="D32" s="58">
        <v>125300000</v>
      </c>
      <c r="E32" s="59">
        <f t="shared" si="0"/>
        <v>10545386</v>
      </c>
      <c r="F32" s="57">
        <v>99347454</v>
      </c>
      <c r="G32" s="58">
        <v>149000000</v>
      </c>
      <c r="H32" s="59">
        <f t="shared" si="1"/>
        <v>49652546</v>
      </c>
      <c r="I32" s="59">
        <v>108000000</v>
      </c>
      <c r="J32" s="27">
        <f t="shared" si="2"/>
        <v>9.189509364738921</v>
      </c>
      <c r="K32" s="28">
        <f t="shared" si="3"/>
        <v>49.97867987638616</v>
      </c>
      <c r="L32" s="78">
        <v>-155539500</v>
      </c>
      <c r="M32" s="79">
        <v>-32409250</v>
      </c>
      <c r="N32" s="29">
        <f t="shared" si="4"/>
        <v>-6.7798764943953147</v>
      </c>
      <c r="O32" s="28">
        <f t="shared" si="5"/>
        <v>-153.20485972368999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812127500</v>
      </c>
      <c r="D33" s="76">
        <v>656588000</v>
      </c>
      <c r="E33" s="77">
        <f t="shared" si="0"/>
        <v>-155539500</v>
      </c>
      <c r="F33" s="75">
        <v>753982455</v>
      </c>
      <c r="G33" s="76">
        <v>721573205</v>
      </c>
      <c r="H33" s="77">
        <f t="shared" si="1"/>
        <v>-32409250</v>
      </c>
      <c r="I33" s="77">
        <v>663467683</v>
      </c>
      <c r="J33" s="53">
        <f t="shared" si="2"/>
        <v>-19.152103579795043</v>
      </c>
      <c r="K33" s="54">
        <f t="shared" si="3"/>
        <v>-4.2984090392395142</v>
      </c>
      <c r="L33" s="90">
        <v>-155539500</v>
      </c>
      <c r="M33" s="91">
        <v>-32409250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54552851</v>
      </c>
      <c r="M8" s="79">
        <v>35505186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54552851</v>
      </c>
      <c r="M9" s="79">
        <v>35505186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325029804</v>
      </c>
      <c r="D10" s="58">
        <v>379582655</v>
      </c>
      <c r="E10" s="59">
        <f t="shared" ref="E10:E33" si="0">$D10      -$C10</f>
        <v>54552851</v>
      </c>
      <c r="F10" s="57">
        <v>334096843</v>
      </c>
      <c r="G10" s="58">
        <v>369602029</v>
      </c>
      <c r="H10" s="59">
        <f t="shared" ref="H10:H33" si="1">$G10      -$F10</f>
        <v>35505186</v>
      </c>
      <c r="I10" s="59">
        <v>381292594</v>
      </c>
      <c r="J10" s="27">
        <f t="shared" ref="J10:J33" si="2">IF(($C10      =0),0,(($E10      /$C10      )*100))</f>
        <v>16.783953449388907</v>
      </c>
      <c r="K10" s="28">
        <f t="shared" ref="K10:K33" si="3">IF(($F10      =0),0,(($H10      /$F10      )*100))</f>
        <v>10.627213858467979</v>
      </c>
      <c r="L10" s="78">
        <v>54552851</v>
      </c>
      <c r="M10" s="79">
        <v>35505186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325029804</v>
      </c>
      <c r="D11" s="61">
        <v>379582655</v>
      </c>
      <c r="E11" s="62">
        <f t="shared" si="0"/>
        <v>54552851</v>
      </c>
      <c r="F11" s="60">
        <v>334096843</v>
      </c>
      <c r="G11" s="61">
        <v>369602029</v>
      </c>
      <c r="H11" s="62">
        <f t="shared" si="1"/>
        <v>35505186</v>
      </c>
      <c r="I11" s="62">
        <v>381292594</v>
      </c>
      <c r="J11" s="32">
        <f t="shared" si="2"/>
        <v>16.783953449388907</v>
      </c>
      <c r="K11" s="33">
        <f t="shared" si="3"/>
        <v>10.627213858467979</v>
      </c>
      <c r="L11" s="80">
        <v>54552851</v>
      </c>
      <c r="M11" s="81">
        <v>35505186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178311762</v>
      </c>
      <c r="D13" s="58">
        <v>176965175</v>
      </c>
      <c r="E13" s="59">
        <f t="shared" si="0"/>
        <v>-1346587</v>
      </c>
      <c r="F13" s="57">
        <v>186338792</v>
      </c>
      <c r="G13" s="58">
        <v>185105578</v>
      </c>
      <c r="H13" s="59">
        <f t="shared" si="1"/>
        <v>-1233214</v>
      </c>
      <c r="I13" s="59">
        <v>193435336</v>
      </c>
      <c r="J13" s="27">
        <f t="shared" si="2"/>
        <v>-0.75518686198614315</v>
      </c>
      <c r="K13" s="28">
        <f t="shared" si="3"/>
        <v>-0.66181281243896872</v>
      </c>
      <c r="L13" s="78">
        <v>11045010</v>
      </c>
      <c r="M13" s="79">
        <v>-460147</v>
      </c>
      <c r="N13" s="29">
        <f t="shared" si="4"/>
        <v>-12.191813316601795</v>
      </c>
      <c r="O13" s="28">
        <f t="shared" si="5"/>
        <v>268.00435512999104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11045010</v>
      </c>
      <c r="M14" s="79">
        <v>-460147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11045010</v>
      </c>
      <c r="M15" s="79">
        <v>-460147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11045010</v>
      </c>
      <c r="M16" s="79">
        <v>-460147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125419363</v>
      </c>
      <c r="D17" s="58">
        <v>137810960</v>
      </c>
      <c r="E17" s="59">
        <f t="shared" si="0"/>
        <v>12391597</v>
      </c>
      <c r="F17" s="57">
        <v>125138877</v>
      </c>
      <c r="G17" s="58">
        <v>125911944</v>
      </c>
      <c r="H17" s="59">
        <f t="shared" si="1"/>
        <v>773067</v>
      </c>
      <c r="I17" s="59">
        <v>121133310</v>
      </c>
      <c r="J17" s="39">
        <f t="shared" si="2"/>
        <v>9.8801307099606301</v>
      </c>
      <c r="K17" s="28">
        <f t="shared" si="3"/>
        <v>0.61776725070019611</v>
      </c>
      <c r="L17" s="82">
        <v>11045010</v>
      </c>
      <c r="M17" s="79">
        <v>-460147</v>
      </c>
      <c r="N17" s="29">
        <f t="shared" si="4"/>
        <v>112.1918133166018</v>
      </c>
      <c r="O17" s="28">
        <f t="shared" si="5"/>
        <v>-168.00435512999107</v>
      </c>
      <c r="Q17" s="30"/>
    </row>
    <row r="18" spans="1:17" ht="16.5" x14ac:dyDescent="0.3">
      <c r="A18" s="1" t="s">
        <v>16</v>
      </c>
      <c r="B18" s="31" t="s">
        <v>27</v>
      </c>
      <c r="C18" s="60">
        <v>303731125</v>
      </c>
      <c r="D18" s="61">
        <v>314776135</v>
      </c>
      <c r="E18" s="62">
        <f t="shared" si="0"/>
        <v>11045010</v>
      </c>
      <c r="F18" s="60">
        <v>311477669</v>
      </c>
      <c r="G18" s="61">
        <v>311017522</v>
      </c>
      <c r="H18" s="62">
        <f t="shared" si="1"/>
        <v>-460147</v>
      </c>
      <c r="I18" s="62">
        <v>314568646</v>
      </c>
      <c r="J18" s="40">
        <f t="shared" si="2"/>
        <v>3.636443252235015</v>
      </c>
      <c r="K18" s="33">
        <f t="shared" si="3"/>
        <v>-0.14773033375949657</v>
      </c>
      <c r="L18" s="83">
        <v>11045010</v>
      </c>
      <c r="M18" s="81">
        <v>-460147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21298679</v>
      </c>
      <c r="D19" s="67">
        <v>64806520</v>
      </c>
      <c r="E19" s="68">
        <f t="shared" si="0"/>
        <v>43507841</v>
      </c>
      <c r="F19" s="69">
        <v>22619174</v>
      </c>
      <c r="G19" s="70">
        <v>58584507</v>
      </c>
      <c r="H19" s="71">
        <f t="shared" si="1"/>
        <v>35965333</v>
      </c>
      <c r="I19" s="71">
        <v>66723948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49110301</v>
      </c>
      <c r="M22" s="79">
        <v>45147806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30000000</v>
      </c>
      <c r="D23" s="58">
        <v>27450000</v>
      </c>
      <c r="E23" s="59">
        <f t="shared" si="0"/>
        <v>-2550000</v>
      </c>
      <c r="F23" s="57">
        <v>23750000</v>
      </c>
      <c r="G23" s="58">
        <v>29392000</v>
      </c>
      <c r="H23" s="59">
        <f t="shared" si="1"/>
        <v>5642000</v>
      </c>
      <c r="I23" s="59">
        <v>31462000</v>
      </c>
      <c r="J23" s="27">
        <f t="shared" si="2"/>
        <v>-8.5</v>
      </c>
      <c r="K23" s="28">
        <f t="shared" si="3"/>
        <v>23.75578947368421</v>
      </c>
      <c r="L23" s="78">
        <v>49110301</v>
      </c>
      <c r="M23" s="79">
        <v>45147806</v>
      </c>
      <c r="N23" s="29">
        <f t="shared" si="4"/>
        <v>-5.1923933433028644</v>
      </c>
      <c r="O23" s="28">
        <f t="shared" si="5"/>
        <v>12.496731291881604</v>
      </c>
      <c r="Q23" s="30"/>
    </row>
    <row r="24" spans="1:17" x14ac:dyDescent="0.2">
      <c r="A24" s="4" t="s">
        <v>16</v>
      </c>
      <c r="B24" s="26" t="s">
        <v>32</v>
      </c>
      <c r="C24" s="57">
        <v>2507050</v>
      </c>
      <c r="D24" s="58">
        <v>54167351</v>
      </c>
      <c r="E24" s="59">
        <f t="shared" si="0"/>
        <v>51660301</v>
      </c>
      <c r="F24" s="57">
        <v>2619150</v>
      </c>
      <c r="G24" s="58">
        <v>42124956</v>
      </c>
      <c r="H24" s="59">
        <f t="shared" si="1"/>
        <v>39505806</v>
      </c>
      <c r="I24" s="59">
        <v>49938522</v>
      </c>
      <c r="J24" s="27">
        <f t="shared" si="2"/>
        <v>2060.6011447717437</v>
      </c>
      <c r="K24" s="28">
        <f t="shared" si="3"/>
        <v>1508.3445392589199</v>
      </c>
      <c r="L24" s="78">
        <v>49110301</v>
      </c>
      <c r="M24" s="79">
        <v>45147806</v>
      </c>
      <c r="N24" s="29">
        <f t="shared" si="4"/>
        <v>105.19239334330285</v>
      </c>
      <c r="O24" s="28">
        <f t="shared" si="5"/>
        <v>87.503268708118398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49110301</v>
      </c>
      <c r="M25" s="79">
        <v>45147806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32507050</v>
      </c>
      <c r="D26" s="61">
        <v>81617351</v>
      </c>
      <c r="E26" s="62">
        <f t="shared" si="0"/>
        <v>49110301</v>
      </c>
      <c r="F26" s="60">
        <v>26369150</v>
      </c>
      <c r="G26" s="61">
        <v>71516956</v>
      </c>
      <c r="H26" s="62">
        <f t="shared" si="1"/>
        <v>45147806</v>
      </c>
      <c r="I26" s="62">
        <v>81400522</v>
      </c>
      <c r="J26" s="40">
        <f t="shared" si="2"/>
        <v>151.07584662404003</v>
      </c>
      <c r="K26" s="33">
        <f t="shared" si="3"/>
        <v>171.21449117624195</v>
      </c>
      <c r="L26" s="83">
        <v>49110301</v>
      </c>
      <c r="M26" s="81">
        <v>45147806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1000000</v>
      </c>
      <c r="D28" s="58">
        <v>4100000</v>
      </c>
      <c r="E28" s="59">
        <f t="shared" si="0"/>
        <v>3100000</v>
      </c>
      <c r="F28" s="57">
        <v>1000000</v>
      </c>
      <c r="G28" s="58">
        <v>4950000</v>
      </c>
      <c r="H28" s="59">
        <f t="shared" si="1"/>
        <v>3950000</v>
      </c>
      <c r="I28" s="59">
        <v>6400000</v>
      </c>
      <c r="J28" s="27">
        <f t="shared" si="2"/>
        <v>310</v>
      </c>
      <c r="K28" s="28">
        <f t="shared" si="3"/>
        <v>395</v>
      </c>
      <c r="L28" s="78">
        <v>49110301</v>
      </c>
      <c r="M28" s="79">
        <v>45147806</v>
      </c>
      <c r="N28" s="29">
        <f t="shared" si="4"/>
        <v>6.3123213193093646</v>
      </c>
      <c r="O28" s="28">
        <f t="shared" si="5"/>
        <v>8.7490408725509266</v>
      </c>
      <c r="Q28" s="30"/>
    </row>
    <row r="29" spans="1:17" x14ac:dyDescent="0.2">
      <c r="A29" s="4" t="s">
        <v>16</v>
      </c>
      <c r="B29" s="26" t="s">
        <v>36</v>
      </c>
      <c r="C29" s="57">
        <v>500000</v>
      </c>
      <c r="D29" s="58">
        <v>2100000</v>
      </c>
      <c r="E29" s="59">
        <f t="shared" si="0"/>
        <v>1600000</v>
      </c>
      <c r="F29" s="57">
        <v>0</v>
      </c>
      <c r="G29" s="58">
        <v>2450000</v>
      </c>
      <c r="H29" s="59">
        <f t="shared" si="1"/>
        <v>2450000</v>
      </c>
      <c r="I29" s="59">
        <v>2750000</v>
      </c>
      <c r="J29" s="27">
        <f t="shared" si="2"/>
        <v>320</v>
      </c>
      <c r="K29" s="28">
        <f t="shared" si="3"/>
        <v>0</v>
      </c>
      <c r="L29" s="78">
        <v>49110301</v>
      </c>
      <c r="M29" s="79">
        <v>45147806</v>
      </c>
      <c r="N29" s="29">
        <f t="shared" si="4"/>
        <v>3.2579722938370912</v>
      </c>
      <c r="O29" s="28">
        <f t="shared" si="5"/>
        <v>5.4266202880379169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49110301</v>
      </c>
      <c r="M30" s="79">
        <v>45147806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8750000</v>
      </c>
      <c r="D31" s="58">
        <v>1500000</v>
      </c>
      <c r="E31" s="59">
        <f t="shared" si="0"/>
        <v>-7250000</v>
      </c>
      <c r="F31" s="57">
        <v>5000000</v>
      </c>
      <c r="G31" s="58">
        <v>4000000</v>
      </c>
      <c r="H31" s="59">
        <f t="shared" si="1"/>
        <v>-1000000</v>
      </c>
      <c r="I31" s="59">
        <v>5000000</v>
      </c>
      <c r="J31" s="27">
        <f t="shared" si="2"/>
        <v>-82.857142857142861</v>
      </c>
      <c r="K31" s="28">
        <f t="shared" si="3"/>
        <v>-20</v>
      </c>
      <c r="L31" s="78">
        <v>49110301</v>
      </c>
      <c r="M31" s="79">
        <v>45147806</v>
      </c>
      <c r="N31" s="29">
        <f t="shared" si="4"/>
        <v>-14.76268695644932</v>
      </c>
      <c r="O31" s="28">
        <f t="shared" si="5"/>
        <v>-2.2149470563420071</v>
      </c>
      <c r="Q31" s="30"/>
    </row>
    <row r="32" spans="1:17" x14ac:dyDescent="0.2">
      <c r="A32" s="4" t="s">
        <v>16</v>
      </c>
      <c r="B32" s="26" t="s">
        <v>39</v>
      </c>
      <c r="C32" s="57">
        <v>22257050</v>
      </c>
      <c r="D32" s="58">
        <v>73917351</v>
      </c>
      <c r="E32" s="59">
        <f t="shared" si="0"/>
        <v>51660301</v>
      </c>
      <c r="F32" s="57">
        <v>20369150</v>
      </c>
      <c r="G32" s="58">
        <v>60116956</v>
      </c>
      <c r="H32" s="59">
        <f t="shared" si="1"/>
        <v>39747806</v>
      </c>
      <c r="I32" s="59">
        <v>67250522</v>
      </c>
      <c r="J32" s="27">
        <f t="shared" si="2"/>
        <v>232.10758388914971</v>
      </c>
      <c r="K32" s="28">
        <f t="shared" si="3"/>
        <v>195.13728358817133</v>
      </c>
      <c r="L32" s="78">
        <v>49110301</v>
      </c>
      <c r="M32" s="79">
        <v>45147806</v>
      </c>
      <c r="N32" s="29">
        <f t="shared" si="4"/>
        <v>105.19239334330285</v>
      </c>
      <c r="O32" s="28">
        <f t="shared" si="5"/>
        <v>88.039285895753167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32507050</v>
      </c>
      <c r="D33" s="76">
        <v>81617351</v>
      </c>
      <c r="E33" s="77">
        <f t="shared" si="0"/>
        <v>49110301</v>
      </c>
      <c r="F33" s="75">
        <v>26369150</v>
      </c>
      <c r="G33" s="76">
        <v>71516956</v>
      </c>
      <c r="H33" s="77">
        <f t="shared" si="1"/>
        <v>45147806</v>
      </c>
      <c r="I33" s="77">
        <v>81400522</v>
      </c>
      <c r="J33" s="53">
        <f t="shared" si="2"/>
        <v>151.07584662404003</v>
      </c>
      <c r="K33" s="54">
        <f t="shared" si="3"/>
        <v>171.21449117624195</v>
      </c>
      <c r="L33" s="90">
        <v>49110301</v>
      </c>
      <c r="M33" s="91">
        <v>45147806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219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37735576</v>
      </c>
      <c r="D8" s="58">
        <v>42591028</v>
      </c>
      <c r="E8" s="59">
        <f>$D8       -$C8</f>
        <v>4855452</v>
      </c>
      <c r="F8" s="57">
        <v>39999710</v>
      </c>
      <c r="G8" s="58">
        <v>45146490</v>
      </c>
      <c r="H8" s="59">
        <f>$G8       -$F8</f>
        <v>5146780</v>
      </c>
      <c r="I8" s="59">
        <v>47855278</v>
      </c>
      <c r="J8" s="27">
        <f>IF(($C8       =0),0,(($E8       /$C8       )*100))</f>
        <v>12.867040905907995</v>
      </c>
      <c r="K8" s="28">
        <f>IF(($F8       =0),0,(($H8       /$F8       )*100))</f>
        <v>12.867043286063822</v>
      </c>
      <c r="L8" s="78">
        <v>21783473</v>
      </c>
      <c r="M8" s="79">
        <v>33033252</v>
      </c>
      <c r="N8" s="29">
        <f>IF(($L8       =0),0,(($E8       /$L8       )*100))</f>
        <v>22.289613781971312</v>
      </c>
      <c r="O8" s="28">
        <f>IF(($M8       =0),0,(($H8       /$M8       )*100))</f>
        <v>15.580603447701726</v>
      </c>
      <c r="Q8" s="30"/>
    </row>
    <row r="9" spans="1:17" x14ac:dyDescent="0.2">
      <c r="A9" s="1" t="s">
        <v>16</v>
      </c>
      <c r="B9" s="26" t="s">
        <v>19</v>
      </c>
      <c r="C9" s="57">
        <v>43183432</v>
      </c>
      <c r="D9" s="58">
        <v>48625928</v>
      </c>
      <c r="E9" s="59">
        <f>$D9       -$C9</f>
        <v>5442496</v>
      </c>
      <c r="F9" s="57">
        <v>45774450</v>
      </c>
      <c r="G9" s="58">
        <v>51543483</v>
      </c>
      <c r="H9" s="59">
        <f>$G9       -$F9</f>
        <v>5769033</v>
      </c>
      <c r="I9" s="59">
        <v>54636095</v>
      </c>
      <c r="J9" s="27">
        <f>IF(($C9       =0),0,(($E9       /$C9       )*100))</f>
        <v>12.603203932471137</v>
      </c>
      <c r="K9" s="28">
        <f>IF(($F9       =0),0,(($H9       /$F9       )*100))</f>
        <v>12.603172730639036</v>
      </c>
      <c r="L9" s="78">
        <v>21783473</v>
      </c>
      <c r="M9" s="79">
        <v>33033252</v>
      </c>
      <c r="N9" s="29">
        <f>IF(($L9       =0),0,(($E9       /$L9       )*100))</f>
        <v>24.984519227030511</v>
      </c>
      <c r="O9" s="28">
        <f>IF(($M9       =0),0,(($H9       /$M9       )*100))</f>
        <v>17.464320497418782</v>
      </c>
      <c r="Q9" s="30"/>
    </row>
    <row r="10" spans="1:17" x14ac:dyDescent="0.2">
      <c r="A10" s="1" t="s">
        <v>16</v>
      </c>
      <c r="B10" s="26" t="s">
        <v>20</v>
      </c>
      <c r="C10" s="57">
        <v>229354474</v>
      </c>
      <c r="D10" s="58">
        <v>240839999</v>
      </c>
      <c r="E10" s="59">
        <f t="shared" ref="E10:E33" si="0">$D10      -$C10</f>
        <v>11485525</v>
      </c>
      <c r="F10" s="57">
        <v>228911878</v>
      </c>
      <c r="G10" s="58">
        <v>251029317</v>
      </c>
      <c r="H10" s="59">
        <f t="shared" ref="H10:H33" si="1">$G10      -$F10</f>
        <v>22117439</v>
      </c>
      <c r="I10" s="59">
        <v>263248008</v>
      </c>
      <c r="J10" s="27">
        <f t="shared" ref="J10:J33" si="2">IF(($C10      =0),0,(($E10      /$C10      )*100))</f>
        <v>5.0077614792899139</v>
      </c>
      <c r="K10" s="28">
        <f t="shared" ref="K10:K33" si="3">IF(($F10      =0),0,(($H10      /$F10      )*100))</f>
        <v>9.6619883569344527</v>
      </c>
      <c r="L10" s="78">
        <v>21783473</v>
      </c>
      <c r="M10" s="79">
        <v>33033252</v>
      </c>
      <c r="N10" s="29">
        <f t="shared" ref="N10:N33" si="4">IF(($L10      =0),0,(($E10      /$L10      )*100))</f>
        <v>52.725866990998171</v>
      </c>
      <c r="O10" s="28">
        <f t="shared" ref="O10:O33" si="5">IF(($M10      =0),0,(($H10      /$M10      )*100))</f>
        <v>66.955076054879498</v>
      </c>
      <c r="Q10" s="30"/>
    </row>
    <row r="11" spans="1:17" ht="16.5" x14ac:dyDescent="0.3">
      <c r="A11" s="4" t="s">
        <v>16</v>
      </c>
      <c r="B11" s="31" t="s">
        <v>21</v>
      </c>
      <c r="C11" s="60">
        <v>310273482</v>
      </c>
      <c r="D11" s="61">
        <v>332056955</v>
      </c>
      <c r="E11" s="62">
        <f t="shared" si="0"/>
        <v>21783473</v>
      </c>
      <c r="F11" s="60">
        <v>314686038</v>
      </c>
      <c r="G11" s="61">
        <v>347719290</v>
      </c>
      <c r="H11" s="62">
        <f t="shared" si="1"/>
        <v>33033252</v>
      </c>
      <c r="I11" s="62">
        <v>365739381</v>
      </c>
      <c r="J11" s="32">
        <f t="shared" si="2"/>
        <v>7.0207330834673138</v>
      </c>
      <c r="K11" s="33">
        <f t="shared" si="3"/>
        <v>10.497209285147886</v>
      </c>
      <c r="L11" s="80">
        <v>21783473</v>
      </c>
      <c r="M11" s="81">
        <v>33033252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119943746</v>
      </c>
      <c r="D13" s="58">
        <v>132301652</v>
      </c>
      <c r="E13" s="59">
        <f t="shared" si="0"/>
        <v>12357906</v>
      </c>
      <c r="F13" s="57">
        <v>127011767</v>
      </c>
      <c r="G13" s="58">
        <v>138176319</v>
      </c>
      <c r="H13" s="59">
        <f t="shared" si="1"/>
        <v>11164552</v>
      </c>
      <c r="I13" s="59">
        <v>144642963</v>
      </c>
      <c r="J13" s="27">
        <f t="shared" si="2"/>
        <v>10.303084914489832</v>
      </c>
      <c r="K13" s="28">
        <f t="shared" si="3"/>
        <v>8.7901713862464419</v>
      </c>
      <c r="L13" s="78">
        <v>121791222</v>
      </c>
      <c r="M13" s="79">
        <v>130015340</v>
      </c>
      <c r="N13" s="29">
        <f t="shared" si="4"/>
        <v>10.146795308450063</v>
      </c>
      <c r="O13" s="28">
        <f t="shared" si="5"/>
        <v>8.587103644846831</v>
      </c>
      <c r="Q13" s="30"/>
    </row>
    <row r="14" spans="1:17" x14ac:dyDescent="0.2">
      <c r="A14" s="1" t="s">
        <v>16</v>
      </c>
      <c r="B14" s="26" t="s">
        <v>24</v>
      </c>
      <c r="C14" s="57">
        <v>10633907</v>
      </c>
      <c r="D14" s="58">
        <v>16722822</v>
      </c>
      <c r="E14" s="59">
        <f t="shared" si="0"/>
        <v>6088915</v>
      </c>
      <c r="F14" s="57">
        <v>11271942</v>
      </c>
      <c r="G14" s="58">
        <v>17726192</v>
      </c>
      <c r="H14" s="59">
        <f t="shared" si="1"/>
        <v>6454250</v>
      </c>
      <c r="I14" s="59">
        <v>18789764</v>
      </c>
      <c r="J14" s="27">
        <f t="shared" si="2"/>
        <v>57.25943437346217</v>
      </c>
      <c r="K14" s="28">
        <f t="shared" si="3"/>
        <v>57.259432314325252</v>
      </c>
      <c r="L14" s="78">
        <v>121791222</v>
      </c>
      <c r="M14" s="79">
        <v>130015340</v>
      </c>
      <c r="N14" s="29">
        <f t="shared" si="4"/>
        <v>4.9994695019974431</v>
      </c>
      <c r="O14" s="28">
        <f t="shared" si="5"/>
        <v>4.9642219141218265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121791222</v>
      </c>
      <c r="M15" s="79">
        <v>130015340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7460982</v>
      </c>
      <c r="D16" s="58">
        <v>9600000</v>
      </c>
      <c r="E16" s="59">
        <f t="shared" si="0"/>
        <v>2139018</v>
      </c>
      <c r="F16" s="57">
        <v>7908645</v>
      </c>
      <c r="G16" s="58">
        <v>10041600</v>
      </c>
      <c r="H16" s="59">
        <f t="shared" si="1"/>
        <v>2132955</v>
      </c>
      <c r="I16" s="59">
        <v>10503513</v>
      </c>
      <c r="J16" s="27">
        <f t="shared" si="2"/>
        <v>28.669389632624764</v>
      </c>
      <c r="K16" s="28">
        <f t="shared" si="3"/>
        <v>26.969917097050129</v>
      </c>
      <c r="L16" s="78">
        <v>121791222</v>
      </c>
      <c r="M16" s="79">
        <v>130015340</v>
      </c>
      <c r="N16" s="29">
        <f t="shared" si="4"/>
        <v>1.7562989884443394</v>
      </c>
      <c r="O16" s="28">
        <f t="shared" si="5"/>
        <v>1.6405410315428932</v>
      </c>
      <c r="Q16" s="30"/>
    </row>
    <row r="17" spans="1:17" x14ac:dyDescent="0.2">
      <c r="A17" s="1" t="s">
        <v>16</v>
      </c>
      <c r="B17" s="26" t="s">
        <v>26</v>
      </c>
      <c r="C17" s="57">
        <v>155332394</v>
      </c>
      <c r="D17" s="58">
        <v>256537777</v>
      </c>
      <c r="E17" s="59">
        <f t="shared" si="0"/>
        <v>101205383</v>
      </c>
      <c r="F17" s="57">
        <v>164466398</v>
      </c>
      <c r="G17" s="58">
        <v>274729981</v>
      </c>
      <c r="H17" s="59">
        <f t="shared" si="1"/>
        <v>110263583</v>
      </c>
      <c r="I17" s="59">
        <v>287342849</v>
      </c>
      <c r="J17" s="39">
        <f t="shared" si="2"/>
        <v>65.154074043306125</v>
      </c>
      <c r="K17" s="28">
        <f t="shared" si="3"/>
        <v>67.043228489749012</v>
      </c>
      <c r="L17" s="82">
        <v>121791222</v>
      </c>
      <c r="M17" s="79">
        <v>130015340</v>
      </c>
      <c r="N17" s="29">
        <f t="shared" si="4"/>
        <v>83.097436201108152</v>
      </c>
      <c r="O17" s="28">
        <f t="shared" si="5"/>
        <v>84.808133409488448</v>
      </c>
      <c r="Q17" s="30"/>
    </row>
    <row r="18" spans="1:17" ht="16.5" x14ac:dyDescent="0.3">
      <c r="A18" s="1" t="s">
        <v>16</v>
      </c>
      <c r="B18" s="31" t="s">
        <v>27</v>
      </c>
      <c r="C18" s="60">
        <v>293371029</v>
      </c>
      <c r="D18" s="61">
        <v>415162251</v>
      </c>
      <c r="E18" s="62">
        <f t="shared" si="0"/>
        <v>121791222</v>
      </c>
      <c r="F18" s="60">
        <v>310658752</v>
      </c>
      <c r="G18" s="61">
        <v>440674092</v>
      </c>
      <c r="H18" s="62">
        <f t="shared" si="1"/>
        <v>130015340</v>
      </c>
      <c r="I18" s="62">
        <v>461279089</v>
      </c>
      <c r="J18" s="40">
        <f t="shared" si="2"/>
        <v>41.514399842119381</v>
      </c>
      <c r="K18" s="33">
        <f t="shared" si="3"/>
        <v>41.851497555748892</v>
      </c>
      <c r="L18" s="83">
        <v>121791222</v>
      </c>
      <c r="M18" s="81">
        <v>130015340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16902453</v>
      </c>
      <c r="D19" s="67">
        <v>-83105296</v>
      </c>
      <c r="E19" s="68">
        <f t="shared" si="0"/>
        <v>-100007749</v>
      </c>
      <c r="F19" s="69">
        <v>4027286</v>
      </c>
      <c r="G19" s="70">
        <v>-92954802</v>
      </c>
      <c r="H19" s="71">
        <f t="shared" si="1"/>
        <v>-96982088</v>
      </c>
      <c r="I19" s="71">
        <v>-95539708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-3501750</v>
      </c>
      <c r="M22" s="79">
        <v>-12409322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7918200</v>
      </c>
      <c r="D23" s="58">
        <v>19280000</v>
      </c>
      <c r="E23" s="59">
        <f t="shared" si="0"/>
        <v>11361800</v>
      </c>
      <c r="F23" s="57">
        <v>8393298</v>
      </c>
      <c r="G23" s="58">
        <v>21094558</v>
      </c>
      <c r="H23" s="59">
        <f t="shared" si="1"/>
        <v>12701260</v>
      </c>
      <c r="I23" s="59">
        <v>21094558</v>
      </c>
      <c r="J23" s="27">
        <f t="shared" si="2"/>
        <v>143.48968199843398</v>
      </c>
      <c r="K23" s="28">
        <f t="shared" si="3"/>
        <v>151.32621289033224</v>
      </c>
      <c r="L23" s="78">
        <v>-3501750</v>
      </c>
      <c r="M23" s="79">
        <v>-12409322</v>
      </c>
      <c r="N23" s="29">
        <f t="shared" si="4"/>
        <v>-324.46062682944239</v>
      </c>
      <c r="O23" s="28">
        <f t="shared" si="5"/>
        <v>-102.35257010818157</v>
      </c>
      <c r="Q23" s="30"/>
    </row>
    <row r="24" spans="1:17" x14ac:dyDescent="0.2">
      <c r="A24" s="4" t="s">
        <v>16</v>
      </c>
      <c r="B24" s="26" t="s">
        <v>32</v>
      </c>
      <c r="C24" s="57">
        <v>140618750</v>
      </c>
      <c r="D24" s="58">
        <v>125755200</v>
      </c>
      <c r="E24" s="59">
        <f t="shared" si="0"/>
        <v>-14863550</v>
      </c>
      <c r="F24" s="57">
        <v>149055882</v>
      </c>
      <c r="G24" s="58">
        <v>123945300</v>
      </c>
      <c r="H24" s="59">
        <f t="shared" si="1"/>
        <v>-25110582</v>
      </c>
      <c r="I24" s="59">
        <v>144883750</v>
      </c>
      <c r="J24" s="27">
        <f t="shared" si="2"/>
        <v>-10.570105338015024</v>
      </c>
      <c r="K24" s="28">
        <f t="shared" si="3"/>
        <v>-16.846421397848626</v>
      </c>
      <c r="L24" s="78">
        <v>-3501750</v>
      </c>
      <c r="M24" s="79">
        <v>-12409322</v>
      </c>
      <c r="N24" s="29">
        <f t="shared" si="4"/>
        <v>424.46062682944239</v>
      </c>
      <c r="O24" s="28">
        <f t="shared" si="5"/>
        <v>202.3525701081816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-3501750</v>
      </c>
      <c r="M25" s="79">
        <v>-12409322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148536950</v>
      </c>
      <c r="D26" s="61">
        <v>145035200</v>
      </c>
      <c r="E26" s="62">
        <f t="shared" si="0"/>
        <v>-3501750</v>
      </c>
      <c r="F26" s="60">
        <v>157449180</v>
      </c>
      <c r="G26" s="61">
        <v>145039858</v>
      </c>
      <c r="H26" s="62">
        <f t="shared" si="1"/>
        <v>-12409322</v>
      </c>
      <c r="I26" s="62">
        <v>165978308</v>
      </c>
      <c r="J26" s="40">
        <f t="shared" si="2"/>
        <v>-2.3574942127194616</v>
      </c>
      <c r="K26" s="33">
        <f t="shared" si="3"/>
        <v>-7.8814776933103108</v>
      </c>
      <c r="L26" s="83">
        <v>-3501750</v>
      </c>
      <c r="M26" s="81">
        <v>-12409322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91043727</v>
      </c>
      <c r="D28" s="58">
        <v>80000000</v>
      </c>
      <c r="E28" s="59">
        <f t="shared" si="0"/>
        <v>-11043727</v>
      </c>
      <c r="F28" s="57">
        <v>96506353</v>
      </c>
      <c r="G28" s="58">
        <v>77472000</v>
      </c>
      <c r="H28" s="59">
        <f t="shared" si="1"/>
        <v>-19034353</v>
      </c>
      <c r="I28" s="59">
        <v>92472000</v>
      </c>
      <c r="J28" s="27">
        <f t="shared" si="2"/>
        <v>-12.13013500644586</v>
      </c>
      <c r="K28" s="28">
        <f t="shared" si="3"/>
        <v>-19.723419659221815</v>
      </c>
      <c r="L28" s="78">
        <v>-3501750</v>
      </c>
      <c r="M28" s="79">
        <v>-12409322</v>
      </c>
      <c r="N28" s="29">
        <f t="shared" si="4"/>
        <v>315.37736845862787</v>
      </c>
      <c r="O28" s="28">
        <f t="shared" si="5"/>
        <v>153.38753398453196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-3501750</v>
      </c>
      <c r="M29" s="79">
        <v>-12409322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-3501750</v>
      </c>
      <c r="M30" s="79">
        <v>-12409322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21611026</v>
      </c>
      <c r="D31" s="58">
        <v>29201414</v>
      </c>
      <c r="E31" s="59">
        <f t="shared" si="0"/>
        <v>7590388</v>
      </c>
      <c r="F31" s="57">
        <v>22907690</v>
      </c>
      <c r="G31" s="58">
        <v>26011284</v>
      </c>
      <c r="H31" s="59">
        <f t="shared" si="1"/>
        <v>3103594</v>
      </c>
      <c r="I31" s="59">
        <v>31949734</v>
      </c>
      <c r="J31" s="27">
        <f t="shared" si="2"/>
        <v>35.122756318927202</v>
      </c>
      <c r="K31" s="28">
        <f t="shared" si="3"/>
        <v>13.548262613995563</v>
      </c>
      <c r="L31" s="78">
        <v>-3501750</v>
      </c>
      <c r="M31" s="79">
        <v>-12409322</v>
      </c>
      <c r="N31" s="29">
        <f t="shared" si="4"/>
        <v>-216.759848647105</v>
      </c>
      <c r="O31" s="28">
        <f t="shared" si="5"/>
        <v>-25.01018186166819</v>
      </c>
      <c r="Q31" s="30"/>
    </row>
    <row r="32" spans="1:17" x14ac:dyDescent="0.2">
      <c r="A32" s="4" t="s">
        <v>16</v>
      </c>
      <c r="B32" s="26" t="s">
        <v>39</v>
      </c>
      <c r="C32" s="57">
        <v>35882197</v>
      </c>
      <c r="D32" s="58">
        <v>35833786</v>
      </c>
      <c r="E32" s="59">
        <f t="shared" si="0"/>
        <v>-48411</v>
      </c>
      <c r="F32" s="57">
        <v>38035137</v>
      </c>
      <c r="G32" s="58">
        <v>41556574</v>
      </c>
      <c r="H32" s="59">
        <f t="shared" si="1"/>
        <v>3521437</v>
      </c>
      <c r="I32" s="59">
        <v>41556574</v>
      </c>
      <c r="J32" s="27">
        <f t="shared" si="2"/>
        <v>-0.13491648797313052</v>
      </c>
      <c r="K32" s="28">
        <f t="shared" si="3"/>
        <v>9.2583786407815492</v>
      </c>
      <c r="L32" s="78">
        <v>-3501750</v>
      </c>
      <c r="M32" s="79">
        <v>-12409322</v>
      </c>
      <c r="N32" s="29">
        <f t="shared" si="4"/>
        <v>1.38248018847719</v>
      </c>
      <c r="O32" s="28">
        <f t="shared" si="5"/>
        <v>-28.377352122863762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148536950</v>
      </c>
      <c r="D33" s="76">
        <v>145035200</v>
      </c>
      <c r="E33" s="77">
        <f t="shared" si="0"/>
        <v>-3501750</v>
      </c>
      <c r="F33" s="75">
        <v>157449180</v>
      </c>
      <c r="G33" s="76">
        <v>145039858</v>
      </c>
      <c r="H33" s="77">
        <f t="shared" si="1"/>
        <v>-12409322</v>
      </c>
      <c r="I33" s="77">
        <v>165978308</v>
      </c>
      <c r="J33" s="53">
        <f t="shared" si="2"/>
        <v>-2.3574942127194616</v>
      </c>
      <c r="K33" s="54">
        <f t="shared" si="3"/>
        <v>-7.8814776933103108</v>
      </c>
      <c r="L33" s="90">
        <v>-3501750</v>
      </c>
      <c r="M33" s="91">
        <v>-12409322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60790396</v>
      </c>
      <c r="D8" s="58">
        <v>62887572</v>
      </c>
      <c r="E8" s="59">
        <f>$D8       -$C8</f>
        <v>2097176</v>
      </c>
      <c r="F8" s="57">
        <v>63586753</v>
      </c>
      <c r="G8" s="58">
        <v>65780400</v>
      </c>
      <c r="H8" s="59">
        <f>$G8       -$F8</f>
        <v>2193647</v>
      </c>
      <c r="I8" s="59">
        <v>68740518</v>
      </c>
      <c r="J8" s="27">
        <f>IF(($C8       =0),0,(($E8       /$C8       )*100))</f>
        <v>3.4498475713170218</v>
      </c>
      <c r="K8" s="28">
        <f>IF(($F8       =0),0,(($H8       /$F8       )*100))</f>
        <v>3.4498490589698769</v>
      </c>
      <c r="L8" s="78">
        <v>-47426010</v>
      </c>
      <c r="M8" s="79">
        <v>-52375367</v>
      </c>
      <c r="N8" s="29">
        <f>IF(($L8       =0),0,(($E8       /$L8       )*100))</f>
        <v>-4.4219954408983595</v>
      </c>
      <c r="O8" s="28">
        <f>IF(($M8       =0),0,(($H8       /$M8       )*100))</f>
        <v>-4.1883181458184344</v>
      </c>
      <c r="Q8" s="30"/>
    </row>
    <row r="9" spans="1:17" x14ac:dyDescent="0.2">
      <c r="A9" s="1" t="s">
        <v>16</v>
      </c>
      <c r="B9" s="26" t="s">
        <v>19</v>
      </c>
      <c r="C9" s="57">
        <v>295097675</v>
      </c>
      <c r="D9" s="58">
        <v>261785767</v>
      </c>
      <c r="E9" s="59">
        <f>$D9       -$C9</f>
        <v>-33311908</v>
      </c>
      <c r="F9" s="57">
        <v>308672165</v>
      </c>
      <c r="G9" s="58">
        <v>273827910</v>
      </c>
      <c r="H9" s="59">
        <f>$G9       -$F9</f>
        <v>-34844255</v>
      </c>
      <c r="I9" s="59">
        <v>286150168</v>
      </c>
      <c r="J9" s="27">
        <f>IF(($C9       =0),0,(($E9       /$C9       )*100))</f>
        <v>-11.288434583566271</v>
      </c>
      <c r="K9" s="28">
        <f>IF(($F9       =0),0,(($H9       /$F9       )*100))</f>
        <v>-11.288434446300009</v>
      </c>
      <c r="L9" s="78">
        <v>-47426010</v>
      </c>
      <c r="M9" s="79">
        <v>-52375367</v>
      </c>
      <c r="N9" s="29">
        <f>IF(($L9       =0),0,(($E9       /$L9       )*100))</f>
        <v>70.2397439717151</v>
      </c>
      <c r="O9" s="28">
        <f>IF(($M9       =0),0,(($H9       /$M9       )*100))</f>
        <v>66.52794432924928</v>
      </c>
      <c r="Q9" s="30"/>
    </row>
    <row r="10" spans="1:17" x14ac:dyDescent="0.2">
      <c r="A10" s="1" t="s">
        <v>16</v>
      </c>
      <c r="B10" s="26" t="s">
        <v>20</v>
      </c>
      <c r="C10" s="57">
        <v>320230728</v>
      </c>
      <c r="D10" s="58">
        <v>304019450</v>
      </c>
      <c r="E10" s="59">
        <f t="shared" ref="E10:E33" si="0">$D10      -$C10</f>
        <v>-16211278</v>
      </c>
      <c r="F10" s="57">
        <v>341812205</v>
      </c>
      <c r="G10" s="58">
        <v>322087446</v>
      </c>
      <c r="H10" s="59">
        <f t="shared" ref="H10:H33" si="1">$G10      -$F10</f>
        <v>-19724759</v>
      </c>
      <c r="I10" s="59">
        <v>326329282</v>
      </c>
      <c r="J10" s="27">
        <f t="shared" ref="J10:J33" si="2">IF(($C10      =0),0,(($E10      /$C10      )*100))</f>
        <v>-5.0623742765872244</v>
      </c>
      <c r="K10" s="28">
        <f t="shared" ref="K10:K33" si="3">IF(($F10      =0),0,(($H10      /$F10      )*100))</f>
        <v>-5.7706420986342488</v>
      </c>
      <c r="L10" s="78">
        <v>-47426010</v>
      </c>
      <c r="M10" s="79">
        <v>-52375367</v>
      </c>
      <c r="N10" s="29">
        <f t="shared" ref="N10:N33" si="4">IF(($L10      =0),0,(($E10      /$L10      )*100))</f>
        <v>34.182251469183264</v>
      </c>
      <c r="O10" s="28">
        <f t="shared" ref="O10:O33" si="5">IF(($M10      =0),0,(($H10      /$M10      )*100))</f>
        <v>37.660373816569155</v>
      </c>
      <c r="Q10" s="30"/>
    </row>
    <row r="11" spans="1:17" ht="16.5" x14ac:dyDescent="0.3">
      <c r="A11" s="4" t="s">
        <v>16</v>
      </c>
      <c r="B11" s="31" t="s">
        <v>21</v>
      </c>
      <c r="C11" s="60">
        <v>676118799</v>
      </c>
      <c r="D11" s="61">
        <v>628692789</v>
      </c>
      <c r="E11" s="62">
        <f t="shared" si="0"/>
        <v>-47426010</v>
      </c>
      <c r="F11" s="60">
        <v>714071123</v>
      </c>
      <c r="G11" s="61">
        <v>661695756</v>
      </c>
      <c r="H11" s="62">
        <f t="shared" si="1"/>
        <v>-52375367</v>
      </c>
      <c r="I11" s="62">
        <v>681219968</v>
      </c>
      <c r="J11" s="32">
        <f t="shared" si="2"/>
        <v>-7.0144492462189332</v>
      </c>
      <c r="K11" s="33">
        <f t="shared" si="3"/>
        <v>-7.3347549442914524</v>
      </c>
      <c r="L11" s="80">
        <v>-47426010</v>
      </c>
      <c r="M11" s="81">
        <v>-52375367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256014407</v>
      </c>
      <c r="D13" s="58">
        <v>262649890</v>
      </c>
      <c r="E13" s="59">
        <f t="shared" si="0"/>
        <v>6635483</v>
      </c>
      <c r="F13" s="57">
        <v>267791065</v>
      </c>
      <c r="G13" s="58">
        <v>273379245</v>
      </c>
      <c r="H13" s="59">
        <f t="shared" si="1"/>
        <v>5588180</v>
      </c>
      <c r="I13" s="59">
        <v>285658422</v>
      </c>
      <c r="J13" s="27">
        <f t="shared" si="2"/>
        <v>2.591839685022101</v>
      </c>
      <c r="K13" s="28">
        <f t="shared" si="3"/>
        <v>2.0867686530168585</v>
      </c>
      <c r="L13" s="78">
        <v>-1940146</v>
      </c>
      <c r="M13" s="79">
        <v>-13484573</v>
      </c>
      <c r="N13" s="29">
        <f t="shared" si="4"/>
        <v>-342.00946732874746</v>
      </c>
      <c r="O13" s="28">
        <f t="shared" si="5"/>
        <v>-41.441282567864775</v>
      </c>
      <c r="Q13" s="30"/>
    </row>
    <row r="14" spans="1:17" x14ac:dyDescent="0.2">
      <c r="A14" s="1" t="s">
        <v>16</v>
      </c>
      <c r="B14" s="26" t="s">
        <v>24</v>
      </c>
      <c r="C14" s="57">
        <v>15657626</v>
      </c>
      <c r="D14" s="58">
        <v>15702533</v>
      </c>
      <c r="E14" s="59">
        <f t="shared" si="0"/>
        <v>44907</v>
      </c>
      <c r="F14" s="57">
        <v>16377877</v>
      </c>
      <c r="G14" s="58">
        <v>16424851</v>
      </c>
      <c r="H14" s="59">
        <f t="shared" si="1"/>
        <v>46974</v>
      </c>
      <c r="I14" s="59">
        <v>17163969</v>
      </c>
      <c r="J14" s="27">
        <f t="shared" si="2"/>
        <v>0.2868059308607831</v>
      </c>
      <c r="K14" s="28">
        <f t="shared" si="3"/>
        <v>0.2868137304975486</v>
      </c>
      <c r="L14" s="78">
        <v>-1940146</v>
      </c>
      <c r="M14" s="79">
        <v>-13484573</v>
      </c>
      <c r="N14" s="29">
        <f t="shared" si="4"/>
        <v>-2.314619621409935</v>
      </c>
      <c r="O14" s="28">
        <f t="shared" si="5"/>
        <v>-0.34835363344467785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-1940146</v>
      </c>
      <c r="M15" s="79">
        <v>-13484573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135980000</v>
      </c>
      <c r="D16" s="58">
        <v>137419000</v>
      </c>
      <c r="E16" s="59">
        <f t="shared" si="0"/>
        <v>1439000</v>
      </c>
      <c r="F16" s="57">
        <v>142235080</v>
      </c>
      <c r="G16" s="58">
        <v>143740274</v>
      </c>
      <c r="H16" s="59">
        <f t="shared" si="1"/>
        <v>1505194</v>
      </c>
      <c r="I16" s="59">
        <v>150208586</v>
      </c>
      <c r="J16" s="27">
        <f t="shared" si="2"/>
        <v>1.058243859391087</v>
      </c>
      <c r="K16" s="28">
        <f t="shared" si="3"/>
        <v>1.058243859391087</v>
      </c>
      <c r="L16" s="78">
        <v>-1940146</v>
      </c>
      <c r="M16" s="79">
        <v>-13484573</v>
      </c>
      <c r="N16" s="29">
        <f t="shared" si="4"/>
        <v>-74.169675890371138</v>
      </c>
      <c r="O16" s="28">
        <f t="shared" si="5"/>
        <v>-11.162340846832896</v>
      </c>
      <c r="Q16" s="30"/>
    </row>
    <row r="17" spans="1:17" x14ac:dyDescent="0.2">
      <c r="A17" s="1" t="s">
        <v>16</v>
      </c>
      <c r="B17" s="26" t="s">
        <v>26</v>
      </c>
      <c r="C17" s="57">
        <v>280374937</v>
      </c>
      <c r="D17" s="58">
        <v>270315401</v>
      </c>
      <c r="E17" s="59">
        <f t="shared" si="0"/>
        <v>-10059536</v>
      </c>
      <c r="F17" s="57">
        <v>302260061</v>
      </c>
      <c r="G17" s="58">
        <v>281635140</v>
      </c>
      <c r="H17" s="59">
        <f t="shared" si="1"/>
        <v>-20624921</v>
      </c>
      <c r="I17" s="59">
        <v>295241434</v>
      </c>
      <c r="J17" s="39">
        <f t="shared" si="2"/>
        <v>-3.5878870300022578</v>
      </c>
      <c r="K17" s="28">
        <f t="shared" si="3"/>
        <v>-6.8235680664406395</v>
      </c>
      <c r="L17" s="82">
        <v>-1940146</v>
      </c>
      <c r="M17" s="79">
        <v>-13484573</v>
      </c>
      <c r="N17" s="29">
        <f t="shared" si="4"/>
        <v>518.49376284052846</v>
      </c>
      <c r="O17" s="28">
        <f t="shared" si="5"/>
        <v>152.95197704814234</v>
      </c>
      <c r="Q17" s="30"/>
    </row>
    <row r="18" spans="1:17" ht="16.5" x14ac:dyDescent="0.3">
      <c r="A18" s="1" t="s">
        <v>16</v>
      </c>
      <c r="B18" s="31" t="s">
        <v>27</v>
      </c>
      <c r="C18" s="60">
        <v>688026970</v>
      </c>
      <c r="D18" s="61">
        <v>686086824</v>
      </c>
      <c r="E18" s="62">
        <f t="shared" si="0"/>
        <v>-1940146</v>
      </c>
      <c r="F18" s="60">
        <v>728664083</v>
      </c>
      <c r="G18" s="61">
        <v>715179510</v>
      </c>
      <c r="H18" s="62">
        <f t="shared" si="1"/>
        <v>-13484573</v>
      </c>
      <c r="I18" s="62">
        <v>748272411</v>
      </c>
      <c r="J18" s="40">
        <f t="shared" si="2"/>
        <v>-0.2819869110654194</v>
      </c>
      <c r="K18" s="33">
        <f t="shared" si="3"/>
        <v>-1.8505884006910767</v>
      </c>
      <c r="L18" s="83">
        <v>-1940146</v>
      </c>
      <c r="M18" s="81">
        <v>-13484573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-11908171</v>
      </c>
      <c r="D19" s="67">
        <v>-57394035</v>
      </c>
      <c r="E19" s="68">
        <f t="shared" si="0"/>
        <v>-45485864</v>
      </c>
      <c r="F19" s="69">
        <v>-14592960</v>
      </c>
      <c r="G19" s="70">
        <v>-53483754</v>
      </c>
      <c r="H19" s="71">
        <f t="shared" si="1"/>
        <v>-38890794</v>
      </c>
      <c r="I19" s="71">
        <v>-67052443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33838788</v>
      </c>
      <c r="M22" s="79">
        <v>-14077447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17725000</v>
      </c>
      <c r="E23" s="59">
        <f t="shared" si="0"/>
        <v>17725000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33838788</v>
      </c>
      <c r="M23" s="79">
        <v>-14077447</v>
      </c>
      <c r="N23" s="29">
        <f t="shared" si="4"/>
        <v>52.380717654544839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131574212</v>
      </c>
      <c r="D24" s="58">
        <v>147688000</v>
      </c>
      <c r="E24" s="59">
        <f t="shared" si="0"/>
        <v>16113788</v>
      </c>
      <c r="F24" s="57">
        <v>117825014</v>
      </c>
      <c r="G24" s="58">
        <v>103747567</v>
      </c>
      <c r="H24" s="59">
        <f t="shared" si="1"/>
        <v>-14077447</v>
      </c>
      <c r="I24" s="59">
        <v>131562673</v>
      </c>
      <c r="J24" s="27">
        <f t="shared" si="2"/>
        <v>12.24691963194125</v>
      </c>
      <c r="K24" s="28">
        <f t="shared" si="3"/>
        <v>-11.947757544930147</v>
      </c>
      <c r="L24" s="78">
        <v>33838788</v>
      </c>
      <c r="M24" s="79">
        <v>-14077447</v>
      </c>
      <c r="N24" s="29">
        <f t="shared" si="4"/>
        <v>47.619282345455161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33838788</v>
      </c>
      <c r="M25" s="79">
        <v>-14077447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131574212</v>
      </c>
      <c r="D26" s="61">
        <v>165413000</v>
      </c>
      <c r="E26" s="62">
        <f t="shared" si="0"/>
        <v>33838788</v>
      </c>
      <c r="F26" s="60">
        <v>117825014</v>
      </c>
      <c r="G26" s="61">
        <v>103747567</v>
      </c>
      <c r="H26" s="62">
        <f t="shared" si="1"/>
        <v>-14077447</v>
      </c>
      <c r="I26" s="62">
        <v>131562673</v>
      </c>
      <c r="J26" s="40">
        <f t="shared" si="2"/>
        <v>25.718404454514232</v>
      </c>
      <c r="K26" s="33">
        <f t="shared" si="3"/>
        <v>-11.947757544930147</v>
      </c>
      <c r="L26" s="83">
        <v>33838788</v>
      </c>
      <c r="M26" s="81">
        <v>-14077447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53488581</v>
      </c>
      <c r="D28" s="58">
        <v>45136752</v>
      </c>
      <c r="E28" s="59">
        <f t="shared" si="0"/>
        <v>-8351829</v>
      </c>
      <c r="F28" s="57">
        <v>47798305</v>
      </c>
      <c r="G28" s="58">
        <v>53733525</v>
      </c>
      <c r="H28" s="59">
        <f t="shared" si="1"/>
        <v>5935220</v>
      </c>
      <c r="I28" s="59">
        <v>70093823</v>
      </c>
      <c r="J28" s="27">
        <f t="shared" si="2"/>
        <v>-15.614228016256405</v>
      </c>
      <c r="K28" s="28">
        <f t="shared" si="3"/>
        <v>12.417218560365269</v>
      </c>
      <c r="L28" s="78">
        <v>33838788</v>
      </c>
      <c r="M28" s="79">
        <v>-14077447</v>
      </c>
      <c r="N28" s="29">
        <f t="shared" si="4"/>
        <v>-24.681229717801951</v>
      </c>
      <c r="O28" s="28">
        <f t="shared" si="5"/>
        <v>-42.161195847514108</v>
      </c>
      <c r="Q28" s="30"/>
    </row>
    <row r="29" spans="1:17" x14ac:dyDescent="0.2">
      <c r="A29" s="4" t="s">
        <v>16</v>
      </c>
      <c r="B29" s="26" t="s">
        <v>36</v>
      </c>
      <c r="C29" s="57">
        <v>39000000</v>
      </c>
      <c r="D29" s="58">
        <v>58183000</v>
      </c>
      <c r="E29" s="59">
        <f t="shared" si="0"/>
        <v>19183000</v>
      </c>
      <c r="F29" s="57">
        <v>30000000</v>
      </c>
      <c r="G29" s="58">
        <v>19000000</v>
      </c>
      <c r="H29" s="59">
        <f t="shared" si="1"/>
        <v>-11000000</v>
      </c>
      <c r="I29" s="59">
        <v>40678986</v>
      </c>
      <c r="J29" s="27">
        <f t="shared" si="2"/>
        <v>49.187179487179492</v>
      </c>
      <c r="K29" s="28">
        <f t="shared" si="3"/>
        <v>-36.666666666666664</v>
      </c>
      <c r="L29" s="78">
        <v>33838788</v>
      </c>
      <c r="M29" s="79">
        <v>-14077447</v>
      </c>
      <c r="N29" s="29">
        <f t="shared" si="4"/>
        <v>56.689382610275516</v>
      </c>
      <c r="O29" s="28">
        <f t="shared" si="5"/>
        <v>78.139168273906478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33838788</v>
      </c>
      <c r="M30" s="79">
        <v>-14077447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33554101</v>
      </c>
      <c r="D31" s="58">
        <v>30559377</v>
      </c>
      <c r="E31" s="59">
        <f t="shared" si="0"/>
        <v>-2994724</v>
      </c>
      <c r="F31" s="57">
        <v>26590111</v>
      </c>
      <c r="G31" s="58">
        <v>31014042</v>
      </c>
      <c r="H31" s="59">
        <f t="shared" si="1"/>
        <v>4423931</v>
      </c>
      <c r="I31" s="59">
        <v>20789864</v>
      </c>
      <c r="J31" s="27">
        <f t="shared" si="2"/>
        <v>-8.9250610528948471</v>
      </c>
      <c r="K31" s="28">
        <f t="shared" si="3"/>
        <v>16.637504822751588</v>
      </c>
      <c r="L31" s="78">
        <v>33838788</v>
      </c>
      <c r="M31" s="79">
        <v>-14077447</v>
      </c>
      <c r="N31" s="29">
        <f t="shared" si="4"/>
        <v>-8.8499741775621512</v>
      </c>
      <c r="O31" s="28">
        <f t="shared" si="5"/>
        <v>-31.42566262192285</v>
      </c>
      <c r="Q31" s="30"/>
    </row>
    <row r="32" spans="1:17" x14ac:dyDescent="0.2">
      <c r="A32" s="4" t="s">
        <v>16</v>
      </c>
      <c r="B32" s="26" t="s">
        <v>39</v>
      </c>
      <c r="C32" s="57">
        <v>5531530</v>
      </c>
      <c r="D32" s="58">
        <v>31533871</v>
      </c>
      <c r="E32" s="59">
        <f t="shared" si="0"/>
        <v>26002341</v>
      </c>
      <c r="F32" s="57">
        <v>13436598</v>
      </c>
      <c r="G32" s="58">
        <v>0</v>
      </c>
      <c r="H32" s="59">
        <f t="shared" si="1"/>
        <v>-13436598</v>
      </c>
      <c r="I32" s="59">
        <v>0</v>
      </c>
      <c r="J32" s="27">
        <f t="shared" si="2"/>
        <v>470.07502445073965</v>
      </c>
      <c r="K32" s="28">
        <f t="shared" si="3"/>
        <v>-100</v>
      </c>
      <c r="L32" s="78">
        <v>33838788</v>
      </c>
      <c r="M32" s="79">
        <v>-14077447</v>
      </c>
      <c r="N32" s="29">
        <f t="shared" si="4"/>
        <v>76.841821285088571</v>
      </c>
      <c r="O32" s="28">
        <f t="shared" si="5"/>
        <v>95.44769019553047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131574212</v>
      </c>
      <c r="D33" s="76">
        <v>165413000</v>
      </c>
      <c r="E33" s="77">
        <f t="shared" si="0"/>
        <v>33838788</v>
      </c>
      <c r="F33" s="75">
        <v>117825014</v>
      </c>
      <c r="G33" s="76">
        <v>103747567</v>
      </c>
      <c r="H33" s="77">
        <f t="shared" si="1"/>
        <v>-14077447</v>
      </c>
      <c r="I33" s="77">
        <v>131562673</v>
      </c>
      <c r="J33" s="53">
        <f t="shared" si="2"/>
        <v>25.718404454514232</v>
      </c>
      <c r="K33" s="54">
        <f t="shared" si="3"/>
        <v>-11.947757544930147</v>
      </c>
      <c r="L33" s="90">
        <v>33838788</v>
      </c>
      <c r="M33" s="91">
        <v>-14077447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176876675</v>
      </c>
      <c r="D8" s="58">
        <v>177553712</v>
      </c>
      <c r="E8" s="59">
        <f>$D8       -$C8</f>
        <v>677037</v>
      </c>
      <c r="F8" s="57">
        <v>185189877</v>
      </c>
      <c r="G8" s="58">
        <v>185721181</v>
      </c>
      <c r="H8" s="59">
        <f>$G8       -$F8</f>
        <v>531304</v>
      </c>
      <c r="I8" s="59">
        <v>194264356</v>
      </c>
      <c r="J8" s="27">
        <f>IF(($C8       =0),0,(($E8       /$C8       )*100))</f>
        <v>0.38277347762219072</v>
      </c>
      <c r="K8" s="28">
        <f>IF(($F8       =0),0,(($H8       /$F8       )*100))</f>
        <v>0.28689689123774298</v>
      </c>
      <c r="L8" s="78">
        <v>25894134</v>
      </c>
      <c r="M8" s="79">
        <v>18039347</v>
      </c>
      <c r="N8" s="29">
        <f>IF(($L8       =0),0,(($E8       /$L8       )*100))</f>
        <v>2.6146346504578992</v>
      </c>
      <c r="O8" s="28">
        <f>IF(($M8       =0),0,(($H8       /$M8       )*100))</f>
        <v>2.9452507344085128</v>
      </c>
      <c r="Q8" s="30"/>
    </row>
    <row r="9" spans="1:17" x14ac:dyDescent="0.2">
      <c r="A9" s="1" t="s">
        <v>16</v>
      </c>
      <c r="B9" s="26" t="s">
        <v>19</v>
      </c>
      <c r="C9" s="57">
        <v>408255091</v>
      </c>
      <c r="D9" s="58">
        <v>414802290</v>
      </c>
      <c r="E9" s="59">
        <f>$D9       -$C9</f>
        <v>6547199</v>
      </c>
      <c r="F9" s="57">
        <v>427443077</v>
      </c>
      <c r="G9" s="58">
        <v>433883191</v>
      </c>
      <c r="H9" s="59">
        <f>$G9       -$F9</f>
        <v>6440114</v>
      </c>
      <c r="I9" s="59">
        <v>453841820</v>
      </c>
      <c r="J9" s="27">
        <f>IF(($C9       =0),0,(($E9       /$C9       )*100))</f>
        <v>1.6037029652129924</v>
      </c>
      <c r="K9" s="28">
        <f>IF(($F9       =0),0,(($H9       /$F9       )*100))</f>
        <v>1.5066600318338996</v>
      </c>
      <c r="L9" s="78">
        <v>25894134</v>
      </c>
      <c r="M9" s="79">
        <v>18039347</v>
      </c>
      <c r="N9" s="29">
        <f>IF(($L9       =0),0,(($E9       /$L9       )*100))</f>
        <v>25.284487212431973</v>
      </c>
      <c r="O9" s="28">
        <f>IF(($M9       =0),0,(($H9       /$M9       )*100))</f>
        <v>35.700372081095836</v>
      </c>
      <c r="Q9" s="30"/>
    </row>
    <row r="10" spans="1:17" x14ac:dyDescent="0.2">
      <c r="A10" s="1" t="s">
        <v>16</v>
      </c>
      <c r="B10" s="26" t="s">
        <v>20</v>
      </c>
      <c r="C10" s="57">
        <v>156171441</v>
      </c>
      <c r="D10" s="58">
        <v>174841339</v>
      </c>
      <c r="E10" s="59">
        <f t="shared" ref="E10:E33" si="0">$D10      -$C10</f>
        <v>18669898</v>
      </c>
      <c r="F10" s="57">
        <v>170526501</v>
      </c>
      <c r="G10" s="58">
        <v>181594430</v>
      </c>
      <c r="H10" s="59">
        <f t="shared" ref="H10:H33" si="1">$G10      -$F10</f>
        <v>11067929</v>
      </c>
      <c r="I10" s="59">
        <v>190677220</v>
      </c>
      <c r="J10" s="27">
        <f t="shared" ref="J10:J33" si="2">IF(($C10      =0),0,(($E10      /$C10      )*100))</f>
        <v>11.954745298149614</v>
      </c>
      <c r="K10" s="28">
        <f t="shared" ref="K10:K33" si="3">IF(($F10      =0),0,(($H10      /$F10      )*100))</f>
        <v>6.4904451420134404</v>
      </c>
      <c r="L10" s="78">
        <v>25894134</v>
      </c>
      <c r="M10" s="79">
        <v>18039347</v>
      </c>
      <c r="N10" s="29">
        <f t="shared" ref="N10:N33" si="4">IF(($L10      =0),0,(($E10      /$L10      )*100))</f>
        <v>72.100878137110129</v>
      </c>
      <c r="O10" s="28">
        <f t="shared" ref="O10:O33" si="5">IF(($M10      =0),0,(($H10      /$M10      )*100))</f>
        <v>61.354377184495647</v>
      </c>
      <c r="Q10" s="30"/>
    </row>
    <row r="11" spans="1:17" ht="16.5" x14ac:dyDescent="0.3">
      <c r="A11" s="4" t="s">
        <v>16</v>
      </c>
      <c r="B11" s="31" t="s">
        <v>21</v>
      </c>
      <c r="C11" s="60">
        <v>741303207</v>
      </c>
      <c r="D11" s="61">
        <v>767197341</v>
      </c>
      <c r="E11" s="62">
        <f t="shared" si="0"/>
        <v>25894134</v>
      </c>
      <c r="F11" s="60">
        <v>783159455</v>
      </c>
      <c r="G11" s="61">
        <v>801198802</v>
      </c>
      <c r="H11" s="62">
        <f t="shared" si="1"/>
        <v>18039347</v>
      </c>
      <c r="I11" s="62">
        <v>838783396</v>
      </c>
      <c r="J11" s="32">
        <f t="shared" si="2"/>
        <v>3.4930557099289605</v>
      </c>
      <c r="K11" s="33">
        <f t="shared" si="3"/>
        <v>2.3034066542681275</v>
      </c>
      <c r="L11" s="80">
        <v>25894134</v>
      </c>
      <c r="M11" s="81">
        <v>18039347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342704261</v>
      </c>
      <c r="D13" s="58">
        <v>282209127</v>
      </c>
      <c r="E13" s="59">
        <f t="shared" si="0"/>
        <v>-60495134</v>
      </c>
      <c r="F13" s="57">
        <v>358787840</v>
      </c>
      <c r="G13" s="58">
        <v>295234540</v>
      </c>
      <c r="H13" s="59">
        <f t="shared" si="1"/>
        <v>-63553300</v>
      </c>
      <c r="I13" s="59">
        <v>308790727</v>
      </c>
      <c r="J13" s="27">
        <f t="shared" si="2"/>
        <v>-17.652285332979854</v>
      </c>
      <c r="K13" s="28">
        <f t="shared" si="3"/>
        <v>-17.713337219009428</v>
      </c>
      <c r="L13" s="78">
        <v>-23991522</v>
      </c>
      <c r="M13" s="79">
        <v>-66736533</v>
      </c>
      <c r="N13" s="29">
        <f t="shared" si="4"/>
        <v>252.15213107363508</v>
      </c>
      <c r="O13" s="28">
        <f t="shared" si="5"/>
        <v>95.230149279705614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24547233</v>
      </c>
      <c r="E14" s="59">
        <f t="shared" si="0"/>
        <v>24547233</v>
      </c>
      <c r="F14" s="57">
        <v>0</v>
      </c>
      <c r="G14" s="58">
        <v>24547233</v>
      </c>
      <c r="H14" s="59">
        <f t="shared" si="1"/>
        <v>24547233</v>
      </c>
      <c r="I14" s="59">
        <v>24547233</v>
      </c>
      <c r="J14" s="27">
        <f t="shared" si="2"/>
        <v>0</v>
      </c>
      <c r="K14" s="28">
        <f t="shared" si="3"/>
        <v>0</v>
      </c>
      <c r="L14" s="78">
        <v>-23991522</v>
      </c>
      <c r="M14" s="79">
        <v>-66736533</v>
      </c>
      <c r="N14" s="29">
        <f t="shared" si="4"/>
        <v>-102.31628072616653</v>
      </c>
      <c r="O14" s="28">
        <f t="shared" si="5"/>
        <v>-36.782301831592001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-23991522</v>
      </c>
      <c r="M15" s="79">
        <v>-66736533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202894633</v>
      </c>
      <c r="D16" s="58">
        <v>191095039</v>
      </c>
      <c r="E16" s="59">
        <f t="shared" si="0"/>
        <v>-11799594</v>
      </c>
      <c r="F16" s="57">
        <v>234749090</v>
      </c>
      <c r="G16" s="58">
        <v>199855411</v>
      </c>
      <c r="H16" s="59">
        <f t="shared" si="1"/>
        <v>-34893679</v>
      </c>
      <c r="I16" s="59">
        <v>209080140</v>
      </c>
      <c r="J16" s="27">
        <f t="shared" si="2"/>
        <v>-5.8156264783997509</v>
      </c>
      <c r="K16" s="28">
        <f t="shared" si="3"/>
        <v>-14.864244628168741</v>
      </c>
      <c r="L16" s="78">
        <v>-23991522</v>
      </c>
      <c r="M16" s="79">
        <v>-66736533</v>
      </c>
      <c r="N16" s="29">
        <f t="shared" si="4"/>
        <v>49.182348664665795</v>
      </c>
      <c r="O16" s="28">
        <f t="shared" si="5"/>
        <v>52.28572332338571</v>
      </c>
      <c r="Q16" s="30"/>
    </row>
    <row r="17" spans="1:17" x14ac:dyDescent="0.2">
      <c r="A17" s="1" t="s">
        <v>16</v>
      </c>
      <c r="B17" s="26" t="s">
        <v>26</v>
      </c>
      <c r="C17" s="57">
        <v>308360912</v>
      </c>
      <c r="D17" s="58">
        <v>332116885</v>
      </c>
      <c r="E17" s="59">
        <f t="shared" si="0"/>
        <v>23755973</v>
      </c>
      <c r="F17" s="57">
        <v>320707079</v>
      </c>
      <c r="G17" s="58">
        <v>327870292</v>
      </c>
      <c r="H17" s="59">
        <f t="shared" si="1"/>
        <v>7163213</v>
      </c>
      <c r="I17" s="59">
        <v>334876756</v>
      </c>
      <c r="J17" s="39">
        <f t="shared" si="2"/>
        <v>7.7039508172164179</v>
      </c>
      <c r="K17" s="28">
        <f t="shared" si="3"/>
        <v>2.233568720196538</v>
      </c>
      <c r="L17" s="82">
        <v>-23991522</v>
      </c>
      <c r="M17" s="79">
        <v>-66736533</v>
      </c>
      <c r="N17" s="29">
        <f t="shared" si="4"/>
        <v>-99.01819901213436</v>
      </c>
      <c r="O17" s="28">
        <f t="shared" si="5"/>
        <v>-10.733570771499322</v>
      </c>
      <c r="Q17" s="30"/>
    </row>
    <row r="18" spans="1:17" ht="16.5" x14ac:dyDescent="0.3">
      <c r="A18" s="1" t="s">
        <v>16</v>
      </c>
      <c r="B18" s="31" t="s">
        <v>27</v>
      </c>
      <c r="C18" s="60">
        <v>853959806</v>
      </c>
      <c r="D18" s="61">
        <v>829968284</v>
      </c>
      <c r="E18" s="62">
        <f t="shared" si="0"/>
        <v>-23991522</v>
      </c>
      <c r="F18" s="60">
        <v>914244009</v>
      </c>
      <c r="G18" s="61">
        <v>847507476</v>
      </c>
      <c r="H18" s="62">
        <f t="shared" si="1"/>
        <v>-66736533</v>
      </c>
      <c r="I18" s="62">
        <v>877294856</v>
      </c>
      <c r="J18" s="40">
        <f t="shared" si="2"/>
        <v>-2.8094439376927771</v>
      </c>
      <c r="K18" s="33">
        <f t="shared" si="3"/>
        <v>-7.2996412711521517</v>
      </c>
      <c r="L18" s="83">
        <v>-23991522</v>
      </c>
      <c r="M18" s="81">
        <v>-66736533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-112656599</v>
      </c>
      <c r="D19" s="67">
        <v>-62770943</v>
      </c>
      <c r="E19" s="68">
        <f t="shared" si="0"/>
        <v>49885656</v>
      </c>
      <c r="F19" s="69">
        <v>-131084554</v>
      </c>
      <c r="G19" s="70">
        <v>-46308674</v>
      </c>
      <c r="H19" s="71">
        <f t="shared" si="1"/>
        <v>84775880</v>
      </c>
      <c r="I19" s="71">
        <v>-38511460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-8025154</v>
      </c>
      <c r="M22" s="79">
        <v>-11865000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47407843</v>
      </c>
      <c r="E23" s="59">
        <f t="shared" si="0"/>
        <v>47407843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-8025154</v>
      </c>
      <c r="M23" s="79">
        <v>-11865000</v>
      </c>
      <c r="N23" s="29">
        <f t="shared" si="4"/>
        <v>-590.74060136416074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98897000</v>
      </c>
      <c r="D24" s="58">
        <v>43464003</v>
      </c>
      <c r="E24" s="59">
        <f t="shared" si="0"/>
        <v>-55432997</v>
      </c>
      <c r="F24" s="57">
        <v>55440000</v>
      </c>
      <c r="G24" s="58">
        <v>43575000</v>
      </c>
      <c r="H24" s="59">
        <f t="shared" si="1"/>
        <v>-11865000</v>
      </c>
      <c r="I24" s="59">
        <v>54369000</v>
      </c>
      <c r="J24" s="27">
        <f t="shared" si="2"/>
        <v>-56.051242201482353</v>
      </c>
      <c r="K24" s="28">
        <f t="shared" si="3"/>
        <v>-21.401515151515152</v>
      </c>
      <c r="L24" s="78">
        <v>-8025154</v>
      </c>
      <c r="M24" s="79">
        <v>-11865000</v>
      </c>
      <c r="N24" s="29">
        <f t="shared" si="4"/>
        <v>690.74060136416074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-8025154</v>
      </c>
      <c r="M25" s="79">
        <v>-11865000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98897000</v>
      </c>
      <c r="D26" s="61">
        <v>90871846</v>
      </c>
      <c r="E26" s="62">
        <f t="shared" si="0"/>
        <v>-8025154</v>
      </c>
      <c r="F26" s="60">
        <v>55440000</v>
      </c>
      <c r="G26" s="61">
        <v>43575000</v>
      </c>
      <c r="H26" s="62">
        <f t="shared" si="1"/>
        <v>-11865000</v>
      </c>
      <c r="I26" s="62">
        <v>54369000</v>
      </c>
      <c r="J26" s="40">
        <f t="shared" si="2"/>
        <v>-8.1146586852988456</v>
      </c>
      <c r="K26" s="33">
        <f t="shared" si="3"/>
        <v>-21.401515151515152</v>
      </c>
      <c r="L26" s="83">
        <v>-8025154</v>
      </c>
      <c r="M26" s="81">
        <v>-11865000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65210000</v>
      </c>
      <c r="D28" s="58">
        <v>29447677</v>
      </c>
      <c r="E28" s="59">
        <f t="shared" si="0"/>
        <v>-35762323</v>
      </c>
      <c r="F28" s="57">
        <v>26334000</v>
      </c>
      <c r="G28" s="58">
        <v>33575000</v>
      </c>
      <c r="H28" s="59">
        <f t="shared" si="1"/>
        <v>7241000</v>
      </c>
      <c r="I28" s="59">
        <v>42369000</v>
      </c>
      <c r="J28" s="27">
        <f t="shared" si="2"/>
        <v>-54.841777334764608</v>
      </c>
      <c r="K28" s="28">
        <f t="shared" si="3"/>
        <v>27.49677223361434</v>
      </c>
      <c r="L28" s="78">
        <v>-8025154</v>
      </c>
      <c r="M28" s="79">
        <v>-11865000</v>
      </c>
      <c r="N28" s="29">
        <f t="shared" si="4"/>
        <v>445.62787206326504</v>
      </c>
      <c r="O28" s="28">
        <f t="shared" si="5"/>
        <v>-61.028234302570581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10125000</v>
      </c>
      <c r="E29" s="59">
        <f t="shared" si="0"/>
        <v>-9875000</v>
      </c>
      <c r="F29" s="57">
        <v>15000000</v>
      </c>
      <c r="G29" s="58">
        <v>10000000</v>
      </c>
      <c r="H29" s="59">
        <f t="shared" si="1"/>
        <v>-5000000</v>
      </c>
      <c r="I29" s="59">
        <v>12000000</v>
      </c>
      <c r="J29" s="27">
        <f t="shared" si="2"/>
        <v>-49.375</v>
      </c>
      <c r="K29" s="28">
        <f t="shared" si="3"/>
        <v>-33.333333333333329</v>
      </c>
      <c r="L29" s="78">
        <v>-8025154</v>
      </c>
      <c r="M29" s="79">
        <v>-11865000</v>
      </c>
      <c r="N29" s="29">
        <f t="shared" si="4"/>
        <v>123.05059815674566</v>
      </c>
      <c r="O29" s="28">
        <f t="shared" si="5"/>
        <v>42.140750105351877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-8025154</v>
      </c>
      <c r="M30" s="79">
        <v>-11865000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-8025154</v>
      </c>
      <c r="M31" s="79">
        <v>-11865000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13687000</v>
      </c>
      <c r="D32" s="58">
        <v>51299169</v>
      </c>
      <c r="E32" s="59">
        <f t="shared" si="0"/>
        <v>37612169</v>
      </c>
      <c r="F32" s="57">
        <v>14106000</v>
      </c>
      <c r="G32" s="58">
        <v>0</v>
      </c>
      <c r="H32" s="59">
        <f t="shared" si="1"/>
        <v>-14106000</v>
      </c>
      <c r="I32" s="59">
        <v>0</v>
      </c>
      <c r="J32" s="27">
        <f t="shared" si="2"/>
        <v>274.80214071746911</v>
      </c>
      <c r="K32" s="28">
        <f t="shared" si="3"/>
        <v>-100</v>
      </c>
      <c r="L32" s="78">
        <v>-8025154</v>
      </c>
      <c r="M32" s="79">
        <v>-11865000</v>
      </c>
      <c r="N32" s="29">
        <f t="shared" si="4"/>
        <v>-468.67847022001069</v>
      </c>
      <c r="O32" s="28">
        <f t="shared" si="5"/>
        <v>118.88748419721871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98897000</v>
      </c>
      <c r="D33" s="76">
        <v>90871846</v>
      </c>
      <c r="E33" s="77">
        <f t="shared" si="0"/>
        <v>-8025154</v>
      </c>
      <c r="F33" s="75">
        <v>55440000</v>
      </c>
      <c r="G33" s="76">
        <v>43575000</v>
      </c>
      <c r="H33" s="77">
        <f t="shared" si="1"/>
        <v>-11865000</v>
      </c>
      <c r="I33" s="77">
        <v>54369000</v>
      </c>
      <c r="J33" s="53">
        <f t="shared" si="2"/>
        <v>-8.1146586852988456</v>
      </c>
      <c r="K33" s="54">
        <f t="shared" si="3"/>
        <v>-21.401515151515152</v>
      </c>
      <c r="L33" s="90">
        <v>-8025154</v>
      </c>
      <c r="M33" s="91">
        <v>-11865000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-1089464</v>
      </c>
      <c r="M8" s="79">
        <v>-3186662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-1089464</v>
      </c>
      <c r="M9" s="79">
        <v>-3186662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124611051</v>
      </c>
      <c r="D10" s="58">
        <v>123521587</v>
      </c>
      <c r="E10" s="59">
        <f t="shared" ref="E10:E33" si="0">$D10      -$C10</f>
        <v>-1089464</v>
      </c>
      <c r="F10" s="57">
        <v>128672078</v>
      </c>
      <c r="G10" s="58">
        <v>125485416</v>
      </c>
      <c r="H10" s="59">
        <f t="shared" ref="H10:H33" si="1">$G10      -$F10</f>
        <v>-3186662</v>
      </c>
      <c r="I10" s="59">
        <v>128049169</v>
      </c>
      <c r="J10" s="27">
        <f t="shared" ref="J10:J33" si="2">IF(($C10      =0),0,(($E10      /$C10      )*100))</f>
        <v>-0.87429163886917227</v>
      </c>
      <c r="K10" s="28">
        <f t="shared" ref="K10:K33" si="3">IF(($F10      =0),0,(($H10      /$F10      )*100))</f>
        <v>-2.4765761535303721</v>
      </c>
      <c r="L10" s="78">
        <v>-1089464</v>
      </c>
      <c r="M10" s="79">
        <v>-3186662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124611051</v>
      </c>
      <c r="D11" s="61">
        <v>123521587</v>
      </c>
      <c r="E11" s="62">
        <f t="shared" si="0"/>
        <v>-1089464</v>
      </c>
      <c r="F11" s="60">
        <v>128672078</v>
      </c>
      <c r="G11" s="61">
        <v>125485416</v>
      </c>
      <c r="H11" s="62">
        <f t="shared" si="1"/>
        <v>-3186662</v>
      </c>
      <c r="I11" s="62">
        <v>128049169</v>
      </c>
      <c r="J11" s="32">
        <f t="shared" si="2"/>
        <v>-0.87429163886917227</v>
      </c>
      <c r="K11" s="33">
        <f t="shared" si="3"/>
        <v>-2.4765761535303721</v>
      </c>
      <c r="L11" s="80">
        <v>-1089464</v>
      </c>
      <c r="M11" s="81">
        <v>-3186662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93428781</v>
      </c>
      <c r="D13" s="58">
        <v>94486861</v>
      </c>
      <c r="E13" s="59">
        <f t="shared" si="0"/>
        <v>1058080</v>
      </c>
      <c r="F13" s="57">
        <v>99435200</v>
      </c>
      <c r="G13" s="58">
        <v>95298147</v>
      </c>
      <c r="H13" s="59">
        <f t="shared" si="1"/>
        <v>-4137053</v>
      </c>
      <c r="I13" s="59">
        <v>96740211</v>
      </c>
      <c r="J13" s="27">
        <f t="shared" si="2"/>
        <v>1.1324989887216874</v>
      </c>
      <c r="K13" s="28">
        <f t="shared" si="3"/>
        <v>-4.1605517965468968</v>
      </c>
      <c r="L13" s="78">
        <v>5732202</v>
      </c>
      <c r="M13" s="79">
        <v>4116211</v>
      </c>
      <c r="N13" s="29">
        <f t="shared" si="4"/>
        <v>18.458526060316785</v>
      </c>
      <c r="O13" s="28">
        <f t="shared" si="5"/>
        <v>-100.50633944664158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81447</v>
      </c>
      <c r="E14" s="59">
        <f t="shared" si="0"/>
        <v>81447</v>
      </c>
      <c r="F14" s="57">
        <v>0</v>
      </c>
      <c r="G14" s="58">
        <v>86497</v>
      </c>
      <c r="H14" s="59">
        <f t="shared" si="1"/>
        <v>86497</v>
      </c>
      <c r="I14" s="59">
        <v>91859</v>
      </c>
      <c r="J14" s="27">
        <f t="shared" si="2"/>
        <v>0</v>
      </c>
      <c r="K14" s="28">
        <f t="shared" si="3"/>
        <v>0</v>
      </c>
      <c r="L14" s="78">
        <v>5732202</v>
      </c>
      <c r="M14" s="79">
        <v>4116211</v>
      </c>
      <c r="N14" s="29">
        <f t="shared" si="4"/>
        <v>1.4208675828241921</v>
      </c>
      <c r="O14" s="28">
        <f t="shared" si="5"/>
        <v>2.1013742978676264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5732202</v>
      </c>
      <c r="M15" s="79">
        <v>4116211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5732202</v>
      </c>
      <c r="M16" s="79">
        <v>4116211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31182272</v>
      </c>
      <c r="D17" s="58">
        <v>35774947</v>
      </c>
      <c r="E17" s="59">
        <f t="shared" si="0"/>
        <v>4592675</v>
      </c>
      <c r="F17" s="57">
        <v>29236885</v>
      </c>
      <c r="G17" s="58">
        <v>37403652</v>
      </c>
      <c r="H17" s="59">
        <f t="shared" si="1"/>
        <v>8166767</v>
      </c>
      <c r="I17" s="59">
        <v>38935181</v>
      </c>
      <c r="J17" s="39">
        <f t="shared" si="2"/>
        <v>14.7284809779095</v>
      </c>
      <c r="K17" s="28">
        <f t="shared" si="3"/>
        <v>27.933095471696113</v>
      </c>
      <c r="L17" s="82">
        <v>5732202</v>
      </c>
      <c r="M17" s="79">
        <v>4116211</v>
      </c>
      <c r="N17" s="29">
        <f t="shared" si="4"/>
        <v>80.120606356859028</v>
      </c>
      <c r="O17" s="28">
        <f t="shared" si="5"/>
        <v>198.40496514877395</v>
      </c>
      <c r="Q17" s="30"/>
    </row>
    <row r="18" spans="1:17" ht="16.5" x14ac:dyDescent="0.3">
      <c r="A18" s="1" t="s">
        <v>16</v>
      </c>
      <c r="B18" s="31" t="s">
        <v>27</v>
      </c>
      <c r="C18" s="60">
        <v>124611053</v>
      </c>
      <c r="D18" s="61">
        <v>130343255</v>
      </c>
      <c r="E18" s="62">
        <f t="shared" si="0"/>
        <v>5732202</v>
      </c>
      <c r="F18" s="60">
        <v>128672085</v>
      </c>
      <c r="G18" s="61">
        <v>132788296</v>
      </c>
      <c r="H18" s="62">
        <f t="shared" si="1"/>
        <v>4116211</v>
      </c>
      <c r="I18" s="62">
        <v>135767251</v>
      </c>
      <c r="J18" s="40">
        <f t="shared" si="2"/>
        <v>4.6000750832271677</v>
      </c>
      <c r="K18" s="33">
        <f t="shared" si="3"/>
        <v>3.1989930061364906</v>
      </c>
      <c r="L18" s="83">
        <v>5732202</v>
      </c>
      <c r="M18" s="81">
        <v>4116211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</v>
      </c>
      <c r="D19" s="67">
        <v>-6821668</v>
      </c>
      <c r="E19" s="68">
        <f t="shared" si="0"/>
        <v>-6821666</v>
      </c>
      <c r="F19" s="69">
        <v>-7</v>
      </c>
      <c r="G19" s="70">
        <v>-7302880</v>
      </c>
      <c r="H19" s="71">
        <f t="shared" si="1"/>
        <v>-7302873</v>
      </c>
      <c r="I19" s="71">
        <v>-7718082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680000</v>
      </c>
      <c r="M22" s="79">
        <v>605340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680000</v>
      </c>
      <c r="E23" s="59">
        <f t="shared" si="0"/>
        <v>680000</v>
      </c>
      <c r="F23" s="57">
        <v>0</v>
      </c>
      <c r="G23" s="58">
        <v>605340</v>
      </c>
      <c r="H23" s="59">
        <f t="shared" si="1"/>
        <v>605340</v>
      </c>
      <c r="I23" s="59">
        <v>642265</v>
      </c>
      <c r="J23" s="27">
        <f t="shared" si="2"/>
        <v>0</v>
      </c>
      <c r="K23" s="28">
        <f t="shared" si="3"/>
        <v>0</v>
      </c>
      <c r="L23" s="78">
        <v>680000</v>
      </c>
      <c r="M23" s="79">
        <v>605340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680000</v>
      </c>
      <c r="M24" s="79">
        <v>605340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680000</v>
      </c>
      <c r="M25" s="79">
        <v>605340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680000</v>
      </c>
      <c r="E26" s="62">
        <f t="shared" si="0"/>
        <v>680000</v>
      </c>
      <c r="F26" s="60">
        <v>0</v>
      </c>
      <c r="G26" s="61">
        <v>605340</v>
      </c>
      <c r="H26" s="62">
        <f t="shared" si="1"/>
        <v>605340</v>
      </c>
      <c r="I26" s="62">
        <v>642265</v>
      </c>
      <c r="J26" s="40">
        <f t="shared" si="2"/>
        <v>0</v>
      </c>
      <c r="K26" s="33">
        <f t="shared" si="3"/>
        <v>0</v>
      </c>
      <c r="L26" s="83">
        <v>680000</v>
      </c>
      <c r="M26" s="81">
        <v>605340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680000</v>
      </c>
      <c r="M28" s="79">
        <v>605340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680000</v>
      </c>
      <c r="M29" s="79">
        <v>605340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680000</v>
      </c>
      <c r="M30" s="79">
        <v>605340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680000</v>
      </c>
      <c r="M31" s="79">
        <v>605340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680000</v>
      </c>
      <c r="E32" s="59">
        <f t="shared" si="0"/>
        <v>680000</v>
      </c>
      <c r="F32" s="57">
        <v>0</v>
      </c>
      <c r="G32" s="58">
        <v>605340</v>
      </c>
      <c r="H32" s="59">
        <f t="shared" si="1"/>
        <v>605340</v>
      </c>
      <c r="I32" s="59">
        <v>642265</v>
      </c>
      <c r="J32" s="27">
        <f t="shared" si="2"/>
        <v>0</v>
      </c>
      <c r="K32" s="28">
        <f t="shared" si="3"/>
        <v>0</v>
      </c>
      <c r="L32" s="78">
        <v>680000</v>
      </c>
      <c r="M32" s="79">
        <v>605340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0</v>
      </c>
      <c r="D33" s="76">
        <v>680000</v>
      </c>
      <c r="E33" s="77">
        <f t="shared" si="0"/>
        <v>680000</v>
      </c>
      <c r="F33" s="75">
        <v>0</v>
      </c>
      <c r="G33" s="76">
        <v>605340</v>
      </c>
      <c r="H33" s="77">
        <f t="shared" si="1"/>
        <v>605340</v>
      </c>
      <c r="I33" s="77">
        <v>642265</v>
      </c>
      <c r="J33" s="53">
        <f t="shared" si="2"/>
        <v>0</v>
      </c>
      <c r="K33" s="54">
        <f t="shared" si="3"/>
        <v>0</v>
      </c>
      <c r="L33" s="90">
        <v>680000</v>
      </c>
      <c r="M33" s="91">
        <v>605340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21145195</v>
      </c>
      <c r="D8" s="58">
        <v>28603954</v>
      </c>
      <c r="E8" s="59">
        <f>$D8       -$C8</f>
        <v>7458759</v>
      </c>
      <c r="F8" s="57">
        <v>33217413</v>
      </c>
      <c r="G8" s="58">
        <v>32268387</v>
      </c>
      <c r="H8" s="59">
        <f>$G8       -$F8</f>
        <v>-949026</v>
      </c>
      <c r="I8" s="59">
        <v>34024783</v>
      </c>
      <c r="J8" s="27">
        <f>IF(($C8       =0),0,(($E8       /$C8       )*100))</f>
        <v>35.274013788948274</v>
      </c>
      <c r="K8" s="28">
        <f>IF(($F8       =0),0,(($H8       /$F8       )*100))</f>
        <v>-2.85701357899244</v>
      </c>
      <c r="L8" s="78">
        <v>41426284</v>
      </c>
      <c r="M8" s="79">
        <v>32806325</v>
      </c>
      <c r="N8" s="29">
        <f>IF(($L8       =0),0,(($E8       /$L8       )*100))</f>
        <v>18.004895153038589</v>
      </c>
      <c r="O8" s="28">
        <f>IF(($M8       =0),0,(($H8       /$M8       )*100))</f>
        <v>-2.8928141143514248</v>
      </c>
      <c r="Q8" s="30"/>
    </row>
    <row r="9" spans="1:17" x14ac:dyDescent="0.2">
      <c r="A9" s="1" t="s">
        <v>16</v>
      </c>
      <c r="B9" s="26" t="s">
        <v>19</v>
      </c>
      <c r="C9" s="57">
        <v>30750740</v>
      </c>
      <c r="D9" s="58">
        <v>45036630</v>
      </c>
      <c r="E9" s="59">
        <f>$D9       -$C9</f>
        <v>14285890</v>
      </c>
      <c r="F9" s="57">
        <v>32920345</v>
      </c>
      <c r="G9" s="58">
        <v>50331707</v>
      </c>
      <c r="H9" s="59">
        <f>$G9       -$F9</f>
        <v>17411362</v>
      </c>
      <c r="I9" s="59">
        <v>56361646</v>
      </c>
      <c r="J9" s="27">
        <f>IF(($C9       =0),0,(($E9       /$C9       )*100))</f>
        <v>46.457060870730267</v>
      </c>
      <c r="K9" s="28">
        <f>IF(($F9       =0),0,(($H9       /$F9       )*100))</f>
        <v>52.889366742663235</v>
      </c>
      <c r="L9" s="78">
        <v>41426284</v>
      </c>
      <c r="M9" s="79">
        <v>32806325</v>
      </c>
      <c r="N9" s="29">
        <f>IF(($L9       =0),0,(($E9       /$L9       )*100))</f>
        <v>34.485086811069031</v>
      </c>
      <c r="O9" s="28">
        <f>IF(($M9       =0),0,(($H9       /$M9       )*100))</f>
        <v>53.073186344401577</v>
      </c>
      <c r="Q9" s="30"/>
    </row>
    <row r="10" spans="1:17" x14ac:dyDescent="0.2">
      <c r="A10" s="1" t="s">
        <v>16</v>
      </c>
      <c r="B10" s="26" t="s">
        <v>20</v>
      </c>
      <c r="C10" s="57">
        <v>53424387</v>
      </c>
      <c r="D10" s="58">
        <v>73106022</v>
      </c>
      <c r="E10" s="59">
        <f t="shared" ref="E10:E33" si="0">$D10      -$C10</f>
        <v>19681635</v>
      </c>
      <c r="F10" s="57">
        <v>57869374</v>
      </c>
      <c r="G10" s="58">
        <v>74213363</v>
      </c>
      <c r="H10" s="59">
        <f t="shared" ref="H10:H33" si="1">$G10      -$F10</f>
        <v>16343989</v>
      </c>
      <c r="I10" s="59">
        <v>75526837</v>
      </c>
      <c r="J10" s="27">
        <f t="shared" ref="J10:J33" si="2">IF(($C10      =0),0,(($E10      /$C10      )*100))</f>
        <v>36.840170014491697</v>
      </c>
      <c r="K10" s="28">
        <f t="shared" ref="K10:K33" si="3">IF(($F10      =0),0,(($H10      /$F10      )*100))</f>
        <v>28.242899257904536</v>
      </c>
      <c r="L10" s="78">
        <v>41426284</v>
      </c>
      <c r="M10" s="79">
        <v>32806325</v>
      </c>
      <c r="N10" s="29">
        <f t="shared" ref="N10:N33" si="4">IF(($L10      =0),0,(($E10      /$L10      )*100))</f>
        <v>47.510018035892379</v>
      </c>
      <c r="O10" s="28">
        <f t="shared" ref="O10:O33" si="5">IF(($M10      =0),0,(($H10      /$M10      )*100))</f>
        <v>49.819627769949847</v>
      </c>
      <c r="Q10" s="30"/>
    </row>
    <row r="11" spans="1:17" ht="16.5" x14ac:dyDescent="0.3">
      <c r="A11" s="4" t="s">
        <v>16</v>
      </c>
      <c r="B11" s="31" t="s">
        <v>21</v>
      </c>
      <c r="C11" s="60">
        <v>105320322</v>
      </c>
      <c r="D11" s="61">
        <v>146746606</v>
      </c>
      <c r="E11" s="62">
        <f t="shared" si="0"/>
        <v>41426284</v>
      </c>
      <c r="F11" s="60">
        <v>124007132</v>
      </c>
      <c r="G11" s="61">
        <v>156813457</v>
      </c>
      <c r="H11" s="62">
        <f t="shared" si="1"/>
        <v>32806325</v>
      </c>
      <c r="I11" s="62">
        <v>165913266</v>
      </c>
      <c r="J11" s="32">
        <f t="shared" si="2"/>
        <v>39.333609329451157</v>
      </c>
      <c r="K11" s="33">
        <f t="shared" si="3"/>
        <v>26.455192109434478</v>
      </c>
      <c r="L11" s="80">
        <v>41426284</v>
      </c>
      <c r="M11" s="81">
        <v>32806325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36492585</v>
      </c>
      <c r="D13" s="58">
        <v>40794122</v>
      </c>
      <c r="E13" s="59">
        <f t="shared" si="0"/>
        <v>4301537</v>
      </c>
      <c r="F13" s="57">
        <v>36547136</v>
      </c>
      <c r="G13" s="58">
        <v>42670424</v>
      </c>
      <c r="H13" s="59">
        <f t="shared" si="1"/>
        <v>6123288</v>
      </c>
      <c r="I13" s="59">
        <v>44633078</v>
      </c>
      <c r="J13" s="27">
        <f t="shared" si="2"/>
        <v>11.787427500682673</v>
      </c>
      <c r="K13" s="28">
        <f t="shared" si="3"/>
        <v>16.754494798169684</v>
      </c>
      <c r="L13" s="78">
        <v>11804508</v>
      </c>
      <c r="M13" s="79">
        <v>8557833</v>
      </c>
      <c r="N13" s="29">
        <f t="shared" si="4"/>
        <v>36.439782157799378</v>
      </c>
      <c r="O13" s="28">
        <f t="shared" si="5"/>
        <v>71.551851970002218</v>
      </c>
      <c r="Q13" s="30"/>
    </row>
    <row r="14" spans="1:17" x14ac:dyDescent="0.2">
      <c r="A14" s="1" t="s">
        <v>16</v>
      </c>
      <c r="B14" s="26" t="s">
        <v>24</v>
      </c>
      <c r="C14" s="57">
        <v>12780125</v>
      </c>
      <c r="D14" s="58">
        <v>3143000</v>
      </c>
      <c r="E14" s="59">
        <f t="shared" si="0"/>
        <v>-9637125</v>
      </c>
      <c r="F14" s="57">
        <v>19664838</v>
      </c>
      <c r="G14" s="58">
        <v>3753004</v>
      </c>
      <c r="H14" s="59">
        <f t="shared" si="1"/>
        <v>-15911834</v>
      </c>
      <c r="I14" s="59">
        <v>6456003</v>
      </c>
      <c r="J14" s="27">
        <f t="shared" si="2"/>
        <v>-75.407126299625389</v>
      </c>
      <c r="K14" s="28">
        <f t="shared" si="3"/>
        <v>-80.915154246376204</v>
      </c>
      <c r="L14" s="78">
        <v>11804508</v>
      </c>
      <c r="M14" s="79">
        <v>8557833</v>
      </c>
      <c r="N14" s="29">
        <f t="shared" si="4"/>
        <v>-81.639361843797303</v>
      </c>
      <c r="O14" s="28">
        <f t="shared" si="5"/>
        <v>-185.93298093103709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11804508</v>
      </c>
      <c r="M15" s="79">
        <v>8557833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13889031</v>
      </c>
      <c r="D16" s="58">
        <v>25176000</v>
      </c>
      <c r="E16" s="59">
        <f t="shared" si="0"/>
        <v>11286969</v>
      </c>
      <c r="F16" s="57">
        <v>14541816</v>
      </c>
      <c r="G16" s="58">
        <v>26334096</v>
      </c>
      <c r="H16" s="59">
        <f t="shared" si="1"/>
        <v>11792280</v>
      </c>
      <c r="I16" s="59">
        <v>27545466</v>
      </c>
      <c r="J16" s="27">
        <f t="shared" si="2"/>
        <v>81.26534529298695</v>
      </c>
      <c r="K16" s="28">
        <f t="shared" si="3"/>
        <v>81.092210216385624</v>
      </c>
      <c r="L16" s="78">
        <v>11804508</v>
      </c>
      <c r="M16" s="79">
        <v>8557833</v>
      </c>
      <c r="N16" s="29">
        <f t="shared" si="4"/>
        <v>95.615751202845559</v>
      </c>
      <c r="O16" s="28">
        <f t="shared" si="5"/>
        <v>137.79516379905988</v>
      </c>
      <c r="Q16" s="30"/>
    </row>
    <row r="17" spans="1:17" x14ac:dyDescent="0.2">
      <c r="A17" s="1" t="s">
        <v>16</v>
      </c>
      <c r="B17" s="26" t="s">
        <v>26</v>
      </c>
      <c r="C17" s="57">
        <v>53585724</v>
      </c>
      <c r="D17" s="58">
        <v>59438851</v>
      </c>
      <c r="E17" s="59">
        <f t="shared" si="0"/>
        <v>5853127</v>
      </c>
      <c r="F17" s="57">
        <v>55527971</v>
      </c>
      <c r="G17" s="58">
        <v>62082070</v>
      </c>
      <c r="H17" s="59">
        <f t="shared" si="1"/>
        <v>6554099</v>
      </c>
      <c r="I17" s="59">
        <v>64803226</v>
      </c>
      <c r="J17" s="39">
        <f t="shared" si="2"/>
        <v>10.92292230669497</v>
      </c>
      <c r="K17" s="28">
        <f t="shared" si="3"/>
        <v>11.803238767719426</v>
      </c>
      <c r="L17" s="82">
        <v>11804508</v>
      </c>
      <c r="M17" s="79">
        <v>8557833</v>
      </c>
      <c r="N17" s="29">
        <f t="shared" si="4"/>
        <v>49.583828483152374</v>
      </c>
      <c r="O17" s="28">
        <f t="shared" si="5"/>
        <v>76.585965161974997</v>
      </c>
      <c r="Q17" s="30"/>
    </row>
    <row r="18" spans="1:17" ht="16.5" x14ac:dyDescent="0.3">
      <c r="A18" s="1" t="s">
        <v>16</v>
      </c>
      <c r="B18" s="31" t="s">
        <v>27</v>
      </c>
      <c r="C18" s="60">
        <v>116747465</v>
      </c>
      <c r="D18" s="61">
        <v>128551973</v>
      </c>
      <c r="E18" s="62">
        <f t="shared" si="0"/>
        <v>11804508</v>
      </c>
      <c r="F18" s="60">
        <v>126281761</v>
      </c>
      <c r="G18" s="61">
        <v>134839594</v>
      </c>
      <c r="H18" s="62">
        <f t="shared" si="1"/>
        <v>8557833</v>
      </c>
      <c r="I18" s="62">
        <v>143437773</v>
      </c>
      <c r="J18" s="40">
        <f t="shared" si="2"/>
        <v>10.111147167092664</v>
      </c>
      <c r="K18" s="33">
        <f t="shared" si="3"/>
        <v>6.7767767350029278</v>
      </c>
      <c r="L18" s="83">
        <v>11804508</v>
      </c>
      <c r="M18" s="81">
        <v>8557833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-11427143</v>
      </c>
      <c r="D19" s="67">
        <v>18194633</v>
      </c>
      <c r="E19" s="68">
        <f t="shared" si="0"/>
        <v>29621776</v>
      </c>
      <c r="F19" s="69">
        <v>-2274629</v>
      </c>
      <c r="G19" s="70">
        <v>21973863</v>
      </c>
      <c r="H19" s="71">
        <f t="shared" si="1"/>
        <v>24248492</v>
      </c>
      <c r="I19" s="71">
        <v>22475493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-12309000</v>
      </c>
      <c r="M22" s="79">
        <v>-311500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260000</v>
      </c>
      <c r="D23" s="58">
        <v>1305000</v>
      </c>
      <c r="E23" s="59">
        <f t="shared" si="0"/>
        <v>1045000</v>
      </c>
      <c r="F23" s="57">
        <v>260000</v>
      </c>
      <c r="G23" s="58">
        <v>291500</v>
      </c>
      <c r="H23" s="59">
        <f t="shared" si="1"/>
        <v>31500</v>
      </c>
      <c r="I23" s="59">
        <v>303529</v>
      </c>
      <c r="J23" s="27">
        <f t="shared" si="2"/>
        <v>401.92307692307691</v>
      </c>
      <c r="K23" s="28">
        <f t="shared" si="3"/>
        <v>12.115384615384615</v>
      </c>
      <c r="L23" s="78">
        <v>-12309000</v>
      </c>
      <c r="M23" s="79">
        <v>-311500</v>
      </c>
      <c r="N23" s="29">
        <f t="shared" si="4"/>
        <v>-8.4897229669347638</v>
      </c>
      <c r="O23" s="28">
        <f t="shared" si="5"/>
        <v>-10.112359550561797</v>
      </c>
      <c r="Q23" s="30"/>
    </row>
    <row r="24" spans="1:17" x14ac:dyDescent="0.2">
      <c r="A24" s="4" t="s">
        <v>16</v>
      </c>
      <c r="B24" s="26" t="s">
        <v>32</v>
      </c>
      <c r="C24" s="57">
        <v>26113000</v>
      </c>
      <c r="D24" s="58">
        <v>12759000</v>
      </c>
      <c r="E24" s="59">
        <f t="shared" si="0"/>
        <v>-13354000</v>
      </c>
      <c r="F24" s="57">
        <v>27498000</v>
      </c>
      <c r="G24" s="58">
        <v>27155000</v>
      </c>
      <c r="H24" s="59">
        <f t="shared" si="1"/>
        <v>-343000</v>
      </c>
      <c r="I24" s="59">
        <v>27555002</v>
      </c>
      <c r="J24" s="27">
        <f t="shared" si="2"/>
        <v>-51.139279286179296</v>
      </c>
      <c r="K24" s="28">
        <f t="shared" si="3"/>
        <v>-1.2473634446141537</v>
      </c>
      <c r="L24" s="78">
        <v>-12309000</v>
      </c>
      <c r="M24" s="79">
        <v>-311500</v>
      </c>
      <c r="N24" s="29">
        <f t="shared" si="4"/>
        <v>108.48972296693475</v>
      </c>
      <c r="O24" s="28">
        <f t="shared" si="5"/>
        <v>110.11235955056181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-12309000</v>
      </c>
      <c r="M25" s="79">
        <v>-311500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26373000</v>
      </c>
      <c r="D26" s="61">
        <v>14064000</v>
      </c>
      <c r="E26" s="62">
        <f t="shared" si="0"/>
        <v>-12309000</v>
      </c>
      <c r="F26" s="60">
        <v>27758000</v>
      </c>
      <c r="G26" s="61">
        <v>27446500</v>
      </c>
      <c r="H26" s="62">
        <f t="shared" si="1"/>
        <v>-311500</v>
      </c>
      <c r="I26" s="62">
        <v>27858531</v>
      </c>
      <c r="J26" s="40">
        <f t="shared" si="2"/>
        <v>-46.672733477420088</v>
      </c>
      <c r="K26" s="33">
        <f t="shared" si="3"/>
        <v>-1.1221990056920528</v>
      </c>
      <c r="L26" s="83">
        <v>-12309000</v>
      </c>
      <c r="M26" s="81">
        <v>-311500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16650000</v>
      </c>
      <c r="D28" s="58">
        <v>5000000</v>
      </c>
      <c r="E28" s="59">
        <f t="shared" si="0"/>
        <v>-11650000</v>
      </c>
      <c r="F28" s="57">
        <v>17392000</v>
      </c>
      <c r="G28" s="58">
        <v>17932000</v>
      </c>
      <c r="H28" s="59">
        <f t="shared" si="1"/>
        <v>540000</v>
      </c>
      <c r="I28" s="59">
        <v>18192001</v>
      </c>
      <c r="J28" s="27">
        <f t="shared" si="2"/>
        <v>-69.969969969969966</v>
      </c>
      <c r="K28" s="28">
        <f t="shared" si="3"/>
        <v>3.1048758049678016</v>
      </c>
      <c r="L28" s="78">
        <v>-12309000</v>
      </c>
      <c r="M28" s="79">
        <v>-311500</v>
      </c>
      <c r="N28" s="29">
        <f t="shared" si="4"/>
        <v>94.646193841904307</v>
      </c>
      <c r="O28" s="28">
        <f t="shared" si="5"/>
        <v>-173.35473515248796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0</v>
      </c>
      <c r="E29" s="59">
        <f t="shared" si="0"/>
        <v>-1500000</v>
      </c>
      <c r="F29" s="57">
        <v>2000000</v>
      </c>
      <c r="G29" s="58">
        <v>1320000</v>
      </c>
      <c r="H29" s="59">
        <f t="shared" si="1"/>
        <v>-680000</v>
      </c>
      <c r="I29" s="59">
        <v>1192001</v>
      </c>
      <c r="J29" s="27">
        <f t="shared" si="2"/>
        <v>-100</v>
      </c>
      <c r="K29" s="28">
        <f t="shared" si="3"/>
        <v>-34</v>
      </c>
      <c r="L29" s="78">
        <v>-12309000</v>
      </c>
      <c r="M29" s="79">
        <v>-311500</v>
      </c>
      <c r="N29" s="29">
        <f t="shared" si="4"/>
        <v>12.186205215695832</v>
      </c>
      <c r="O29" s="28">
        <f t="shared" si="5"/>
        <v>218.29855537720709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-12309000</v>
      </c>
      <c r="M30" s="79">
        <v>-311500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250000</v>
      </c>
      <c r="E31" s="59">
        <f t="shared" si="0"/>
        <v>250000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-12309000</v>
      </c>
      <c r="M31" s="79">
        <v>-311500</v>
      </c>
      <c r="N31" s="29">
        <f t="shared" si="4"/>
        <v>-2.031034202615972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8223000</v>
      </c>
      <c r="D32" s="58">
        <v>8814000</v>
      </c>
      <c r="E32" s="59">
        <f t="shared" si="0"/>
        <v>591000</v>
      </c>
      <c r="F32" s="57">
        <v>8366000</v>
      </c>
      <c r="G32" s="58">
        <v>8194500</v>
      </c>
      <c r="H32" s="59">
        <f t="shared" si="1"/>
        <v>-171500</v>
      </c>
      <c r="I32" s="59">
        <v>8474530</v>
      </c>
      <c r="J32" s="27">
        <f t="shared" si="2"/>
        <v>7.1871579715432325</v>
      </c>
      <c r="K32" s="28">
        <f t="shared" si="3"/>
        <v>-2.0499641405689695</v>
      </c>
      <c r="L32" s="78">
        <v>-12309000</v>
      </c>
      <c r="M32" s="79">
        <v>-311500</v>
      </c>
      <c r="N32" s="29">
        <f t="shared" si="4"/>
        <v>-4.8013648549841577</v>
      </c>
      <c r="O32" s="28">
        <f t="shared" si="5"/>
        <v>55.056179775280903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26373000</v>
      </c>
      <c r="D33" s="76">
        <v>14064000</v>
      </c>
      <c r="E33" s="77">
        <f t="shared" si="0"/>
        <v>-12309000</v>
      </c>
      <c r="F33" s="75">
        <v>27758000</v>
      </c>
      <c r="G33" s="76">
        <v>27446500</v>
      </c>
      <c r="H33" s="77">
        <f t="shared" si="1"/>
        <v>-311500</v>
      </c>
      <c r="I33" s="77">
        <v>27858532</v>
      </c>
      <c r="J33" s="53">
        <f t="shared" si="2"/>
        <v>-46.672733477420088</v>
      </c>
      <c r="K33" s="54">
        <f t="shared" si="3"/>
        <v>-1.1221990056920528</v>
      </c>
      <c r="L33" s="90">
        <v>-12309000</v>
      </c>
      <c r="M33" s="91">
        <v>-311500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60241670</v>
      </c>
      <c r="D8" s="58">
        <v>57426530</v>
      </c>
      <c r="E8" s="59">
        <f>$D8       -$C8</f>
        <v>-2815140</v>
      </c>
      <c r="F8" s="57">
        <v>63073031</v>
      </c>
      <c r="G8" s="58">
        <v>60068153</v>
      </c>
      <c r="H8" s="59">
        <f>$G8       -$F8</f>
        <v>-3004878</v>
      </c>
      <c r="I8" s="59">
        <v>62771221</v>
      </c>
      <c r="J8" s="27">
        <f>IF(($C8       =0),0,(($E8       /$C8       )*100))</f>
        <v>-4.6730776221841133</v>
      </c>
      <c r="K8" s="28">
        <f>IF(($F8       =0),0,(($H8       /$F8       )*100))</f>
        <v>-4.7641249395482514</v>
      </c>
      <c r="L8" s="78">
        <v>28867127</v>
      </c>
      <c r="M8" s="79">
        <v>35660971</v>
      </c>
      <c r="N8" s="29">
        <f>IF(($L8       =0),0,(($E8       /$L8       )*100))</f>
        <v>-9.7520615750919717</v>
      </c>
      <c r="O8" s="28">
        <f>IF(($M8       =0),0,(($H8       /$M8       )*100))</f>
        <v>-8.4262371879890754</v>
      </c>
      <c r="Q8" s="30"/>
    </row>
    <row r="9" spans="1:17" x14ac:dyDescent="0.2">
      <c r="A9" s="1" t="s">
        <v>16</v>
      </c>
      <c r="B9" s="26" t="s">
        <v>19</v>
      </c>
      <c r="C9" s="57">
        <v>267985266</v>
      </c>
      <c r="D9" s="58">
        <v>225765853</v>
      </c>
      <c r="E9" s="59">
        <f>$D9       -$C9</f>
        <v>-42219413</v>
      </c>
      <c r="F9" s="57">
        <v>281075759</v>
      </c>
      <c r="G9" s="58">
        <v>246791043</v>
      </c>
      <c r="H9" s="59">
        <f>$G9       -$F9</f>
        <v>-34284716</v>
      </c>
      <c r="I9" s="59">
        <v>274401503</v>
      </c>
      <c r="J9" s="27">
        <f>IF(($C9       =0),0,(($E9       /$C9       )*100))</f>
        <v>-15.754378451537704</v>
      </c>
      <c r="K9" s="28">
        <f>IF(($F9       =0),0,(($H9       /$F9       )*100))</f>
        <v>-12.197677993284366</v>
      </c>
      <c r="L9" s="78">
        <v>28867127</v>
      </c>
      <c r="M9" s="79">
        <v>35660971</v>
      </c>
      <c r="N9" s="29">
        <f>IF(($L9       =0),0,(($E9       /$L9       )*100))</f>
        <v>-146.25429472077357</v>
      </c>
      <c r="O9" s="28">
        <f>IF(($M9       =0),0,(($H9       /$M9       )*100))</f>
        <v>-96.140724827711509</v>
      </c>
      <c r="Q9" s="30"/>
    </row>
    <row r="10" spans="1:17" x14ac:dyDescent="0.2">
      <c r="A10" s="1" t="s">
        <v>16</v>
      </c>
      <c r="B10" s="26" t="s">
        <v>20</v>
      </c>
      <c r="C10" s="57">
        <v>102467218</v>
      </c>
      <c r="D10" s="58">
        <v>176368898</v>
      </c>
      <c r="E10" s="59">
        <f t="shared" ref="E10:E33" si="0">$D10      -$C10</f>
        <v>73901680</v>
      </c>
      <c r="F10" s="57">
        <v>107715488</v>
      </c>
      <c r="G10" s="58">
        <v>180666053</v>
      </c>
      <c r="H10" s="59">
        <f t="shared" ref="H10:H33" si="1">$G10      -$F10</f>
        <v>72950565</v>
      </c>
      <c r="I10" s="59">
        <v>186202671</v>
      </c>
      <c r="J10" s="27">
        <f t="shared" ref="J10:J33" si="2">IF(($C10      =0),0,(($E10      /$C10      )*100))</f>
        <v>72.122266459893552</v>
      </c>
      <c r="K10" s="28">
        <f t="shared" ref="K10:K33" si="3">IF(($F10      =0),0,(($H10      /$F10      )*100))</f>
        <v>67.72523279103558</v>
      </c>
      <c r="L10" s="78">
        <v>28867127</v>
      </c>
      <c r="M10" s="79">
        <v>35660971</v>
      </c>
      <c r="N10" s="29">
        <f t="shared" ref="N10:N33" si="4">IF(($L10      =0),0,(($E10      /$L10      )*100))</f>
        <v>256.00635629586554</v>
      </c>
      <c r="O10" s="28">
        <f t="shared" ref="O10:O33" si="5">IF(($M10      =0),0,(($H10      /$M10      )*100))</f>
        <v>204.5669620157006</v>
      </c>
      <c r="Q10" s="30"/>
    </row>
    <row r="11" spans="1:17" ht="16.5" x14ac:dyDescent="0.3">
      <c r="A11" s="4" t="s">
        <v>16</v>
      </c>
      <c r="B11" s="31" t="s">
        <v>21</v>
      </c>
      <c r="C11" s="60">
        <v>430694154</v>
      </c>
      <c r="D11" s="61">
        <v>459561281</v>
      </c>
      <c r="E11" s="62">
        <f t="shared" si="0"/>
        <v>28867127</v>
      </c>
      <c r="F11" s="60">
        <v>451864278</v>
      </c>
      <c r="G11" s="61">
        <v>487525249</v>
      </c>
      <c r="H11" s="62">
        <f t="shared" si="1"/>
        <v>35660971</v>
      </c>
      <c r="I11" s="62">
        <v>523375395</v>
      </c>
      <c r="J11" s="32">
        <f t="shared" si="2"/>
        <v>6.7024654808757873</v>
      </c>
      <c r="K11" s="33">
        <f t="shared" si="3"/>
        <v>7.8919650736365572</v>
      </c>
      <c r="L11" s="80">
        <v>28867127</v>
      </c>
      <c r="M11" s="81">
        <v>35660971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108527063</v>
      </c>
      <c r="D13" s="58">
        <v>105612784</v>
      </c>
      <c r="E13" s="59">
        <f t="shared" si="0"/>
        <v>-2914279</v>
      </c>
      <c r="F13" s="57">
        <v>113826464</v>
      </c>
      <c r="G13" s="58">
        <v>108310177</v>
      </c>
      <c r="H13" s="59">
        <f t="shared" si="1"/>
        <v>-5516287</v>
      </c>
      <c r="I13" s="59">
        <v>111018023</v>
      </c>
      <c r="J13" s="27">
        <f t="shared" si="2"/>
        <v>-2.6853016376201024</v>
      </c>
      <c r="K13" s="28">
        <f t="shared" si="3"/>
        <v>-4.8462253909600497</v>
      </c>
      <c r="L13" s="78">
        <v>-70984271</v>
      </c>
      <c r="M13" s="79">
        <v>-80083239</v>
      </c>
      <c r="N13" s="29">
        <f t="shared" si="4"/>
        <v>4.1055278288340809</v>
      </c>
      <c r="O13" s="28">
        <f t="shared" si="5"/>
        <v>6.8881916726669861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22200000</v>
      </c>
      <c r="E14" s="59">
        <f t="shared" si="0"/>
        <v>22200000</v>
      </c>
      <c r="F14" s="57">
        <v>0</v>
      </c>
      <c r="G14" s="58">
        <v>22200000</v>
      </c>
      <c r="H14" s="59">
        <f t="shared" si="1"/>
        <v>22200000</v>
      </c>
      <c r="I14" s="59">
        <v>22200000</v>
      </c>
      <c r="J14" s="27">
        <f t="shared" si="2"/>
        <v>0</v>
      </c>
      <c r="K14" s="28">
        <f t="shared" si="3"/>
        <v>0</v>
      </c>
      <c r="L14" s="78">
        <v>-70984271</v>
      </c>
      <c r="M14" s="79">
        <v>-80083239</v>
      </c>
      <c r="N14" s="29">
        <f t="shared" si="4"/>
        <v>-31.274534044309622</v>
      </c>
      <c r="O14" s="28">
        <f t="shared" si="5"/>
        <v>-27.721156483193692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-70984271</v>
      </c>
      <c r="M15" s="79">
        <v>-80083239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144762000</v>
      </c>
      <c r="D16" s="58">
        <v>125880000</v>
      </c>
      <c r="E16" s="59">
        <f t="shared" si="0"/>
        <v>-18882000</v>
      </c>
      <c r="F16" s="57">
        <v>151565814</v>
      </c>
      <c r="G16" s="58">
        <v>134691600</v>
      </c>
      <c r="H16" s="59">
        <f t="shared" si="1"/>
        <v>-16874214</v>
      </c>
      <c r="I16" s="59">
        <v>150854592</v>
      </c>
      <c r="J16" s="27">
        <f t="shared" si="2"/>
        <v>-13.043478260869565</v>
      </c>
      <c r="K16" s="28">
        <f t="shared" si="3"/>
        <v>-11.13325858560691</v>
      </c>
      <c r="L16" s="78">
        <v>-70984271</v>
      </c>
      <c r="M16" s="79">
        <v>-80083239</v>
      </c>
      <c r="N16" s="29">
        <f t="shared" si="4"/>
        <v>26.600259091200641</v>
      </c>
      <c r="O16" s="28">
        <f t="shared" si="5"/>
        <v>21.070843550671071</v>
      </c>
      <c r="Q16" s="30"/>
    </row>
    <row r="17" spans="1:17" x14ac:dyDescent="0.2">
      <c r="A17" s="1" t="s">
        <v>16</v>
      </c>
      <c r="B17" s="26" t="s">
        <v>26</v>
      </c>
      <c r="C17" s="57">
        <v>272453357</v>
      </c>
      <c r="D17" s="58">
        <v>201065365</v>
      </c>
      <c r="E17" s="59">
        <f t="shared" si="0"/>
        <v>-71387992</v>
      </c>
      <c r="F17" s="57">
        <v>283867037</v>
      </c>
      <c r="G17" s="58">
        <v>203974299</v>
      </c>
      <c r="H17" s="59">
        <f t="shared" si="1"/>
        <v>-79892738</v>
      </c>
      <c r="I17" s="59">
        <v>209577813</v>
      </c>
      <c r="J17" s="39">
        <f t="shared" si="2"/>
        <v>-26.201913159029271</v>
      </c>
      <c r="K17" s="28">
        <f t="shared" si="3"/>
        <v>-28.144422418443742</v>
      </c>
      <c r="L17" s="82">
        <v>-70984271</v>
      </c>
      <c r="M17" s="79">
        <v>-80083239</v>
      </c>
      <c r="N17" s="29">
        <f t="shared" si="4"/>
        <v>100.56874712427491</v>
      </c>
      <c r="O17" s="28">
        <f t="shared" si="5"/>
        <v>99.762121259855647</v>
      </c>
      <c r="Q17" s="30"/>
    </row>
    <row r="18" spans="1:17" ht="16.5" x14ac:dyDescent="0.3">
      <c r="A18" s="1" t="s">
        <v>16</v>
      </c>
      <c r="B18" s="31" t="s">
        <v>27</v>
      </c>
      <c r="C18" s="60">
        <v>525742420</v>
      </c>
      <c r="D18" s="61">
        <v>454758149</v>
      </c>
      <c r="E18" s="62">
        <f t="shared" si="0"/>
        <v>-70984271</v>
      </c>
      <c r="F18" s="60">
        <v>549259315</v>
      </c>
      <c r="G18" s="61">
        <v>469176076</v>
      </c>
      <c r="H18" s="62">
        <f t="shared" si="1"/>
        <v>-80083239</v>
      </c>
      <c r="I18" s="62">
        <v>493650428</v>
      </c>
      <c r="J18" s="40">
        <f t="shared" si="2"/>
        <v>-13.501720291088553</v>
      </c>
      <c r="K18" s="33">
        <f t="shared" si="3"/>
        <v>-14.58022409688218</v>
      </c>
      <c r="L18" s="83">
        <v>-70984271</v>
      </c>
      <c r="M18" s="81">
        <v>-80083239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-95048266</v>
      </c>
      <c r="D19" s="67">
        <v>4803132</v>
      </c>
      <c r="E19" s="68">
        <f t="shared" si="0"/>
        <v>99851398</v>
      </c>
      <c r="F19" s="69">
        <v>-97395037</v>
      </c>
      <c r="G19" s="70">
        <v>18349173</v>
      </c>
      <c r="H19" s="71">
        <f t="shared" si="1"/>
        <v>115744210</v>
      </c>
      <c r="I19" s="71">
        <v>29724967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7661000</v>
      </c>
      <c r="M22" s="79">
        <v>20219000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1800000</v>
      </c>
      <c r="E23" s="59">
        <f t="shared" si="0"/>
        <v>1800000</v>
      </c>
      <c r="F23" s="57">
        <v>0</v>
      </c>
      <c r="G23" s="58">
        <v>1800000</v>
      </c>
      <c r="H23" s="59">
        <f t="shared" si="1"/>
        <v>1800000</v>
      </c>
      <c r="I23" s="59">
        <v>1800010</v>
      </c>
      <c r="J23" s="27">
        <f t="shared" si="2"/>
        <v>0</v>
      </c>
      <c r="K23" s="28">
        <f t="shared" si="3"/>
        <v>0</v>
      </c>
      <c r="L23" s="78">
        <v>7661000</v>
      </c>
      <c r="M23" s="79">
        <v>20219000</v>
      </c>
      <c r="N23" s="29">
        <f t="shared" si="4"/>
        <v>23.495627202715049</v>
      </c>
      <c r="O23" s="28">
        <f t="shared" si="5"/>
        <v>8.9025174340966426</v>
      </c>
      <c r="Q23" s="30"/>
    </row>
    <row r="24" spans="1:17" x14ac:dyDescent="0.2">
      <c r="A24" s="4" t="s">
        <v>16</v>
      </c>
      <c r="B24" s="26" t="s">
        <v>32</v>
      </c>
      <c r="C24" s="57">
        <v>20461000</v>
      </c>
      <c r="D24" s="58">
        <v>26322000</v>
      </c>
      <c r="E24" s="59">
        <f t="shared" si="0"/>
        <v>5861000</v>
      </c>
      <c r="F24" s="57">
        <v>19947000</v>
      </c>
      <c r="G24" s="58">
        <v>38366000</v>
      </c>
      <c r="H24" s="59">
        <f t="shared" si="1"/>
        <v>18419000</v>
      </c>
      <c r="I24" s="59">
        <v>44328004</v>
      </c>
      <c r="J24" s="27">
        <f t="shared" si="2"/>
        <v>28.644738771321048</v>
      </c>
      <c r="K24" s="28">
        <f t="shared" si="3"/>
        <v>92.339700205544688</v>
      </c>
      <c r="L24" s="78">
        <v>7661000</v>
      </c>
      <c r="M24" s="79">
        <v>20219000</v>
      </c>
      <c r="N24" s="29">
        <f t="shared" si="4"/>
        <v>76.504372797284944</v>
      </c>
      <c r="O24" s="28">
        <f t="shared" si="5"/>
        <v>91.097482565903348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7661000</v>
      </c>
      <c r="M25" s="79">
        <v>20219000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20461000</v>
      </c>
      <c r="D26" s="61">
        <v>28122000</v>
      </c>
      <c r="E26" s="62">
        <f t="shared" si="0"/>
        <v>7661000</v>
      </c>
      <c r="F26" s="60">
        <v>19947000</v>
      </c>
      <c r="G26" s="61">
        <v>40166000</v>
      </c>
      <c r="H26" s="62">
        <f t="shared" si="1"/>
        <v>20219000</v>
      </c>
      <c r="I26" s="62">
        <v>46128014</v>
      </c>
      <c r="J26" s="40">
        <f t="shared" si="2"/>
        <v>37.441962758418455</v>
      </c>
      <c r="K26" s="33">
        <f t="shared" si="3"/>
        <v>101.36361357597634</v>
      </c>
      <c r="L26" s="83">
        <v>7661000</v>
      </c>
      <c r="M26" s="81">
        <v>20219000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2</v>
      </c>
      <c r="J28" s="27">
        <f t="shared" si="2"/>
        <v>0</v>
      </c>
      <c r="K28" s="28">
        <f t="shared" si="3"/>
        <v>0</v>
      </c>
      <c r="L28" s="78">
        <v>7661000</v>
      </c>
      <c r="M28" s="79">
        <v>20219000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3300000</v>
      </c>
      <c r="D29" s="58">
        <v>0</v>
      </c>
      <c r="E29" s="59">
        <f t="shared" si="0"/>
        <v>-3300000</v>
      </c>
      <c r="F29" s="57">
        <v>2200000</v>
      </c>
      <c r="G29" s="58">
        <v>1452000</v>
      </c>
      <c r="H29" s="59">
        <f t="shared" si="1"/>
        <v>-748000</v>
      </c>
      <c r="I29" s="59">
        <v>1312001</v>
      </c>
      <c r="J29" s="27">
        <f t="shared" si="2"/>
        <v>-100</v>
      </c>
      <c r="K29" s="28">
        <f t="shared" si="3"/>
        <v>-34</v>
      </c>
      <c r="L29" s="78">
        <v>7661000</v>
      </c>
      <c r="M29" s="79">
        <v>20219000</v>
      </c>
      <c r="N29" s="29">
        <f t="shared" si="4"/>
        <v>-43.075316538310929</v>
      </c>
      <c r="O29" s="28">
        <f t="shared" si="5"/>
        <v>-3.699490578169049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7661000</v>
      </c>
      <c r="M30" s="79">
        <v>20219000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7661000</v>
      </c>
      <c r="M31" s="79">
        <v>20219000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17161000</v>
      </c>
      <c r="D32" s="58">
        <v>28122000</v>
      </c>
      <c r="E32" s="59">
        <f t="shared" si="0"/>
        <v>10961000</v>
      </c>
      <c r="F32" s="57">
        <v>17747000</v>
      </c>
      <c r="G32" s="58">
        <v>38714000</v>
      </c>
      <c r="H32" s="59">
        <f t="shared" si="1"/>
        <v>20967000</v>
      </c>
      <c r="I32" s="59">
        <v>44816011</v>
      </c>
      <c r="J32" s="27">
        <f t="shared" si="2"/>
        <v>63.871569255870874</v>
      </c>
      <c r="K32" s="28">
        <f t="shared" si="3"/>
        <v>118.14391164703895</v>
      </c>
      <c r="L32" s="78">
        <v>7661000</v>
      </c>
      <c r="M32" s="79">
        <v>20219000</v>
      </c>
      <c r="N32" s="29">
        <f t="shared" si="4"/>
        <v>143.07531653831091</v>
      </c>
      <c r="O32" s="28">
        <f t="shared" si="5"/>
        <v>103.69949057816905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20461000</v>
      </c>
      <c r="D33" s="76">
        <v>28122000</v>
      </c>
      <c r="E33" s="77">
        <f t="shared" si="0"/>
        <v>7661000</v>
      </c>
      <c r="F33" s="75">
        <v>19947000</v>
      </c>
      <c r="G33" s="76">
        <v>40166000</v>
      </c>
      <c r="H33" s="77">
        <f t="shared" si="1"/>
        <v>20219000</v>
      </c>
      <c r="I33" s="77">
        <v>46128014</v>
      </c>
      <c r="J33" s="53">
        <f t="shared" si="2"/>
        <v>37.441962758418455</v>
      </c>
      <c r="K33" s="54">
        <f t="shared" si="3"/>
        <v>101.36361357597634</v>
      </c>
      <c r="L33" s="90">
        <v>7661000</v>
      </c>
      <c r="M33" s="91">
        <v>20219000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31965799</v>
      </c>
      <c r="D8" s="58">
        <v>12449752</v>
      </c>
      <c r="E8" s="59">
        <f>$D8       -$C8</f>
        <v>-19516047</v>
      </c>
      <c r="F8" s="57">
        <v>15444213</v>
      </c>
      <c r="G8" s="58">
        <v>13022442</v>
      </c>
      <c r="H8" s="59">
        <f>$G8       -$F8</f>
        <v>-2421771</v>
      </c>
      <c r="I8" s="59">
        <v>13608450</v>
      </c>
      <c r="J8" s="27">
        <f>IF(($C8       =0),0,(($E8       /$C8       )*100))</f>
        <v>-61.052899068782864</v>
      </c>
      <c r="K8" s="28">
        <f>IF(($F8       =0),0,(($H8       /$F8       )*100))</f>
        <v>-15.680766640553326</v>
      </c>
      <c r="L8" s="78">
        <v>-14503357</v>
      </c>
      <c r="M8" s="79">
        <v>3302007</v>
      </c>
      <c r="N8" s="29">
        <f>IF(($L8       =0),0,(($E8       /$L8       )*100))</f>
        <v>134.56227409971359</v>
      </c>
      <c r="O8" s="28">
        <f>IF(($M8       =0),0,(($H8       /$M8       )*100))</f>
        <v>-73.342394489169777</v>
      </c>
      <c r="Q8" s="30"/>
    </row>
    <row r="9" spans="1:17" x14ac:dyDescent="0.2">
      <c r="A9" s="1" t="s">
        <v>16</v>
      </c>
      <c r="B9" s="26" t="s">
        <v>19</v>
      </c>
      <c r="C9" s="57">
        <v>14453751</v>
      </c>
      <c r="D9" s="58">
        <v>16404143</v>
      </c>
      <c r="E9" s="59">
        <f>$D9       -$C9</f>
        <v>1950392</v>
      </c>
      <c r="F9" s="57">
        <v>14953440</v>
      </c>
      <c r="G9" s="58">
        <v>17953190</v>
      </c>
      <c r="H9" s="59">
        <f>$G9       -$F9</f>
        <v>2999750</v>
      </c>
      <c r="I9" s="59">
        <v>19662899</v>
      </c>
      <c r="J9" s="27">
        <f>IF(($C9       =0),0,(($E9       /$C9       )*100))</f>
        <v>13.494019649293806</v>
      </c>
      <c r="K9" s="28">
        <f>IF(($F9       =0),0,(($H9       /$F9       )*100))</f>
        <v>20.060601440203726</v>
      </c>
      <c r="L9" s="78">
        <v>-14503357</v>
      </c>
      <c r="M9" s="79">
        <v>3302007</v>
      </c>
      <c r="N9" s="29">
        <f>IF(($L9       =0),0,(($E9       /$L9       )*100))</f>
        <v>-13.447865897529793</v>
      </c>
      <c r="O9" s="28">
        <f>IF(($M9       =0),0,(($H9       /$M9       )*100))</f>
        <v>90.846264105436475</v>
      </c>
      <c r="Q9" s="30"/>
    </row>
    <row r="10" spans="1:17" x14ac:dyDescent="0.2">
      <c r="A10" s="1" t="s">
        <v>16</v>
      </c>
      <c r="B10" s="26" t="s">
        <v>20</v>
      </c>
      <c r="C10" s="57">
        <v>52644547</v>
      </c>
      <c r="D10" s="58">
        <v>55706845</v>
      </c>
      <c r="E10" s="59">
        <f t="shared" ref="E10:E33" si="0">$D10      -$C10</f>
        <v>3062298</v>
      </c>
      <c r="F10" s="57">
        <v>52995646</v>
      </c>
      <c r="G10" s="58">
        <v>55719674</v>
      </c>
      <c r="H10" s="59">
        <f t="shared" ref="H10:H33" si="1">$G10      -$F10</f>
        <v>2724028</v>
      </c>
      <c r="I10" s="59">
        <v>56256561</v>
      </c>
      <c r="J10" s="27">
        <f t="shared" ref="J10:J33" si="2">IF(($C10      =0),0,(($E10      /$C10      )*100))</f>
        <v>5.8169329484400354</v>
      </c>
      <c r="K10" s="28">
        <f t="shared" ref="K10:K33" si="3">IF(($F10      =0),0,(($H10      /$F10      )*100))</f>
        <v>5.1400977355762398</v>
      </c>
      <c r="L10" s="78">
        <v>-14503357</v>
      </c>
      <c r="M10" s="79">
        <v>3302007</v>
      </c>
      <c r="N10" s="29">
        <f t="shared" ref="N10:N33" si="4">IF(($L10      =0),0,(($E10      /$L10      )*100))</f>
        <v>-21.114408202183814</v>
      </c>
      <c r="O10" s="28">
        <f t="shared" ref="O10:O33" si="5">IF(($M10      =0),0,(($H10      /$M10      )*100))</f>
        <v>82.496130383733288</v>
      </c>
      <c r="Q10" s="30"/>
    </row>
    <row r="11" spans="1:17" ht="16.5" x14ac:dyDescent="0.3">
      <c r="A11" s="4" t="s">
        <v>16</v>
      </c>
      <c r="B11" s="31" t="s">
        <v>21</v>
      </c>
      <c r="C11" s="60">
        <v>99064097</v>
      </c>
      <c r="D11" s="61">
        <v>84560740</v>
      </c>
      <c r="E11" s="62">
        <f t="shared" si="0"/>
        <v>-14503357</v>
      </c>
      <c r="F11" s="60">
        <v>83393299</v>
      </c>
      <c r="G11" s="61">
        <v>86695306</v>
      </c>
      <c r="H11" s="62">
        <f t="shared" si="1"/>
        <v>3302007</v>
      </c>
      <c r="I11" s="62">
        <v>89527910</v>
      </c>
      <c r="J11" s="32">
        <f t="shared" si="2"/>
        <v>-14.640376724980394</v>
      </c>
      <c r="K11" s="33">
        <f t="shared" si="3"/>
        <v>3.9595591487512682</v>
      </c>
      <c r="L11" s="80">
        <v>-14503357</v>
      </c>
      <c r="M11" s="81">
        <v>3302007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39652495</v>
      </c>
      <c r="D13" s="58">
        <v>31109061</v>
      </c>
      <c r="E13" s="59">
        <f t="shared" si="0"/>
        <v>-8543434</v>
      </c>
      <c r="F13" s="57">
        <v>36456953</v>
      </c>
      <c r="G13" s="58">
        <v>32780773</v>
      </c>
      <c r="H13" s="59">
        <f t="shared" si="1"/>
        <v>-3676180</v>
      </c>
      <c r="I13" s="59">
        <v>34346777</v>
      </c>
      <c r="J13" s="27">
        <f t="shared" si="2"/>
        <v>-21.545766540037391</v>
      </c>
      <c r="K13" s="28">
        <f t="shared" si="3"/>
        <v>-10.083618342981104</v>
      </c>
      <c r="L13" s="78">
        <v>-27320813</v>
      </c>
      <c r="M13" s="79">
        <v>-26806993</v>
      </c>
      <c r="N13" s="29">
        <f t="shared" si="4"/>
        <v>31.27078978213423</v>
      </c>
      <c r="O13" s="28">
        <f t="shared" si="5"/>
        <v>13.713511246860103</v>
      </c>
      <c r="Q13" s="30"/>
    </row>
    <row r="14" spans="1:17" x14ac:dyDescent="0.2">
      <c r="A14" s="1" t="s">
        <v>16</v>
      </c>
      <c r="B14" s="26" t="s">
        <v>24</v>
      </c>
      <c r="C14" s="57">
        <v>19102711</v>
      </c>
      <c r="D14" s="58">
        <v>19102712</v>
      </c>
      <c r="E14" s="59">
        <f t="shared" si="0"/>
        <v>1</v>
      </c>
      <c r="F14" s="57">
        <v>20000539</v>
      </c>
      <c r="G14" s="58">
        <v>19981436</v>
      </c>
      <c r="H14" s="59">
        <f t="shared" si="1"/>
        <v>-19103</v>
      </c>
      <c r="I14" s="59">
        <v>20880601</v>
      </c>
      <c r="J14" s="27">
        <f t="shared" si="2"/>
        <v>5.2348590731441207E-6</v>
      </c>
      <c r="K14" s="28">
        <f t="shared" si="3"/>
        <v>-9.5512425940120924E-2</v>
      </c>
      <c r="L14" s="78">
        <v>-27320813</v>
      </c>
      <c r="M14" s="79">
        <v>-26806993</v>
      </c>
      <c r="N14" s="29">
        <f t="shared" si="4"/>
        <v>-3.6602131861888594E-6</v>
      </c>
      <c r="O14" s="28">
        <f t="shared" si="5"/>
        <v>7.1261256344566509E-2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-27320813</v>
      </c>
      <c r="M15" s="79">
        <v>-26806993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17166108</v>
      </c>
      <c r="D16" s="58">
        <v>13989813</v>
      </c>
      <c r="E16" s="59">
        <f t="shared" si="0"/>
        <v>-3176295</v>
      </c>
      <c r="F16" s="57">
        <v>17972915</v>
      </c>
      <c r="G16" s="58">
        <v>14633344</v>
      </c>
      <c r="H16" s="59">
        <f t="shared" si="1"/>
        <v>-3339571</v>
      </c>
      <c r="I16" s="59">
        <v>15291845</v>
      </c>
      <c r="J16" s="27">
        <f t="shared" si="2"/>
        <v>-18.503291485757867</v>
      </c>
      <c r="K16" s="28">
        <f t="shared" si="3"/>
        <v>-18.581131663951005</v>
      </c>
      <c r="L16" s="78">
        <v>-27320813</v>
      </c>
      <c r="M16" s="79">
        <v>-26806993</v>
      </c>
      <c r="N16" s="29">
        <f t="shared" si="4"/>
        <v>11.625916842225742</v>
      </c>
      <c r="O16" s="28">
        <f t="shared" si="5"/>
        <v>12.457835162638347</v>
      </c>
      <c r="Q16" s="30"/>
    </row>
    <row r="17" spans="1:17" x14ac:dyDescent="0.2">
      <c r="A17" s="1" t="s">
        <v>16</v>
      </c>
      <c r="B17" s="26" t="s">
        <v>26</v>
      </c>
      <c r="C17" s="57">
        <v>61701724</v>
      </c>
      <c r="D17" s="58">
        <v>46100639</v>
      </c>
      <c r="E17" s="59">
        <f t="shared" si="0"/>
        <v>-15601085</v>
      </c>
      <c r="F17" s="57">
        <v>64600958</v>
      </c>
      <c r="G17" s="58">
        <v>44828819</v>
      </c>
      <c r="H17" s="59">
        <f t="shared" si="1"/>
        <v>-19772139</v>
      </c>
      <c r="I17" s="59">
        <v>46800618</v>
      </c>
      <c r="J17" s="39">
        <f t="shared" si="2"/>
        <v>-25.284682483102095</v>
      </c>
      <c r="K17" s="28">
        <f t="shared" si="3"/>
        <v>-30.606572428848501</v>
      </c>
      <c r="L17" s="82">
        <v>-27320813</v>
      </c>
      <c r="M17" s="79">
        <v>-26806993</v>
      </c>
      <c r="N17" s="29">
        <f t="shared" si="4"/>
        <v>57.103297035853217</v>
      </c>
      <c r="O17" s="28">
        <f t="shared" si="5"/>
        <v>73.757392334156989</v>
      </c>
      <c r="Q17" s="30"/>
    </row>
    <row r="18" spans="1:17" ht="16.5" x14ac:dyDescent="0.3">
      <c r="A18" s="1" t="s">
        <v>16</v>
      </c>
      <c r="B18" s="31" t="s">
        <v>27</v>
      </c>
      <c r="C18" s="60">
        <v>137623038</v>
      </c>
      <c r="D18" s="61">
        <v>110302225</v>
      </c>
      <c r="E18" s="62">
        <f t="shared" si="0"/>
        <v>-27320813</v>
      </c>
      <c r="F18" s="60">
        <v>139031365</v>
      </c>
      <c r="G18" s="61">
        <v>112224372</v>
      </c>
      <c r="H18" s="62">
        <f t="shared" si="1"/>
        <v>-26806993</v>
      </c>
      <c r="I18" s="62">
        <v>117319841</v>
      </c>
      <c r="J18" s="40">
        <f t="shared" si="2"/>
        <v>-19.851918252233322</v>
      </c>
      <c r="K18" s="33">
        <f t="shared" si="3"/>
        <v>-19.281255708019554</v>
      </c>
      <c r="L18" s="83">
        <v>-27320813</v>
      </c>
      <c r="M18" s="81">
        <v>-26806993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-38558941</v>
      </c>
      <c r="D19" s="67">
        <v>-25741485</v>
      </c>
      <c r="E19" s="68">
        <f t="shared" si="0"/>
        <v>12817456</v>
      </c>
      <c r="F19" s="69">
        <v>-55638066</v>
      </c>
      <c r="G19" s="70">
        <v>-25529066</v>
      </c>
      <c r="H19" s="71">
        <f t="shared" si="1"/>
        <v>30109000</v>
      </c>
      <c r="I19" s="71">
        <v>-27791931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-6125668</v>
      </c>
      <c r="M22" s="79">
        <v>-6633484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897539</v>
      </c>
      <c r="D23" s="58">
        <v>112125</v>
      </c>
      <c r="E23" s="59">
        <f t="shared" si="0"/>
        <v>-785414</v>
      </c>
      <c r="F23" s="57">
        <v>939722</v>
      </c>
      <c r="G23" s="58">
        <v>6483397</v>
      </c>
      <c r="H23" s="59">
        <f t="shared" si="1"/>
        <v>5543675</v>
      </c>
      <c r="I23" s="59">
        <v>6775149</v>
      </c>
      <c r="J23" s="27">
        <f t="shared" si="2"/>
        <v>-87.507506637594574</v>
      </c>
      <c r="K23" s="28">
        <f t="shared" si="3"/>
        <v>589.92712738448176</v>
      </c>
      <c r="L23" s="78">
        <v>-6125668</v>
      </c>
      <c r="M23" s="79">
        <v>-6633484</v>
      </c>
      <c r="N23" s="29">
        <f t="shared" si="4"/>
        <v>12.821687365361623</v>
      </c>
      <c r="O23" s="28">
        <f t="shared" si="5"/>
        <v>-83.571091752086829</v>
      </c>
      <c r="Q23" s="30"/>
    </row>
    <row r="24" spans="1:17" x14ac:dyDescent="0.2">
      <c r="A24" s="4" t="s">
        <v>16</v>
      </c>
      <c r="B24" s="26" t="s">
        <v>32</v>
      </c>
      <c r="C24" s="57">
        <v>13357254</v>
      </c>
      <c r="D24" s="58">
        <v>8017000</v>
      </c>
      <c r="E24" s="59">
        <f t="shared" si="0"/>
        <v>-5340254</v>
      </c>
      <c r="F24" s="57">
        <v>13985045</v>
      </c>
      <c r="G24" s="58">
        <v>1807886</v>
      </c>
      <c r="H24" s="59">
        <f t="shared" si="1"/>
        <v>-12177159</v>
      </c>
      <c r="I24" s="59">
        <v>1815411</v>
      </c>
      <c r="J24" s="27">
        <f t="shared" si="2"/>
        <v>-39.980178560653265</v>
      </c>
      <c r="K24" s="28">
        <f t="shared" si="3"/>
        <v>-87.072719465686376</v>
      </c>
      <c r="L24" s="78">
        <v>-6125668</v>
      </c>
      <c r="M24" s="79">
        <v>-6633484</v>
      </c>
      <c r="N24" s="29">
        <f t="shared" si="4"/>
        <v>87.178312634638374</v>
      </c>
      <c r="O24" s="28">
        <f t="shared" si="5"/>
        <v>183.57109175208683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-6125668</v>
      </c>
      <c r="M25" s="79">
        <v>-6633484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14254793</v>
      </c>
      <c r="D26" s="61">
        <v>8129125</v>
      </c>
      <c r="E26" s="62">
        <f t="shared" si="0"/>
        <v>-6125668</v>
      </c>
      <c r="F26" s="60">
        <v>14924767</v>
      </c>
      <c r="G26" s="61">
        <v>8291283</v>
      </c>
      <c r="H26" s="62">
        <f t="shared" si="1"/>
        <v>-6633484</v>
      </c>
      <c r="I26" s="62">
        <v>8590560</v>
      </c>
      <c r="J26" s="40">
        <f t="shared" si="2"/>
        <v>-42.972689957686512</v>
      </c>
      <c r="K26" s="33">
        <f t="shared" si="3"/>
        <v>-44.446147802508406</v>
      </c>
      <c r="L26" s="83">
        <v>-6125668</v>
      </c>
      <c r="M26" s="81">
        <v>-6633484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359016</v>
      </c>
      <c r="D28" s="58">
        <v>6086151</v>
      </c>
      <c r="E28" s="59">
        <f t="shared" si="0"/>
        <v>5727135</v>
      </c>
      <c r="F28" s="57">
        <v>375889</v>
      </c>
      <c r="G28" s="58">
        <v>6366114</v>
      </c>
      <c r="H28" s="59">
        <f t="shared" si="1"/>
        <v>5990225</v>
      </c>
      <c r="I28" s="59">
        <v>6652589</v>
      </c>
      <c r="J28" s="27">
        <f t="shared" si="2"/>
        <v>1595.2311317601443</v>
      </c>
      <c r="K28" s="28">
        <f t="shared" si="3"/>
        <v>1593.6154024193313</v>
      </c>
      <c r="L28" s="78">
        <v>-6125668</v>
      </c>
      <c r="M28" s="79">
        <v>-6633484</v>
      </c>
      <c r="N28" s="29">
        <f t="shared" si="4"/>
        <v>-93.494048322566613</v>
      </c>
      <c r="O28" s="28">
        <f t="shared" si="5"/>
        <v>-90.302848397614284</v>
      </c>
      <c r="Q28" s="30"/>
    </row>
    <row r="29" spans="1:17" x14ac:dyDescent="0.2">
      <c r="A29" s="4" t="s">
        <v>16</v>
      </c>
      <c r="B29" s="26" t="s">
        <v>36</v>
      </c>
      <c r="C29" s="57">
        <v>538523</v>
      </c>
      <c r="D29" s="58">
        <v>0</v>
      </c>
      <c r="E29" s="59">
        <f t="shared" si="0"/>
        <v>-538523</v>
      </c>
      <c r="F29" s="57">
        <v>563833</v>
      </c>
      <c r="G29" s="58">
        <v>0</v>
      </c>
      <c r="H29" s="59">
        <f t="shared" si="1"/>
        <v>-563833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-6125668</v>
      </c>
      <c r="M29" s="79">
        <v>-6633484</v>
      </c>
      <c r="N29" s="29">
        <f t="shared" si="4"/>
        <v>8.7912534600308074</v>
      </c>
      <c r="O29" s="28">
        <f t="shared" si="5"/>
        <v>8.4998019140469765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-6125668</v>
      </c>
      <c r="M30" s="79">
        <v>-6633484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-6125668</v>
      </c>
      <c r="M31" s="79">
        <v>-6633484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13357254</v>
      </c>
      <c r="D32" s="58">
        <v>2042974</v>
      </c>
      <c r="E32" s="59">
        <f t="shared" si="0"/>
        <v>-11314280</v>
      </c>
      <c r="F32" s="57">
        <v>13985045</v>
      </c>
      <c r="G32" s="58">
        <v>1925169</v>
      </c>
      <c r="H32" s="59">
        <f t="shared" si="1"/>
        <v>-12059876</v>
      </c>
      <c r="I32" s="59">
        <v>1937971</v>
      </c>
      <c r="J32" s="27">
        <f t="shared" si="2"/>
        <v>-84.705134752996386</v>
      </c>
      <c r="K32" s="28">
        <f t="shared" si="3"/>
        <v>-86.23408791319585</v>
      </c>
      <c r="L32" s="78">
        <v>-6125668</v>
      </c>
      <c r="M32" s="79">
        <v>-6633484</v>
      </c>
      <c r="N32" s="29">
        <f t="shared" si="4"/>
        <v>184.7027948625358</v>
      </c>
      <c r="O32" s="28">
        <f t="shared" si="5"/>
        <v>181.8030464835673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14254793</v>
      </c>
      <c r="D33" s="76">
        <v>8129125</v>
      </c>
      <c r="E33" s="77">
        <f t="shared" si="0"/>
        <v>-6125668</v>
      </c>
      <c r="F33" s="75">
        <v>14924767</v>
      </c>
      <c r="G33" s="76">
        <v>8291283</v>
      </c>
      <c r="H33" s="77">
        <f t="shared" si="1"/>
        <v>-6633484</v>
      </c>
      <c r="I33" s="77">
        <v>8590560</v>
      </c>
      <c r="J33" s="53">
        <f t="shared" si="2"/>
        <v>-42.972689957686512</v>
      </c>
      <c r="K33" s="54">
        <f t="shared" si="3"/>
        <v>-44.446147802508406</v>
      </c>
      <c r="L33" s="90">
        <v>-6125668</v>
      </c>
      <c r="M33" s="91">
        <v>-6633484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19987745</v>
      </c>
      <c r="D8" s="58">
        <v>20505755</v>
      </c>
      <c r="E8" s="59">
        <f>$D8       -$C8</f>
        <v>518010</v>
      </c>
      <c r="F8" s="57">
        <v>19381939</v>
      </c>
      <c r="G8" s="58">
        <v>21428513</v>
      </c>
      <c r="H8" s="59">
        <f>$G8       -$F8</f>
        <v>2046574</v>
      </c>
      <c r="I8" s="59">
        <v>22392796</v>
      </c>
      <c r="J8" s="27">
        <f>IF(($C8       =0),0,(($E8       /$C8       )*100))</f>
        <v>2.5916380262005543</v>
      </c>
      <c r="K8" s="28">
        <f>IF(($F8       =0),0,(($H8       /$F8       )*100))</f>
        <v>10.559180895162243</v>
      </c>
      <c r="L8" s="78">
        <v>7454519</v>
      </c>
      <c r="M8" s="79">
        <v>9495635</v>
      </c>
      <c r="N8" s="29">
        <f>IF(($L8       =0),0,(($E8       /$L8       )*100))</f>
        <v>6.9489392944065198</v>
      </c>
      <c r="O8" s="28">
        <f>IF(($M8       =0),0,(($H8       /$M8       )*100))</f>
        <v>21.552787149042693</v>
      </c>
      <c r="Q8" s="30"/>
    </row>
    <row r="9" spans="1:17" x14ac:dyDescent="0.2">
      <c r="A9" s="1" t="s">
        <v>16</v>
      </c>
      <c r="B9" s="26" t="s">
        <v>19</v>
      </c>
      <c r="C9" s="57">
        <v>64581621</v>
      </c>
      <c r="D9" s="58">
        <v>68174428</v>
      </c>
      <c r="E9" s="59">
        <f>$D9       -$C9</f>
        <v>3592807</v>
      </c>
      <c r="F9" s="57">
        <v>67080108</v>
      </c>
      <c r="G9" s="58">
        <v>71301088</v>
      </c>
      <c r="H9" s="59">
        <f>$G9       -$F9</f>
        <v>4220980</v>
      </c>
      <c r="I9" s="59">
        <v>74509638</v>
      </c>
      <c r="J9" s="27">
        <f>IF(($C9       =0),0,(($E9       /$C9       )*100))</f>
        <v>5.5632035002651916</v>
      </c>
      <c r="K9" s="28">
        <f>IF(($F9       =0),0,(($H9       /$F9       )*100))</f>
        <v>6.2924466370865115</v>
      </c>
      <c r="L9" s="78">
        <v>7454519</v>
      </c>
      <c r="M9" s="79">
        <v>9495635</v>
      </c>
      <c r="N9" s="29">
        <f>IF(($L9       =0),0,(($E9       /$L9       )*100))</f>
        <v>48.196362501725467</v>
      </c>
      <c r="O9" s="28">
        <f>IF(($M9       =0),0,(($H9       /$M9       )*100))</f>
        <v>44.451792850083223</v>
      </c>
      <c r="Q9" s="30"/>
    </row>
    <row r="10" spans="1:17" x14ac:dyDescent="0.2">
      <c r="A10" s="1" t="s">
        <v>16</v>
      </c>
      <c r="B10" s="26" t="s">
        <v>20</v>
      </c>
      <c r="C10" s="57">
        <v>48045126</v>
      </c>
      <c r="D10" s="58">
        <v>51388828</v>
      </c>
      <c r="E10" s="59">
        <f t="shared" ref="E10:E33" si="0">$D10      -$C10</f>
        <v>3343702</v>
      </c>
      <c r="F10" s="57">
        <v>49283849</v>
      </c>
      <c r="G10" s="58">
        <v>52511930</v>
      </c>
      <c r="H10" s="59">
        <f t="shared" ref="H10:H33" si="1">$G10      -$F10</f>
        <v>3228081</v>
      </c>
      <c r="I10" s="59">
        <v>54848226</v>
      </c>
      <c r="J10" s="27">
        <f t="shared" ref="J10:J33" si="2">IF(($C10      =0),0,(($E10      /$C10      )*100))</f>
        <v>6.95950303054674</v>
      </c>
      <c r="K10" s="28">
        <f t="shared" ref="K10:K33" si="3">IF(($F10      =0),0,(($H10      /$F10      )*100))</f>
        <v>6.5499774581323793</v>
      </c>
      <c r="L10" s="78">
        <v>7454519</v>
      </c>
      <c r="M10" s="79">
        <v>9495635</v>
      </c>
      <c r="N10" s="29">
        <f t="shared" ref="N10:N33" si="4">IF(($L10      =0),0,(($E10      /$L10      )*100))</f>
        <v>44.854698203868018</v>
      </c>
      <c r="O10" s="28">
        <f t="shared" ref="O10:O33" si="5">IF(($M10      =0),0,(($H10      /$M10      )*100))</f>
        <v>33.995420000874091</v>
      </c>
      <c r="Q10" s="30"/>
    </row>
    <row r="11" spans="1:17" ht="16.5" x14ac:dyDescent="0.3">
      <c r="A11" s="4" t="s">
        <v>16</v>
      </c>
      <c r="B11" s="31" t="s">
        <v>21</v>
      </c>
      <c r="C11" s="60">
        <v>132614492</v>
      </c>
      <c r="D11" s="61">
        <v>140069011</v>
      </c>
      <c r="E11" s="62">
        <f t="shared" si="0"/>
        <v>7454519</v>
      </c>
      <c r="F11" s="60">
        <v>135745896</v>
      </c>
      <c r="G11" s="61">
        <v>145241531</v>
      </c>
      <c r="H11" s="62">
        <f t="shared" si="1"/>
        <v>9495635</v>
      </c>
      <c r="I11" s="62">
        <v>151750660</v>
      </c>
      <c r="J11" s="32">
        <f t="shared" si="2"/>
        <v>5.6211948540284729</v>
      </c>
      <c r="K11" s="33">
        <f t="shared" si="3"/>
        <v>6.9951543875772124</v>
      </c>
      <c r="L11" s="80">
        <v>7454519</v>
      </c>
      <c r="M11" s="81">
        <v>9495635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51768621</v>
      </c>
      <c r="D13" s="58">
        <v>57567230</v>
      </c>
      <c r="E13" s="59">
        <f t="shared" si="0"/>
        <v>5798609</v>
      </c>
      <c r="F13" s="57">
        <v>54112641</v>
      </c>
      <c r="G13" s="58">
        <v>60616112</v>
      </c>
      <c r="H13" s="59">
        <f t="shared" si="1"/>
        <v>6503471</v>
      </c>
      <c r="I13" s="59">
        <v>62991371</v>
      </c>
      <c r="J13" s="27">
        <f t="shared" si="2"/>
        <v>11.201011129888895</v>
      </c>
      <c r="K13" s="28">
        <f t="shared" si="3"/>
        <v>12.01839511030334</v>
      </c>
      <c r="L13" s="78">
        <v>6039461</v>
      </c>
      <c r="M13" s="79">
        <v>1210751</v>
      </c>
      <c r="N13" s="29">
        <f t="shared" si="4"/>
        <v>96.01202822569762</v>
      </c>
      <c r="O13" s="28">
        <f t="shared" si="5"/>
        <v>537.1435580065596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6039461</v>
      </c>
      <c r="M14" s="79">
        <v>1210751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6039461</v>
      </c>
      <c r="M15" s="79">
        <v>1210751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27411412</v>
      </c>
      <c r="D16" s="58">
        <v>29704482</v>
      </c>
      <c r="E16" s="59">
        <f t="shared" si="0"/>
        <v>2293070</v>
      </c>
      <c r="F16" s="57">
        <v>31687592</v>
      </c>
      <c r="G16" s="58">
        <v>27411412</v>
      </c>
      <c r="H16" s="59">
        <f t="shared" si="1"/>
        <v>-4276180</v>
      </c>
      <c r="I16" s="59">
        <v>27411412</v>
      </c>
      <c r="J16" s="27">
        <f t="shared" si="2"/>
        <v>8.3653844610412627</v>
      </c>
      <c r="K16" s="28">
        <f t="shared" si="3"/>
        <v>-13.494808946037931</v>
      </c>
      <c r="L16" s="78">
        <v>6039461</v>
      </c>
      <c r="M16" s="79">
        <v>1210751</v>
      </c>
      <c r="N16" s="29">
        <f t="shared" si="4"/>
        <v>37.968123314315633</v>
      </c>
      <c r="O16" s="28">
        <f t="shared" si="5"/>
        <v>-353.18409813413331</v>
      </c>
      <c r="Q16" s="30"/>
    </row>
    <row r="17" spans="1:17" x14ac:dyDescent="0.2">
      <c r="A17" s="1" t="s">
        <v>16</v>
      </c>
      <c r="B17" s="26" t="s">
        <v>26</v>
      </c>
      <c r="C17" s="57">
        <v>66940289</v>
      </c>
      <c r="D17" s="58">
        <v>64888071</v>
      </c>
      <c r="E17" s="59">
        <f t="shared" si="0"/>
        <v>-2052218</v>
      </c>
      <c r="F17" s="57">
        <v>70268080</v>
      </c>
      <c r="G17" s="58">
        <v>69251540</v>
      </c>
      <c r="H17" s="59">
        <f t="shared" si="1"/>
        <v>-1016540</v>
      </c>
      <c r="I17" s="59">
        <v>72320310</v>
      </c>
      <c r="J17" s="39">
        <f t="shared" si="2"/>
        <v>-3.0657441589473864</v>
      </c>
      <c r="K17" s="28">
        <f t="shared" si="3"/>
        <v>-1.4466597066548565</v>
      </c>
      <c r="L17" s="82">
        <v>6039461</v>
      </c>
      <c r="M17" s="79">
        <v>1210751</v>
      </c>
      <c r="N17" s="29">
        <f t="shared" si="4"/>
        <v>-33.980151540013253</v>
      </c>
      <c r="O17" s="28">
        <f t="shared" si="5"/>
        <v>-83.959459872426294</v>
      </c>
      <c r="Q17" s="30"/>
    </row>
    <row r="18" spans="1:17" ht="16.5" x14ac:dyDescent="0.3">
      <c r="A18" s="1" t="s">
        <v>16</v>
      </c>
      <c r="B18" s="31" t="s">
        <v>27</v>
      </c>
      <c r="C18" s="60">
        <v>146120322</v>
      </c>
      <c r="D18" s="61">
        <v>152159783</v>
      </c>
      <c r="E18" s="62">
        <f t="shared" si="0"/>
        <v>6039461</v>
      </c>
      <c r="F18" s="60">
        <v>156068313</v>
      </c>
      <c r="G18" s="61">
        <v>157279064</v>
      </c>
      <c r="H18" s="62">
        <f t="shared" si="1"/>
        <v>1210751</v>
      </c>
      <c r="I18" s="62">
        <v>162723093</v>
      </c>
      <c r="J18" s="40">
        <f t="shared" si="2"/>
        <v>4.1332108479749996</v>
      </c>
      <c r="K18" s="33">
        <f t="shared" si="3"/>
        <v>0.77578271766159212</v>
      </c>
      <c r="L18" s="83">
        <v>6039461</v>
      </c>
      <c r="M18" s="81">
        <v>1210751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-13505830</v>
      </c>
      <c r="D19" s="67">
        <v>-12090772</v>
      </c>
      <c r="E19" s="68">
        <f t="shared" si="0"/>
        <v>1415058</v>
      </c>
      <c r="F19" s="69">
        <v>-20322417</v>
      </c>
      <c r="G19" s="70">
        <v>-12037533</v>
      </c>
      <c r="H19" s="71">
        <f t="shared" si="1"/>
        <v>8284884</v>
      </c>
      <c r="I19" s="71">
        <v>-10972433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109184770</v>
      </c>
      <c r="M22" s="79">
        <v>5709588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150000</v>
      </c>
      <c r="D23" s="58">
        <v>9300000</v>
      </c>
      <c r="E23" s="59">
        <f t="shared" si="0"/>
        <v>9150000</v>
      </c>
      <c r="F23" s="57">
        <v>150000</v>
      </c>
      <c r="G23" s="58">
        <v>150000</v>
      </c>
      <c r="H23" s="59">
        <f t="shared" si="1"/>
        <v>0</v>
      </c>
      <c r="I23" s="59">
        <v>150000</v>
      </c>
      <c r="J23" s="27">
        <f t="shared" si="2"/>
        <v>6100</v>
      </c>
      <c r="K23" s="28">
        <f t="shared" si="3"/>
        <v>0</v>
      </c>
      <c r="L23" s="78">
        <v>109184770</v>
      </c>
      <c r="M23" s="79">
        <v>5709588</v>
      </c>
      <c r="N23" s="29">
        <f t="shared" si="4"/>
        <v>8.3802896686048811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24491230</v>
      </c>
      <c r="D24" s="58">
        <v>124526000</v>
      </c>
      <c r="E24" s="59">
        <f t="shared" si="0"/>
        <v>100034770</v>
      </c>
      <c r="F24" s="57">
        <v>24131642</v>
      </c>
      <c r="G24" s="58">
        <v>29841230</v>
      </c>
      <c r="H24" s="59">
        <f t="shared" si="1"/>
        <v>5709588</v>
      </c>
      <c r="I24" s="59">
        <v>34372230</v>
      </c>
      <c r="J24" s="27">
        <f t="shared" si="2"/>
        <v>408.45139260053497</v>
      </c>
      <c r="K24" s="28">
        <f t="shared" si="3"/>
        <v>23.660171984981378</v>
      </c>
      <c r="L24" s="78">
        <v>109184770</v>
      </c>
      <c r="M24" s="79">
        <v>5709588</v>
      </c>
      <c r="N24" s="29">
        <f t="shared" si="4"/>
        <v>91.619710331395126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109184770</v>
      </c>
      <c r="M25" s="79">
        <v>5709588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24641230</v>
      </c>
      <c r="D26" s="61">
        <v>133826000</v>
      </c>
      <c r="E26" s="62">
        <f t="shared" si="0"/>
        <v>109184770</v>
      </c>
      <c r="F26" s="60">
        <v>24281642</v>
      </c>
      <c r="G26" s="61">
        <v>29991230</v>
      </c>
      <c r="H26" s="62">
        <f t="shared" si="1"/>
        <v>5709588</v>
      </c>
      <c r="I26" s="62">
        <v>34522230</v>
      </c>
      <c r="J26" s="40">
        <f t="shared" si="2"/>
        <v>443.09788918816145</v>
      </c>
      <c r="K26" s="33">
        <f t="shared" si="3"/>
        <v>23.514011120005804</v>
      </c>
      <c r="L26" s="83">
        <v>109184770</v>
      </c>
      <c r="M26" s="81">
        <v>5709588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12200000</v>
      </c>
      <c r="D28" s="58">
        <v>97200000</v>
      </c>
      <c r="E28" s="59">
        <f t="shared" si="0"/>
        <v>85000000</v>
      </c>
      <c r="F28" s="57">
        <v>12744000</v>
      </c>
      <c r="G28" s="58">
        <v>15000000</v>
      </c>
      <c r="H28" s="59">
        <f t="shared" si="1"/>
        <v>2256000</v>
      </c>
      <c r="I28" s="59">
        <v>19356000</v>
      </c>
      <c r="J28" s="27">
        <f t="shared" si="2"/>
        <v>696.72131147540983</v>
      </c>
      <c r="K28" s="28">
        <f t="shared" si="3"/>
        <v>17.702448210922785</v>
      </c>
      <c r="L28" s="78">
        <v>109184770</v>
      </c>
      <c r="M28" s="79">
        <v>5709588</v>
      </c>
      <c r="N28" s="29">
        <f t="shared" si="4"/>
        <v>77.849685446056256</v>
      </c>
      <c r="O28" s="28">
        <f t="shared" si="5"/>
        <v>39.512483212448956</v>
      </c>
      <c r="Q28" s="30"/>
    </row>
    <row r="29" spans="1:17" x14ac:dyDescent="0.2">
      <c r="A29" s="4" t="s">
        <v>16</v>
      </c>
      <c r="B29" s="26" t="s">
        <v>36</v>
      </c>
      <c r="C29" s="57">
        <v>1200000</v>
      </c>
      <c r="D29" s="58">
        <v>8047000</v>
      </c>
      <c r="E29" s="59">
        <f t="shared" si="0"/>
        <v>6847000</v>
      </c>
      <c r="F29" s="57">
        <v>0</v>
      </c>
      <c r="G29" s="58">
        <v>3861000</v>
      </c>
      <c r="H29" s="59">
        <f t="shared" si="1"/>
        <v>3861000</v>
      </c>
      <c r="I29" s="59">
        <v>3488000</v>
      </c>
      <c r="J29" s="27">
        <f t="shared" si="2"/>
        <v>570.58333333333337</v>
      </c>
      <c r="K29" s="28">
        <f t="shared" si="3"/>
        <v>0</v>
      </c>
      <c r="L29" s="78">
        <v>109184770</v>
      </c>
      <c r="M29" s="79">
        <v>5709588</v>
      </c>
      <c r="N29" s="29">
        <f t="shared" si="4"/>
        <v>6.2710211323429075</v>
      </c>
      <c r="O29" s="28">
        <f t="shared" si="5"/>
        <v>67.623092944709853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109184770</v>
      </c>
      <c r="M30" s="79">
        <v>5709588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7500000</v>
      </c>
      <c r="E31" s="59">
        <f t="shared" si="0"/>
        <v>7500000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109184770</v>
      </c>
      <c r="M31" s="79">
        <v>5709588</v>
      </c>
      <c r="N31" s="29">
        <f t="shared" si="4"/>
        <v>6.8690898922990824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11241230</v>
      </c>
      <c r="D32" s="58">
        <v>21079000</v>
      </c>
      <c r="E32" s="59">
        <f t="shared" si="0"/>
        <v>9837770</v>
      </c>
      <c r="F32" s="57">
        <v>11537642</v>
      </c>
      <c r="G32" s="58">
        <v>11130230</v>
      </c>
      <c r="H32" s="59">
        <f t="shared" si="1"/>
        <v>-407412</v>
      </c>
      <c r="I32" s="59">
        <v>11678230</v>
      </c>
      <c r="J32" s="27">
        <f t="shared" si="2"/>
        <v>87.515067301354037</v>
      </c>
      <c r="K32" s="28">
        <f t="shared" si="3"/>
        <v>-3.531154806155365</v>
      </c>
      <c r="L32" s="78">
        <v>109184770</v>
      </c>
      <c r="M32" s="79">
        <v>5709588</v>
      </c>
      <c r="N32" s="29">
        <f t="shared" si="4"/>
        <v>9.0102035293017515</v>
      </c>
      <c r="O32" s="28">
        <f t="shared" si="5"/>
        <v>-7.1355761571588001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24641230</v>
      </c>
      <c r="D33" s="76">
        <v>133826000</v>
      </c>
      <c r="E33" s="77">
        <f t="shared" si="0"/>
        <v>109184770</v>
      </c>
      <c r="F33" s="75">
        <v>24281642</v>
      </c>
      <c r="G33" s="76">
        <v>29991230</v>
      </c>
      <c r="H33" s="77">
        <f t="shared" si="1"/>
        <v>5709588</v>
      </c>
      <c r="I33" s="77">
        <v>34522230</v>
      </c>
      <c r="J33" s="53">
        <f t="shared" si="2"/>
        <v>443.09788918816145</v>
      </c>
      <c r="K33" s="54">
        <f t="shared" si="3"/>
        <v>23.514011120005804</v>
      </c>
      <c r="L33" s="90">
        <v>109184770</v>
      </c>
      <c r="M33" s="91">
        <v>5709588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7777184</v>
      </c>
      <c r="D8" s="58">
        <v>7800000</v>
      </c>
      <c r="E8" s="59">
        <f>$D8       -$C8</f>
        <v>22816</v>
      </c>
      <c r="F8" s="57">
        <v>8140588</v>
      </c>
      <c r="G8" s="58">
        <v>8644292</v>
      </c>
      <c r="H8" s="59">
        <f>$G8       -$F8</f>
        <v>503704</v>
      </c>
      <c r="I8" s="59">
        <v>9041927</v>
      </c>
      <c r="J8" s="27">
        <f>IF(($C8       =0),0,(($E8       /$C8       )*100))</f>
        <v>0.29337096820648706</v>
      </c>
      <c r="K8" s="28">
        <f>IF(($F8       =0),0,(($H8       /$F8       )*100))</f>
        <v>6.1875628640093323</v>
      </c>
      <c r="L8" s="78">
        <v>684654</v>
      </c>
      <c r="M8" s="79">
        <v>-1125628</v>
      </c>
      <c r="N8" s="29">
        <f>IF(($L8       =0),0,(($E8       /$L8       )*100))</f>
        <v>3.3324861901047829</v>
      </c>
      <c r="O8" s="28">
        <f>IF(($M8       =0),0,(($H8       /$M8       )*100))</f>
        <v>-44.748709165017218</v>
      </c>
      <c r="Q8" s="30"/>
    </row>
    <row r="9" spans="1:17" x14ac:dyDescent="0.2">
      <c r="A9" s="1" t="s">
        <v>16</v>
      </c>
      <c r="B9" s="26" t="s">
        <v>19</v>
      </c>
      <c r="C9" s="57">
        <v>27241978</v>
      </c>
      <c r="D9" s="58">
        <v>25247400</v>
      </c>
      <c r="E9" s="59">
        <f>$D9       -$C9</f>
        <v>-1994578</v>
      </c>
      <c r="F9" s="57">
        <v>28425855</v>
      </c>
      <c r="G9" s="58">
        <v>26108781</v>
      </c>
      <c r="H9" s="59">
        <f>$G9       -$F9</f>
        <v>-2317074</v>
      </c>
      <c r="I9" s="59">
        <v>27732738</v>
      </c>
      <c r="J9" s="27">
        <f>IF(($C9       =0),0,(($E9       /$C9       )*100))</f>
        <v>-7.3217076968493267</v>
      </c>
      <c r="K9" s="28">
        <f>IF(($F9       =0),0,(($H9       /$F9       )*100))</f>
        <v>-8.1512904361188081</v>
      </c>
      <c r="L9" s="78">
        <v>684654</v>
      </c>
      <c r="M9" s="79">
        <v>-1125628</v>
      </c>
      <c r="N9" s="29">
        <f>IF(($L9       =0),0,(($E9       /$L9       )*100))</f>
        <v>-291.32642181306181</v>
      </c>
      <c r="O9" s="28">
        <f>IF(($M9       =0),0,(($H9       /$M9       )*100))</f>
        <v>205.84722483804597</v>
      </c>
      <c r="Q9" s="30"/>
    </row>
    <row r="10" spans="1:17" x14ac:dyDescent="0.2">
      <c r="A10" s="1" t="s">
        <v>16</v>
      </c>
      <c r="B10" s="26" t="s">
        <v>20</v>
      </c>
      <c r="C10" s="57">
        <v>46811342</v>
      </c>
      <c r="D10" s="58">
        <v>49467758</v>
      </c>
      <c r="E10" s="59">
        <f t="shared" ref="E10:E33" si="0">$D10      -$C10</f>
        <v>2656416</v>
      </c>
      <c r="F10" s="57">
        <v>48548183</v>
      </c>
      <c r="G10" s="58">
        <v>49235925</v>
      </c>
      <c r="H10" s="59">
        <f t="shared" ref="H10:H33" si="1">$G10      -$F10</f>
        <v>687742</v>
      </c>
      <c r="I10" s="59">
        <v>49696872</v>
      </c>
      <c r="J10" s="27">
        <f t="shared" ref="J10:J33" si="2">IF(($C10      =0),0,(($E10      /$C10      )*100))</f>
        <v>5.6747272915183675</v>
      </c>
      <c r="K10" s="28">
        <f t="shared" ref="K10:K33" si="3">IF(($F10      =0),0,(($H10      /$F10      )*100))</f>
        <v>1.4166173840120855</v>
      </c>
      <c r="L10" s="78">
        <v>684654</v>
      </c>
      <c r="M10" s="79">
        <v>-1125628</v>
      </c>
      <c r="N10" s="29">
        <f t="shared" ref="N10:N33" si="4">IF(($L10      =0),0,(($E10      /$L10      )*100))</f>
        <v>387.993935622957</v>
      </c>
      <c r="O10" s="28">
        <f t="shared" ref="O10:O33" si="5">IF(($M10      =0),0,(($H10      /$M10      )*100))</f>
        <v>-61.098515673028743</v>
      </c>
      <c r="Q10" s="30"/>
    </row>
    <row r="11" spans="1:17" ht="16.5" x14ac:dyDescent="0.3">
      <c r="A11" s="4" t="s">
        <v>16</v>
      </c>
      <c r="B11" s="31" t="s">
        <v>21</v>
      </c>
      <c r="C11" s="60">
        <v>81830504</v>
      </c>
      <c r="D11" s="61">
        <v>82515158</v>
      </c>
      <c r="E11" s="62">
        <f t="shared" si="0"/>
        <v>684654</v>
      </c>
      <c r="F11" s="60">
        <v>85114626</v>
      </c>
      <c r="G11" s="61">
        <v>83988998</v>
      </c>
      <c r="H11" s="62">
        <f t="shared" si="1"/>
        <v>-1125628</v>
      </c>
      <c r="I11" s="62">
        <v>86471537</v>
      </c>
      <c r="J11" s="32">
        <f t="shared" si="2"/>
        <v>0.83667332661179739</v>
      </c>
      <c r="K11" s="33">
        <f t="shared" si="3"/>
        <v>-1.322484810072478</v>
      </c>
      <c r="L11" s="80">
        <v>684654</v>
      </c>
      <c r="M11" s="81">
        <v>-1125628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31022502</v>
      </c>
      <c r="D13" s="58">
        <v>32007648</v>
      </c>
      <c r="E13" s="59">
        <f t="shared" si="0"/>
        <v>985146</v>
      </c>
      <c r="F13" s="57">
        <v>32480559</v>
      </c>
      <c r="G13" s="58">
        <v>33200648</v>
      </c>
      <c r="H13" s="59">
        <f t="shared" si="1"/>
        <v>720089</v>
      </c>
      <c r="I13" s="59">
        <v>33200648</v>
      </c>
      <c r="J13" s="27">
        <f t="shared" si="2"/>
        <v>3.1755852574366825</v>
      </c>
      <c r="K13" s="28">
        <f t="shared" si="3"/>
        <v>2.2169846276352572</v>
      </c>
      <c r="L13" s="78">
        <v>-10594237</v>
      </c>
      <c r="M13" s="79">
        <v>-15180867</v>
      </c>
      <c r="N13" s="29">
        <f t="shared" si="4"/>
        <v>-9.2988857998929042</v>
      </c>
      <c r="O13" s="28">
        <f t="shared" si="5"/>
        <v>-4.7433983842951788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4406498</v>
      </c>
      <c r="E14" s="59">
        <f t="shared" si="0"/>
        <v>4406498</v>
      </c>
      <c r="F14" s="57">
        <v>0</v>
      </c>
      <c r="G14" s="58">
        <v>4604791</v>
      </c>
      <c r="H14" s="59">
        <f t="shared" si="1"/>
        <v>4604791</v>
      </c>
      <c r="I14" s="59">
        <v>4604791</v>
      </c>
      <c r="J14" s="27">
        <f t="shared" si="2"/>
        <v>0</v>
      </c>
      <c r="K14" s="28">
        <f t="shared" si="3"/>
        <v>0</v>
      </c>
      <c r="L14" s="78">
        <v>-10594237</v>
      </c>
      <c r="M14" s="79">
        <v>-15180867</v>
      </c>
      <c r="N14" s="29">
        <f t="shared" si="4"/>
        <v>-41.593349289807279</v>
      </c>
      <c r="O14" s="28">
        <f t="shared" si="5"/>
        <v>-30.332859117993721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-10594237</v>
      </c>
      <c r="M15" s="79">
        <v>-15180867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15327200</v>
      </c>
      <c r="D16" s="58">
        <v>13751840</v>
      </c>
      <c r="E16" s="59">
        <f t="shared" si="0"/>
        <v>-1575360</v>
      </c>
      <c r="F16" s="57">
        <v>18040114</v>
      </c>
      <c r="G16" s="58">
        <v>15501074</v>
      </c>
      <c r="H16" s="59">
        <f t="shared" si="1"/>
        <v>-2539040</v>
      </c>
      <c r="I16" s="59">
        <v>17472811</v>
      </c>
      <c r="J16" s="27">
        <f t="shared" si="2"/>
        <v>-10.278198235816067</v>
      </c>
      <c r="K16" s="28">
        <f t="shared" si="3"/>
        <v>-14.074412168348827</v>
      </c>
      <c r="L16" s="78">
        <v>-10594237</v>
      </c>
      <c r="M16" s="79">
        <v>-15180867</v>
      </c>
      <c r="N16" s="29">
        <f t="shared" si="4"/>
        <v>14.869971287219647</v>
      </c>
      <c r="O16" s="28">
        <f t="shared" si="5"/>
        <v>16.725263451685599</v>
      </c>
      <c r="Q16" s="30"/>
    </row>
    <row r="17" spans="1:17" x14ac:dyDescent="0.2">
      <c r="A17" s="1" t="s">
        <v>16</v>
      </c>
      <c r="B17" s="26" t="s">
        <v>26</v>
      </c>
      <c r="C17" s="57">
        <v>45862458</v>
      </c>
      <c r="D17" s="58">
        <v>31451937</v>
      </c>
      <c r="E17" s="59">
        <f t="shared" si="0"/>
        <v>-14410521</v>
      </c>
      <c r="F17" s="57">
        <v>48549398</v>
      </c>
      <c r="G17" s="58">
        <v>30582691</v>
      </c>
      <c r="H17" s="59">
        <f t="shared" si="1"/>
        <v>-17966707</v>
      </c>
      <c r="I17" s="59">
        <v>30993702</v>
      </c>
      <c r="J17" s="39">
        <f t="shared" si="2"/>
        <v>-31.421170230343954</v>
      </c>
      <c r="K17" s="28">
        <f t="shared" si="3"/>
        <v>-37.007064433631079</v>
      </c>
      <c r="L17" s="82">
        <v>-10594237</v>
      </c>
      <c r="M17" s="79">
        <v>-15180867</v>
      </c>
      <c r="N17" s="29">
        <f t="shared" si="4"/>
        <v>136.02226380248055</v>
      </c>
      <c r="O17" s="28">
        <f t="shared" si="5"/>
        <v>118.3509940506033</v>
      </c>
      <c r="Q17" s="30"/>
    </row>
    <row r="18" spans="1:17" ht="16.5" x14ac:dyDescent="0.3">
      <c r="A18" s="1" t="s">
        <v>16</v>
      </c>
      <c r="B18" s="31" t="s">
        <v>27</v>
      </c>
      <c r="C18" s="60">
        <v>92212160</v>
      </c>
      <c r="D18" s="61">
        <v>81617923</v>
      </c>
      <c r="E18" s="62">
        <f t="shared" si="0"/>
        <v>-10594237</v>
      </c>
      <c r="F18" s="60">
        <v>99070071</v>
      </c>
      <c r="G18" s="61">
        <v>83889204</v>
      </c>
      <c r="H18" s="62">
        <f t="shared" si="1"/>
        <v>-15180867</v>
      </c>
      <c r="I18" s="62">
        <v>86271952</v>
      </c>
      <c r="J18" s="40">
        <f t="shared" si="2"/>
        <v>-11.488980412127859</v>
      </c>
      <c r="K18" s="33">
        <f t="shared" si="3"/>
        <v>-15.323363400032285</v>
      </c>
      <c r="L18" s="83">
        <v>-10594237</v>
      </c>
      <c r="M18" s="81">
        <v>-15180867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-10381656</v>
      </c>
      <c r="D19" s="67">
        <v>897235</v>
      </c>
      <c r="E19" s="68">
        <f t="shared" si="0"/>
        <v>11278891</v>
      </c>
      <c r="F19" s="69">
        <v>-13955445</v>
      </c>
      <c r="G19" s="70">
        <v>99794</v>
      </c>
      <c r="H19" s="71">
        <f t="shared" si="1"/>
        <v>14055239</v>
      </c>
      <c r="I19" s="71">
        <v>199585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13959597</v>
      </c>
      <c r="M22" s="79">
        <v>21817197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</v>
      </c>
      <c r="D23" s="58">
        <v>915000</v>
      </c>
      <c r="E23" s="59">
        <f t="shared" si="0"/>
        <v>914997</v>
      </c>
      <c r="F23" s="57">
        <v>3</v>
      </c>
      <c r="G23" s="58">
        <v>0</v>
      </c>
      <c r="H23" s="59">
        <f t="shared" si="1"/>
        <v>-3</v>
      </c>
      <c r="I23" s="59">
        <v>0</v>
      </c>
      <c r="J23" s="27">
        <f t="shared" si="2"/>
        <v>30499900</v>
      </c>
      <c r="K23" s="28">
        <f t="shared" si="3"/>
        <v>-100</v>
      </c>
      <c r="L23" s="78">
        <v>13959597</v>
      </c>
      <c r="M23" s="79">
        <v>21817197</v>
      </c>
      <c r="N23" s="29">
        <f t="shared" si="4"/>
        <v>6.5546089905030929</v>
      </c>
      <c r="O23" s="28">
        <f t="shared" si="5"/>
        <v>-1.3750620668640431E-5</v>
      </c>
      <c r="Q23" s="30"/>
    </row>
    <row r="24" spans="1:17" x14ac:dyDescent="0.2">
      <c r="A24" s="4" t="s">
        <v>16</v>
      </c>
      <c r="B24" s="26" t="s">
        <v>32</v>
      </c>
      <c r="C24" s="57">
        <v>18374400</v>
      </c>
      <c r="D24" s="58">
        <v>31419000</v>
      </c>
      <c r="E24" s="59">
        <f t="shared" si="0"/>
        <v>13044600</v>
      </c>
      <c r="F24" s="57">
        <v>18905800</v>
      </c>
      <c r="G24" s="58">
        <v>40723000</v>
      </c>
      <c r="H24" s="59">
        <f t="shared" si="1"/>
        <v>21817200</v>
      </c>
      <c r="I24" s="59">
        <v>10897000</v>
      </c>
      <c r="J24" s="27">
        <f t="shared" si="2"/>
        <v>70.993338557993738</v>
      </c>
      <c r="K24" s="28">
        <f t="shared" si="3"/>
        <v>115.3995070295888</v>
      </c>
      <c r="L24" s="78">
        <v>13959597</v>
      </c>
      <c r="M24" s="79">
        <v>21817197</v>
      </c>
      <c r="N24" s="29">
        <f t="shared" si="4"/>
        <v>93.445391009496902</v>
      </c>
      <c r="O24" s="28">
        <f t="shared" si="5"/>
        <v>100.00001375062067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13959597</v>
      </c>
      <c r="M25" s="79">
        <v>21817197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18374403</v>
      </c>
      <c r="D26" s="61">
        <v>32334000</v>
      </c>
      <c r="E26" s="62">
        <f t="shared" si="0"/>
        <v>13959597</v>
      </c>
      <c r="F26" s="60">
        <v>18905803</v>
      </c>
      <c r="G26" s="61">
        <v>40723000</v>
      </c>
      <c r="H26" s="62">
        <f t="shared" si="1"/>
        <v>21817197</v>
      </c>
      <c r="I26" s="62">
        <v>10897000</v>
      </c>
      <c r="J26" s="40">
        <f t="shared" si="2"/>
        <v>75.973064267720702</v>
      </c>
      <c r="K26" s="33">
        <f t="shared" si="3"/>
        <v>115.39947284968537</v>
      </c>
      <c r="L26" s="83">
        <v>13959597</v>
      </c>
      <c r="M26" s="81">
        <v>21817197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2998000</v>
      </c>
      <c r="D28" s="58">
        <v>20045000</v>
      </c>
      <c r="E28" s="59">
        <f t="shared" si="0"/>
        <v>17047000</v>
      </c>
      <c r="F28" s="57">
        <v>3118000</v>
      </c>
      <c r="G28" s="58">
        <v>30000000</v>
      </c>
      <c r="H28" s="59">
        <f t="shared" si="1"/>
        <v>26882000</v>
      </c>
      <c r="I28" s="59">
        <v>0</v>
      </c>
      <c r="J28" s="27">
        <f t="shared" si="2"/>
        <v>568.61240827218148</v>
      </c>
      <c r="K28" s="28">
        <f t="shared" si="3"/>
        <v>862.15522771007068</v>
      </c>
      <c r="L28" s="78">
        <v>13959597</v>
      </c>
      <c r="M28" s="79">
        <v>21817197</v>
      </c>
      <c r="N28" s="29">
        <f t="shared" si="4"/>
        <v>122.116705804616</v>
      </c>
      <c r="O28" s="28">
        <f t="shared" si="5"/>
        <v>123.21472827146403</v>
      </c>
      <c r="Q28" s="30"/>
    </row>
    <row r="29" spans="1:17" x14ac:dyDescent="0.2">
      <c r="A29" s="4" t="s">
        <v>16</v>
      </c>
      <c r="B29" s="26" t="s">
        <v>36</v>
      </c>
      <c r="C29" s="57">
        <v>8914000</v>
      </c>
      <c r="D29" s="58">
        <v>2768000</v>
      </c>
      <c r="E29" s="59">
        <f t="shared" si="0"/>
        <v>-6146000</v>
      </c>
      <c r="F29" s="57">
        <v>9102000</v>
      </c>
      <c r="G29" s="58">
        <v>1881000</v>
      </c>
      <c r="H29" s="59">
        <f t="shared" si="1"/>
        <v>-7221000</v>
      </c>
      <c r="I29" s="59">
        <v>1699000</v>
      </c>
      <c r="J29" s="27">
        <f t="shared" si="2"/>
        <v>-68.947722683419343</v>
      </c>
      <c r="K29" s="28">
        <f t="shared" si="3"/>
        <v>-79.334212261041529</v>
      </c>
      <c r="L29" s="78">
        <v>13959597</v>
      </c>
      <c r="M29" s="79">
        <v>21817197</v>
      </c>
      <c r="N29" s="29">
        <f t="shared" si="4"/>
        <v>-44.02705894733208</v>
      </c>
      <c r="O29" s="28">
        <f t="shared" si="5"/>
        <v>-33.09774394941752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13959597</v>
      </c>
      <c r="M30" s="79">
        <v>21817197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6462400</v>
      </c>
      <c r="D31" s="58">
        <v>500000</v>
      </c>
      <c r="E31" s="59">
        <f t="shared" si="0"/>
        <v>-5962400</v>
      </c>
      <c r="F31" s="57">
        <v>6685800</v>
      </c>
      <c r="G31" s="58">
        <v>0</v>
      </c>
      <c r="H31" s="59">
        <f t="shared" si="1"/>
        <v>-6685800</v>
      </c>
      <c r="I31" s="59">
        <v>0</v>
      </c>
      <c r="J31" s="27">
        <f t="shared" si="2"/>
        <v>-92.262936370388715</v>
      </c>
      <c r="K31" s="28">
        <f t="shared" si="3"/>
        <v>-100</v>
      </c>
      <c r="L31" s="78">
        <v>13959597</v>
      </c>
      <c r="M31" s="79">
        <v>21817197</v>
      </c>
      <c r="N31" s="29">
        <f t="shared" si="4"/>
        <v>-42.711834732764849</v>
      </c>
      <c r="O31" s="28">
        <f t="shared" si="5"/>
        <v>-30.644633222132061</v>
      </c>
      <c r="Q31" s="30"/>
    </row>
    <row r="32" spans="1:17" x14ac:dyDescent="0.2">
      <c r="A32" s="4" t="s">
        <v>16</v>
      </c>
      <c r="B32" s="26" t="s">
        <v>39</v>
      </c>
      <c r="C32" s="57">
        <v>3</v>
      </c>
      <c r="D32" s="58">
        <v>9021000</v>
      </c>
      <c r="E32" s="59">
        <f t="shared" si="0"/>
        <v>9020997</v>
      </c>
      <c r="F32" s="57">
        <v>3</v>
      </c>
      <c r="G32" s="58">
        <v>8842000</v>
      </c>
      <c r="H32" s="59">
        <f t="shared" si="1"/>
        <v>8841997</v>
      </c>
      <c r="I32" s="59">
        <v>9198000</v>
      </c>
      <c r="J32" s="27">
        <f t="shared" si="2"/>
        <v>300699900</v>
      </c>
      <c r="K32" s="28">
        <f t="shared" si="3"/>
        <v>294733233.33333337</v>
      </c>
      <c r="L32" s="78">
        <v>13959597</v>
      </c>
      <c r="M32" s="79">
        <v>21817197</v>
      </c>
      <c r="N32" s="29">
        <f t="shared" si="4"/>
        <v>64.622187875480932</v>
      </c>
      <c r="O32" s="28">
        <f t="shared" si="5"/>
        <v>40.527648900085559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18374403</v>
      </c>
      <c r="D33" s="76">
        <v>32334000</v>
      </c>
      <c r="E33" s="77">
        <f t="shared" si="0"/>
        <v>13959597</v>
      </c>
      <c r="F33" s="75">
        <v>18905803</v>
      </c>
      <c r="G33" s="76">
        <v>40723000</v>
      </c>
      <c r="H33" s="77">
        <f t="shared" si="1"/>
        <v>21817197</v>
      </c>
      <c r="I33" s="77">
        <v>10897000</v>
      </c>
      <c r="J33" s="53">
        <f t="shared" si="2"/>
        <v>75.973064267720702</v>
      </c>
      <c r="K33" s="54">
        <f t="shared" si="3"/>
        <v>115.39947284968537</v>
      </c>
      <c r="L33" s="90">
        <v>13959597</v>
      </c>
      <c r="M33" s="91">
        <v>21817197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9852288</v>
      </c>
      <c r="D8" s="58">
        <v>10810589</v>
      </c>
      <c r="E8" s="59">
        <f>$D8       -$C8</f>
        <v>958301</v>
      </c>
      <c r="F8" s="57">
        <v>10319979</v>
      </c>
      <c r="G8" s="58">
        <v>11534355</v>
      </c>
      <c r="H8" s="59">
        <f>$G8       -$F8</f>
        <v>1214376</v>
      </c>
      <c r="I8" s="59">
        <v>12659505</v>
      </c>
      <c r="J8" s="27">
        <f>IF(($C8       =0),0,(($E8       /$C8       )*100))</f>
        <v>9.7266848066154772</v>
      </c>
      <c r="K8" s="28">
        <f>IF(($F8       =0),0,(($H8       /$F8       )*100))</f>
        <v>11.767233247276957</v>
      </c>
      <c r="L8" s="78">
        <v>7167975</v>
      </c>
      <c r="M8" s="79">
        <v>6975133</v>
      </c>
      <c r="N8" s="29">
        <f>IF(($L8       =0),0,(($E8       /$L8       )*100))</f>
        <v>13.369201203966252</v>
      </c>
      <c r="O8" s="28">
        <f>IF(($M8       =0),0,(($H8       /$M8       )*100))</f>
        <v>17.410076625062203</v>
      </c>
      <c r="Q8" s="30"/>
    </row>
    <row r="9" spans="1:17" x14ac:dyDescent="0.2">
      <c r="A9" s="1" t="s">
        <v>16</v>
      </c>
      <c r="B9" s="26" t="s">
        <v>19</v>
      </c>
      <c r="C9" s="57">
        <v>25656385</v>
      </c>
      <c r="D9" s="58">
        <v>30248135</v>
      </c>
      <c r="E9" s="59">
        <f>$D9       -$C9</f>
        <v>4591750</v>
      </c>
      <c r="F9" s="57">
        <v>26862236</v>
      </c>
      <c r="G9" s="58">
        <v>31061092</v>
      </c>
      <c r="H9" s="59">
        <f>$G9       -$F9</f>
        <v>4198856</v>
      </c>
      <c r="I9" s="59">
        <v>32772453</v>
      </c>
      <c r="J9" s="27">
        <f>IF(($C9       =0),0,(($E9       /$C9       )*100))</f>
        <v>17.897104366028181</v>
      </c>
      <c r="K9" s="28">
        <f>IF(($F9       =0),0,(($H9       /$F9       )*100))</f>
        <v>15.631074047596039</v>
      </c>
      <c r="L9" s="78">
        <v>7167975</v>
      </c>
      <c r="M9" s="79">
        <v>6975133</v>
      </c>
      <c r="N9" s="29">
        <f>IF(($L9       =0),0,(($E9       /$L9       )*100))</f>
        <v>64.059235697669152</v>
      </c>
      <c r="O9" s="28">
        <f>IF(($M9       =0),0,(($H9       /$M9       )*100))</f>
        <v>60.197504477692398</v>
      </c>
      <c r="Q9" s="30"/>
    </row>
    <row r="10" spans="1:17" x14ac:dyDescent="0.2">
      <c r="A10" s="1" t="s">
        <v>16</v>
      </c>
      <c r="B10" s="26" t="s">
        <v>20</v>
      </c>
      <c r="C10" s="57">
        <v>42987931</v>
      </c>
      <c r="D10" s="58">
        <v>44605855</v>
      </c>
      <c r="E10" s="59">
        <f t="shared" ref="E10:E33" si="0">$D10      -$C10</f>
        <v>1617924</v>
      </c>
      <c r="F10" s="57">
        <v>44165501</v>
      </c>
      <c r="G10" s="58">
        <v>45727402</v>
      </c>
      <c r="H10" s="59">
        <f t="shared" ref="H10:H33" si="1">$G10      -$F10</f>
        <v>1561901</v>
      </c>
      <c r="I10" s="59">
        <v>46785320</v>
      </c>
      <c r="J10" s="27">
        <f t="shared" ref="J10:J33" si="2">IF(($C10      =0),0,(($E10      /$C10      )*100))</f>
        <v>3.7636703194671077</v>
      </c>
      <c r="K10" s="28">
        <f t="shared" ref="K10:K33" si="3">IF(($F10      =0),0,(($H10      /$F10      )*100))</f>
        <v>3.5364729588372605</v>
      </c>
      <c r="L10" s="78">
        <v>7167975</v>
      </c>
      <c r="M10" s="79">
        <v>6975133</v>
      </c>
      <c r="N10" s="29">
        <f t="shared" ref="N10:N33" si="4">IF(($L10      =0),0,(($E10      /$L10      )*100))</f>
        <v>22.571563098364599</v>
      </c>
      <c r="O10" s="28">
        <f t="shared" ref="O10:O33" si="5">IF(($M10      =0),0,(($H10      /$M10      )*100))</f>
        <v>22.392418897245399</v>
      </c>
      <c r="Q10" s="30"/>
    </row>
    <row r="11" spans="1:17" ht="16.5" x14ac:dyDescent="0.3">
      <c r="A11" s="4" t="s">
        <v>16</v>
      </c>
      <c r="B11" s="31" t="s">
        <v>21</v>
      </c>
      <c r="C11" s="60">
        <v>78496604</v>
      </c>
      <c r="D11" s="61">
        <v>85664579</v>
      </c>
      <c r="E11" s="62">
        <f t="shared" si="0"/>
        <v>7167975</v>
      </c>
      <c r="F11" s="60">
        <v>81347716</v>
      </c>
      <c r="G11" s="61">
        <v>88322849</v>
      </c>
      <c r="H11" s="62">
        <f t="shared" si="1"/>
        <v>6975133</v>
      </c>
      <c r="I11" s="62">
        <v>92217278</v>
      </c>
      <c r="J11" s="32">
        <f t="shared" si="2"/>
        <v>9.1315733862830548</v>
      </c>
      <c r="K11" s="33">
        <f t="shared" si="3"/>
        <v>8.5744669217264811</v>
      </c>
      <c r="L11" s="80">
        <v>7167975</v>
      </c>
      <c r="M11" s="81">
        <v>6975133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39622396</v>
      </c>
      <c r="D13" s="58">
        <v>39794423</v>
      </c>
      <c r="E13" s="59">
        <f t="shared" si="0"/>
        <v>172027</v>
      </c>
      <c r="F13" s="57">
        <v>41479295</v>
      </c>
      <c r="G13" s="58">
        <v>41766313</v>
      </c>
      <c r="H13" s="59">
        <f t="shared" si="1"/>
        <v>287018</v>
      </c>
      <c r="I13" s="59">
        <v>43835931</v>
      </c>
      <c r="J13" s="27">
        <f t="shared" si="2"/>
        <v>0.43416607112805594</v>
      </c>
      <c r="K13" s="28">
        <f t="shared" si="3"/>
        <v>0.69195486567454911</v>
      </c>
      <c r="L13" s="78">
        <v>-708103</v>
      </c>
      <c r="M13" s="79">
        <v>-1702135</v>
      </c>
      <c r="N13" s="29">
        <f t="shared" si="4"/>
        <v>-24.294064564053535</v>
      </c>
      <c r="O13" s="28">
        <f t="shared" si="5"/>
        <v>-16.862234781612504</v>
      </c>
      <c r="Q13" s="30"/>
    </row>
    <row r="14" spans="1:17" x14ac:dyDescent="0.2">
      <c r="A14" s="1" t="s">
        <v>16</v>
      </c>
      <c r="B14" s="26" t="s">
        <v>24</v>
      </c>
      <c r="C14" s="57">
        <v>10765268</v>
      </c>
      <c r="D14" s="58">
        <v>11527873</v>
      </c>
      <c r="E14" s="59">
        <f t="shared" si="0"/>
        <v>762605</v>
      </c>
      <c r="F14" s="57">
        <v>11273222</v>
      </c>
      <c r="G14" s="58">
        <v>13163251</v>
      </c>
      <c r="H14" s="59">
        <f t="shared" si="1"/>
        <v>1890029</v>
      </c>
      <c r="I14" s="59">
        <v>15295139</v>
      </c>
      <c r="J14" s="27">
        <f t="shared" si="2"/>
        <v>7.0839388299483126</v>
      </c>
      <c r="K14" s="28">
        <f t="shared" si="3"/>
        <v>16.765650494596844</v>
      </c>
      <c r="L14" s="78">
        <v>-708103</v>
      </c>
      <c r="M14" s="79">
        <v>-1702135</v>
      </c>
      <c r="N14" s="29">
        <f t="shared" si="4"/>
        <v>-107.69690285170377</v>
      </c>
      <c r="O14" s="28">
        <f t="shared" si="5"/>
        <v>-111.03872489549889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-708103</v>
      </c>
      <c r="M15" s="79">
        <v>-1702135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15854010</v>
      </c>
      <c r="D16" s="58">
        <v>14247508</v>
      </c>
      <c r="E16" s="59">
        <f t="shared" si="0"/>
        <v>-1606502</v>
      </c>
      <c r="F16" s="57">
        <v>18660170</v>
      </c>
      <c r="G16" s="58">
        <v>14429877</v>
      </c>
      <c r="H16" s="59">
        <f t="shared" si="1"/>
        <v>-4230293</v>
      </c>
      <c r="I16" s="59">
        <v>14614578</v>
      </c>
      <c r="J16" s="27">
        <f t="shared" si="2"/>
        <v>-10.133095664756109</v>
      </c>
      <c r="K16" s="28">
        <f t="shared" si="3"/>
        <v>-22.670173958758149</v>
      </c>
      <c r="L16" s="78">
        <v>-708103</v>
      </c>
      <c r="M16" s="79">
        <v>-1702135</v>
      </c>
      <c r="N16" s="29">
        <f t="shared" si="4"/>
        <v>226.8740564578882</v>
      </c>
      <c r="O16" s="28">
        <f t="shared" si="5"/>
        <v>248.52864197023149</v>
      </c>
      <c r="Q16" s="30"/>
    </row>
    <row r="17" spans="1:17" x14ac:dyDescent="0.2">
      <c r="A17" s="1" t="s">
        <v>16</v>
      </c>
      <c r="B17" s="26" t="s">
        <v>26</v>
      </c>
      <c r="C17" s="57">
        <v>36987402</v>
      </c>
      <c r="D17" s="58">
        <v>36951169</v>
      </c>
      <c r="E17" s="59">
        <f t="shared" si="0"/>
        <v>-36233</v>
      </c>
      <c r="F17" s="57">
        <v>38433556</v>
      </c>
      <c r="G17" s="58">
        <v>38784667</v>
      </c>
      <c r="H17" s="59">
        <f t="shared" si="1"/>
        <v>351111</v>
      </c>
      <c r="I17" s="59">
        <v>40708273</v>
      </c>
      <c r="J17" s="39">
        <f t="shared" si="2"/>
        <v>-9.7960381213041139E-2</v>
      </c>
      <c r="K17" s="28">
        <f t="shared" si="3"/>
        <v>0.91355325018585321</v>
      </c>
      <c r="L17" s="82">
        <v>-708103</v>
      </c>
      <c r="M17" s="79">
        <v>-1702135</v>
      </c>
      <c r="N17" s="29">
        <f t="shared" si="4"/>
        <v>5.1169109578691234</v>
      </c>
      <c r="O17" s="28">
        <f t="shared" si="5"/>
        <v>-20.627682293120113</v>
      </c>
      <c r="Q17" s="30"/>
    </row>
    <row r="18" spans="1:17" ht="16.5" x14ac:dyDescent="0.3">
      <c r="A18" s="1" t="s">
        <v>16</v>
      </c>
      <c r="B18" s="31" t="s">
        <v>27</v>
      </c>
      <c r="C18" s="60">
        <v>103229076</v>
      </c>
      <c r="D18" s="61">
        <v>102520973</v>
      </c>
      <c r="E18" s="62">
        <f t="shared" si="0"/>
        <v>-708103</v>
      </c>
      <c r="F18" s="60">
        <v>109846243</v>
      </c>
      <c r="G18" s="61">
        <v>108144108</v>
      </c>
      <c r="H18" s="62">
        <f t="shared" si="1"/>
        <v>-1702135</v>
      </c>
      <c r="I18" s="62">
        <v>114453921</v>
      </c>
      <c r="J18" s="40">
        <f t="shared" si="2"/>
        <v>-0.68595305454443856</v>
      </c>
      <c r="K18" s="33">
        <f t="shared" si="3"/>
        <v>-1.5495614174077852</v>
      </c>
      <c r="L18" s="83">
        <v>-708103</v>
      </c>
      <c r="M18" s="81">
        <v>-1702135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-24732472</v>
      </c>
      <c r="D19" s="67">
        <v>-16856394</v>
      </c>
      <c r="E19" s="68">
        <f t="shared" si="0"/>
        <v>7876078</v>
      </c>
      <c r="F19" s="69">
        <v>-28498527</v>
      </c>
      <c r="G19" s="70">
        <v>-19821259</v>
      </c>
      <c r="H19" s="71">
        <f t="shared" si="1"/>
        <v>8677268</v>
      </c>
      <c r="I19" s="71">
        <v>-22236643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-2750750</v>
      </c>
      <c r="M22" s="79">
        <v>-2157400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320000</v>
      </c>
      <c r="E23" s="59">
        <f t="shared" si="0"/>
        <v>320000</v>
      </c>
      <c r="F23" s="57">
        <v>0</v>
      </c>
      <c r="G23" s="58">
        <v>320000</v>
      </c>
      <c r="H23" s="59">
        <f t="shared" si="1"/>
        <v>320000</v>
      </c>
      <c r="I23" s="59">
        <v>320000</v>
      </c>
      <c r="J23" s="27">
        <f t="shared" si="2"/>
        <v>0</v>
      </c>
      <c r="K23" s="28">
        <f t="shared" si="3"/>
        <v>0</v>
      </c>
      <c r="L23" s="78">
        <v>-2750750</v>
      </c>
      <c r="M23" s="79">
        <v>-2157400</v>
      </c>
      <c r="N23" s="29">
        <f t="shared" si="4"/>
        <v>-11.633190947923294</v>
      </c>
      <c r="O23" s="28">
        <f t="shared" si="5"/>
        <v>-14.832668953369796</v>
      </c>
      <c r="Q23" s="30"/>
    </row>
    <row r="24" spans="1:17" x14ac:dyDescent="0.2">
      <c r="A24" s="4" t="s">
        <v>16</v>
      </c>
      <c r="B24" s="26" t="s">
        <v>32</v>
      </c>
      <c r="C24" s="57">
        <v>16877750</v>
      </c>
      <c r="D24" s="58">
        <v>13807000</v>
      </c>
      <c r="E24" s="59">
        <f t="shared" si="0"/>
        <v>-3070750</v>
      </c>
      <c r="F24" s="57">
        <v>16284400</v>
      </c>
      <c r="G24" s="58">
        <v>13807000</v>
      </c>
      <c r="H24" s="59">
        <f t="shared" si="1"/>
        <v>-2477400</v>
      </c>
      <c r="I24" s="59">
        <v>13807000</v>
      </c>
      <c r="J24" s="27">
        <f t="shared" si="2"/>
        <v>-18.194072077142984</v>
      </c>
      <c r="K24" s="28">
        <f t="shared" si="3"/>
        <v>-15.213333005821521</v>
      </c>
      <c r="L24" s="78">
        <v>-2750750</v>
      </c>
      <c r="M24" s="79">
        <v>-2157400</v>
      </c>
      <c r="N24" s="29">
        <f t="shared" si="4"/>
        <v>111.6331909479233</v>
      </c>
      <c r="O24" s="28">
        <f t="shared" si="5"/>
        <v>114.83266895336979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-2750750</v>
      </c>
      <c r="M25" s="79">
        <v>-2157400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16877750</v>
      </c>
      <c r="D26" s="61">
        <v>14127000</v>
      </c>
      <c r="E26" s="62">
        <f t="shared" si="0"/>
        <v>-2750750</v>
      </c>
      <c r="F26" s="60">
        <v>16284400</v>
      </c>
      <c r="G26" s="61">
        <v>14127000</v>
      </c>
      <c r="H26" s="62">
        <f t="shared" si="1"/>
        <v>-2157400</v>
      </c>
      <c r="I26" s="62">
        <v>14127000</v>
      </c>
      <c r="J26" s="40">
        <f t="shared" si="2"/>
        <v>-16.29808475655819</v>
      </c>
      <c r="K26" s="33">
        <f t="shared" si="3"/>
        <v>-13.24826214045344</v>
      </c>
      <c r="L26" s="83">
        <v>-2750750</v>
      </c>
      <c r="M26" s="81">
        <v>-2157400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12697750</v>
      </c>
      <c r="D28" s="58">
        <v>12324200</v>
      </c>
      <c r="E28" s="59">
        <f t="shared" si="0"/>
        <v>-373550</v>
      </c>
      <c r="F28" s="57">
        <v>13084400</v>
      </c>
      <c r="G28" s="58">
        <v>12324200</v>
      </c>
      <c r="H28" s="59">
        <f t="shared" si="1"/>
        <v>-760200</v>
      </c>
      <c r="I28" s="59">
        <v>12324200</v>
      </c>
      <c r="J28" s="27">
        <f t="shared" si="2"/>
        <v>-2.9418597783071805</v>
      </c>
      <c r="K28" s="28">
        <f t="shared" si="3"/>
        <v>-5.8099721806120268</v>
      </c>
      <c r="L28" s="78">
        <v>-2750750</v>
      </c>
      <c r="M28" s="79">
        <v>-2157400</v>
      </c>
      <c r="N28" s="29">
        <f t="shared" si="4"/>
        <v>13.579932745614832</v>
      </c>
      <c r="O28" s="28">
        <f t="shared" si="5"/>
        <v>35.236859182349122</v>
      </c>
      <c r="Q28" s="30"/>
    </row>
    <row r="29" spans="1:17" x14ac:dyDescent="0.2">
      <c r="A29" s="4" t="s">
        <v>16</v>
      </c>
      <c r="B29" s="26" t="s">
        <v>36</v>
      </c>
      <c r="C29" s="57">
        <v>4180000</v>
      </c>
      <c r="D29" s="58">
        <v>1482800</v>
      </c>
      <c r="E29" s="59">
        <f t="shared" si="0"/>
        <v>-2697200</v>
      </c>
      <c r="F29" s="57">
        <v>3200000</v>
      </c>
      <c r="G29" s="58">
        <v>1482800</v>
      </c>
      <c r="H29" s="59">
        <f t="shared" si="1"/>
        <v>-1717200</v>
      </c>
      <c r="I29" s="59">
        <v>1482800</v>
      </c>
      <c r="J29" s="27">
        <f t="shared" si="2"/>
        <v>-64.526315789473685</v>
      </c>
      <c r="K29" s="28">
        <f t="shared" si="3"/>
        <v>-53.662500000000001</v>
      </c>
      <c r="L29" s="78">
        <v>-2750750</v>
      </c>
      <c r="M29" s="79">
        <v>-2157400</v>
      </c>
      <c r="N29" s="29">
        <f t="shared" si="4"/>
        <v>98.053258202308456</v>
      </c>
      <c r="O29" s="28">
        <f t="shared" si="5"/>
        <v>79.595809771020669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-2750750</v>
      </c>
      <c r="M30" s="79">
        <v>-2157400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-2750750</v>
      </c>
      <c r="M31" s="79">
        <v>-2157400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320000</v>
      </c>
      <c r="E32" s="59">
        <f t="shared" si="0"/>
        <v>320000</v>
      </c>
      <c r="F32" s="57">
        <v>0</v>
      </c>
      <c r="G32" s="58">
        <v>320000</v>
      </c>
      <c r="H32" s="59">
        <f t="shared" si="1"/>
        <v>320000</v>
      </c>
      <c r="I32" s="59">
        <v>320000</v>
      </c>
      <c r="J32" s="27">
        <f t="shared" si="2"/>
        <v>0</v>
      </c>
      <c r="K32" s="28">
        <f t="shared" si="3"/>
        <v>0</v>
      </c>
      <c r="L32" s="78">
        <v>-2750750</v>
      </c>
      <c r="M32" s="79">
        <v>-2157400</v>
      </c>
      <c r="N32" s="29">
        <f t="shared" si="4"/>
        <v>-11.633190947923294</v>
      </c>
      <c r="O32" s="28">
        <f t="shared" si="5"/>
        <v>-14.832668953369796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16877750</v>
      </c>
      <c r="D33" s="76">
        <v>14127000</v>
      </c>
      <c r="E33" s="77">
        <f t="shared" si="0"/>
        <v>-2750750</v>
      </c>
      <c r="F33" s="75">
        <v>16284400</v>
      </c>
      <c r="G33" s="76">
        <v>14127000</v>
      </c>
      <c r="H33" s="77">
        <f t="shared" si="1"/>
        <v>-2157400</v>
      </c>
      <c r="I33" s="77">
        <v>14127000</v>
      </c>
      <c r="J33" s="53">
        <f t="shared" si="2"/>
        <v>-16.29808475655819</v>
      </c>
      <c r="K33" s="54">
        <f t="shared" si="3"/>
        <v>-13.24826214045344</v>
      </c>
      <c r="L33" s="90">
        <v>-2750750</v>
      </c>
      <c r="M33" s="91">
        <v>-2157400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229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169787</v>
      </c>
      <c r="M8" s="79">
        <v>-2567947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169787</v>
      </c>
      <c r="M9" s="79">
        <v>-2567947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79537186</v>
      </c>
      <c r="D10" s="58">
        <v>79706973</v>
      </c>
      <c r="E10" s="59">
        <f t="shared" ref="E10:E33" si="0">$D10      -$C10</f>
        <v>169787</v>
      </c>
      <c r="F10" s="57">
        <v>81669485</v>
      </c>
      <c r="G10" s="58">
        <v>79101538</v>
      </c>
      <c r="H10" s="59">
        <f t="shared" ref="H10:H33" si="1">$G10      -$F10</f>
        <v>-2567947</v>
      </c>
      <c r="I10" s="59">
        <v>79626649</v>
      </c>
      <c r="J10" s="27">
        <f t="shared" ref="J10:J33" si="2">IF(($C10      =0),0,(($E10      /$C10      )*100))</f>
        <v>0.21346870380855565</v>
      </c>
      <c r="K10" s="28">
        <f t="shared" ref="K10:K33" si="3">IF(($F10      =0),0,(($H10      /$F10      )*100))</f>
        <v>-3.1443163869589723</v>
      </c>
      <c r="L10" s="78">
        <v>169787</v>
      </c>
      <c r="M10" s="79">
        <v>-2567947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79537186</v>
      </c>
      <c r="D11" s="61">
        <v>79706973</v>
      </c>
      <c r="E11" s="62">
        <f t="shared" si="0"/>
        <v>169787</v>
      </c>
      <c r="F11" s="60">
        <v>81669485</v>
      </c>
      <c r="G11" s="61">
        <v>79101538</v>
      </c>
      <c r="H11" s="62">
        <f t="shared" si="1"/>
        <v>-2567947</v>
      </c>
      <c r="I11" s="62">
        <v>79626649</v>
      </c>
      <c r="J11" s="32">
        <f t="shared" si="2"/>
        <v>0.21346870380855565</v>
      </c>
      <c r="K11" s="33">
        <f t="shared" si="3"/>
        <v>-3.1443163869589723</v>
      </c>
      <c r="L11" s="80">
        <v>169787</v>
      </c>
      <c r="M11" s="81">
        <v>-2567947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50681928</v>
      </c>
      <c r="D13" s="58">
        <v>48393421</v>
      </c>
      <c r="E13" s="59">
        <f t="shared" si="0"/>
        <v>-2288507</v>
      </c>
      <c r="F13" s="57">
        <v>52823025</v>
      </c>
      <c r="G13" s="58">
        <v>49581384</v>
      </c>
      <c r="H13" s="59">
        <f t="shared" si="1"/>
        <v>-3241641</v>
      </c>
      <c r="I13" s="59">
        <v>51472638</v>
      </c>
      <c r="J13" s="27">
        <f t="shared" si="2"/>
        <v>-4.5154300365211046</v>
      </c>
      <c r="K13" s="28">
        <f t="shared" si="3"/>
        <v>-6.1367954599343753</v>
      </c>
      <c r="L13" s="78">
        <v>-426705</v>
      </c>
      <c r="M13" s="79">
        <v>-2326258</v>
      </c>
      <c r="N13" s="29">
        <f t="shared" si="4"/>
        <v>536.32064306722441</v>
      </c>
      <c r="O13" s="28">
        <f t="shared" si="5"/>
        <v>139.35002050503428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-426705</v>
      </c>
      <c r="M14" s="79">
        <v>-2326258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-426705</v>
      </c>
      <c r="M15" s="79">
        <v>-2326258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-426705</v>
      </c>
      <c r="M16" s="79">
        <v>-2326258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30535000</v>
      </c>
      <c r="D17" s="58">
        <v>32396802</v>
      </c>
      <c r="E17" s="59">
        <f t="shared" si="0"/>
        <v>1861802</v>
      </c>
      <c r="F17" s="57">
        <v>30746239</v>
      </c>
      <c r="G17" s="58">
        <v>31661622</v>
      </c>
      <c r="H17" s="59">
        <f t="shared" si="1"/>
        <v>915383</v>
      </c>
      <c r="I17" s="59">
        <v>32130204</v>
      </c>
      <c r="J17" s="39">
        <f t="shared" si="2"/>
        <v>6.0972719829703621</v>
      </c>
      <c r="K17" s="28">
        <f t="shared" si="3"/>
        <v>2.9772194251140767</v>
      </c>
      <c r="L17" s="82">
        <v>-426705</v>
      </c>
      <c r="M17" s="79">
        <v>-2326258</v>
      </c>
      <c r="N17" s="29">
        <f t="shared" si="4"/>
        <v>-436.32064306722447</v>
      </c>
      <c r="O17" s="28">
        <f t="shared" si="5"/>
        <v>-39.350020505034266</v>
      </c>
      <c r="Q17" s="30"/>
    </row>
    <row r="18" spans="1:17" ht="16.5" x14ac:dyDescent="0.3">
      <c r="A18" s="1" t="s">
        <v>16</v>
      </c>
      <c r="B18" s="31" t="s">
        <v>27</v>
      </c>
      <c r="C18" s="60">
        <v>81216928</v>
      </c>
      <c r="D18" s="61">
        <v>80790223</v>
      </c>
      <c r="E18" s="62">
        <f t="shared" si="0"/>
        <v>-426705</v>
      </c>
      <c r="F18" s="60">
        <v>83569264</v>
      </c>
      <c r="G18" s="61">
        <v>81243006</v>
      </c>
      <c r="H18" s="62">
        <f t="shared" si="1"/>
        <v>-2326258</v>
      </c>
      <c r="I18" s="62">
        <v>83602842</v>
      </c>
      <c r="J18" s="40">
        <f t="shared" si="2"/>
        <v>-0.52538923905124801</v>
      </c>
      <c r="K18" s="33">
        <f t="shared" si="3"/>
        <v>-2.7836286795585514</v>
      </c>
      <c r="L18" s="83">
        <v>-426705</v>
      </c>
      <c r="M18" s="81">
        <v>-2326258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-1679742</v>
      </c>
      <c r="D19" s="67">
        <v>-1083250</v>
      </c>
      <c r="E19" s="68">
        <f t="shared" si="0"/>
        <v>596492</v>
      </c>
      <c r="F19" s="69">
        <v>-1899779</v>
      </c>
      <c r="G19" s="70">
        <v>-2141468</v>
      </c>
      <c r="H19" s="71">
        <f t="shared" si="1"/>
        <v>-241689</v>
      </c>
      <c r="I19" s="71">
        <v>-3976193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/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</v>
      </c>
      <c r="D23" s="58">
        <v>1</v>
      </c>
      <c r="E23" s="59">
        <f t="shared" si="0"/>
        <v>0</v>
      </c>
      <c r="F23" s="57">
        <v>1</v>
      </c>
      <c r="G23" s="58">
        <v>1</v>
      </c>
      <c r="H23" s="59">
        <f t="shared" si="1"/>
        <v>0</v>
      </c>
      <c r="I23" s="59">
        <v>1</v>
      </c>
      <c r="J23" s="27">
        <f t="shared" si="2"/>
        <v>0</v>
      </c>
      <c r="K23" s="28">
        <f t="shared" si="3"/>
        <v>0</v>
      </c>
      <c r="L23" s="78"/>
      <c r="M23" s="79"/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/>
      <c r="M24" s="79"/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/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</v>
      </c>
      <c r="D26" s="61">
        <v>1</v>
      </c>
      <c r="E26" s="62">
        <f t="shared" si="0"/>
        <v>0</v>
      </c>
      <c r="F26" s="60">
        <v>1</v>
      </c>
      <c r="G26" s="61">
        <v>1</v>
      </c>
      <c r="H26" s="62">
        <f t="shared" si="1"/>
        <v>0</v>
      </c>
      <c r="I26" s="62">
        <v>1</v>
      </c>
      <c r="J26" s="40">
        <f t="shared" si="2"/>
        <v>0</v>
      </c>
      <c r="K26" s="33">
        <f t="shared" si="3"/>
        <v>0</v>
      </c>
      <c r="L26" s="83"/>
      <c r="M26" s="81"/>
      <c r="N26" s="34">
        <f t="shared" si="4"/>
        <v>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/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/>
      <c r="M29" s="79"/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/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/>
      <c r="M31" s="79"/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</v>
      </c>
      <c r="D32" s="58">
        <v>1</v>
      </c>
      <c r="E32" s="59">
        <f t="shared" si="0"/>
        <v>0</v>
      </c>
      <c r="F32" s="57">
        <v>1</v>
      </c>
      <c r="G32" s="58">
        <v>1</v>
      </c>
      <c r="H32" s="59">
        <f t="shared" si="1"/>
        <v>0</v>
      </c>
      <c r="I32" s="59">
        <v>1</v>
      </c>
      <c r="J32" s="27">
        <f t="shared" si="2"/>
        <v>0</v>
      </c>
      <c r="K32" s="28">
        <f t="shared" si="3"/>
        <v>0</v>
      </c>
      <c r="L32" s="78"/>
      <c r="M32" s="79"/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</v>
      </c>
      <c r="D33" s="76">
        <v>1</v>
      </c>
      <c r="E33" s="77">
        <f t="shared" si="0"/>
        <v>0</v>
      </c>
      <c r="F33" s="75">
        <v>1</v>
      </c>
      <c r="G33" s="76">
        <v>1</v>
      </c>
      <c r="H33" s="77">
        <f t="shared" si="1"/>
        <v>0</v>
      </c>
      <c r="I33" s="77">
        <v>1</v>
      </c>
      <c r="J33" s="53">
        <f t="shared" si="2"/>
        <v>0</v>
      </c>
      <c r="K33" s="54">
        <f t="shared" si="3"/>
        <v>0</v>
      </c>
      <c r="L33" s="90"/>
      <c r="M33" s="91"/>
      <c r="N33" s="55">
        <f t="shared" si="4"/>
        <v>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27834810</v>
      </c>
      <c r="D8" s="58">
        <v>28733748</v>
      </c>
      <c r="E8" s="59">
        <f>$D8       -$C8</f>
        <v>898938</v>
      </c>
      <c r="F8" s="57">
        <v>29504912</v>
      </c>
      <c r="G8" s="58">
        <v>30457779</v>
      </c>
      <c r="H8" s="59">
        <f>$G8       -$F8</f>
        <v>952867</v>
      </c>
      <c r="I8" s="59">
        <v>32285258</v>
      </c>
      <c r="J8" s="27">
        <f>IF(($C8       =0),0,(($E8       /$C8       )*100))</f>
        <v>3.2295460252827306</v>
      </c>
      <c r="K8" s="28">
        <f>IF(($F8       =0),0,(($H8       /$F8       )*100))</f>
        <v>3.2295198846890303</v>
      </c>
      <c r="L8" s="78">
        <v>6075511</v>
      </c>
      <c r="M8" s="79">
        <v>8678971</v>
      </c>
      <c r="N8" s="29">
        <f>IF(($L8       =0),0,(($E8       /$L8       )*100))</f>
        <v>14.796088756978632</v>
      </c>
      <c r="O8" s="28">
        <f>IF(($M8       =0),0,(($H8       /$M8       )*100))</f>
        <v>10.979031961277437</v>
      </c>
      <c r="Q8" s="30"/>
    </row>
    <row r="9" spans="1:17" x14ac:dyDescent="0.2">
      <c r="A9" s="1" t="s">
        <v>16</v>
      </c>
      <c r="B9" s="26" t="s">
        <v>19</v>
      </c>
      <c r="C9" s="57">
        <v>52077518</v>
      </c>
      <c r="D9" s="58">
        <v>54825300</v>
      </c>
      <c r="E9" s="59">
        <f>$D9       -$C9</f>
        <v>2747782</v>
      </c>
      <c r="F9" s="57">
        <v>55202185</v>
      </c>
      <c r="G9" s="58">
        <v>58114805</v>
      </c>
      <c r="H9" s="59">
        <f>$G9       -$F9</f>
        <v>2912620</v>
      </c>
      <c r="I9" s="59">
        <v>61601706</v>
      </c>
      <c r="J9" s="27">
        <f>IF(($C9       =0),0,(($E9       /$C9       )*100))</f>
        <v>5.2763305655234953</v>
      </c>
      <c r="K9" s="28">
        <f>IF(($F9       =0),0,(($H9       /$F9       )*100))</f>
        <v>5.2762766546287976</v>
      </c>
      <c r="L9" s="78">
        <v>6075511</v>
      </c>
      <c r="M9" s="79">
        <v>8678971</v>
      </c>
      <c r="N9" s="29">
        <f>IF(($L9       =0),0,(($E9       /$L9       )*100))</f>
        <v>45.227175129795668</v>
      </c>
      <c r="O9" s="28">
        <f>IF(($M9       =0),0,(($H9       /$M9       )*100))</f>
        <v>33.5595083795072</v>
      </c>
      <c r="Q9" s="30"/>
    </row>
    <row r="10" spans="1:17" x14ac:dyDescent="0.2">
      <c r="A10" s="1" t="s">
        <v>16</v>
      </c>
      <c r="B10" s="26" t="s">
        <v>20</v>
      </c>
      <c r="C10" s="57">
        <v>91801785</v>
      </c>
      <c r="D10" s="58">
        <v>94230576</v>
      </c>
      <c r="E10" s="59">
        <f t="shared" ref="E10:E33" si="0">$D10      -$C10</f>
        <v>2428791</v>
      </c>
      <c r="F10" s="57">
        <v>94803310</v>
      </c>
      <c r="G10" s="58">
        <v>99616794</v>
      </c>
      <c r="H10" s="59">
        <f t="shared" ref="H10:H33" si="1">$G10      -$F10</f>
        <v>4813484</v>
      </c>
      <c r="I10" s="59">
        <v>105252011</v>
      </c>
      <c r="J10" s="27">
        <f t="shared" ref="J10:J33" si="2">IF(($C10      =0),0,(($E10      /$C10      )*100))</f>
        <v>2.6456903860856298</v>
      </c>
      <c r="K10" s="28">
        <f t="shared" ref="K10:K33" si="3">IF(($F10      =0),0,(($H10      /$F10      )*100))</f>
        <v>5.0773374895876531</v>
      </c>
      <c r="L10" s="78">
        <v>6075511</v>
      </c>
      <c r="M10" s="79">
        <v>8678971</v>
      </c>
      <c r="N10" s="29">
        <f t="shared" ref="N10:N33" si="4">IF(($L10      =0),0,(($E10      /$L10      )*100))</f>
        <v>39.976736113225705</v>
      </c>
      <c r="O10" s="28">
        <f t="shared" ref="O10:O33" si="5">IF(($M10      =0),0,(($H10      /$M10      )*100))</f>
        <v>55.461459659215365</v>
      </c>
      <c r="Q10" s="30"/>
    </row>
    <row r="11" spans="1:17" ht="16.5" x14ac:dyDescent="0.3">
      <c r="A11" s="4" t="s">
        <v>16</v>
      </c>
      <c r="B11" s="31" t="s">
        <v>21</v>
      </c>
      <c r="C11" s="60">
        <v>171714113</v>
      </c>
      <c r="D11" s="61">
        <v>177789624</v>
      </c>
      <c r="E11" s="62">
        <f t="shared" si="0"/>
        <v>6075511</v>
      </c>
      <c r="F11" s="60">
        <v>179510407</v>
      </c>
      <c r="G11" s="61">
        <v>188189378</v>
      </c>
      <c r="H11" s="62">
        <f t="shared" si="1"/>
        <v>8678971</v>
      </c>
      <c r="I11" s="62">
        <v>199138975</v>
      </c>
      <c r="J11" s="32">
        <f t="shared" si="2"/>
        <v>3.5381547234850754</v>
      </c>
      <c r="K11" s="33">
        <f t="shared" si="3"/>
        <v>4.8348010263271259</v>
      </c>
      <c r="L11" s="80">
        <v>6075511</v>
      </c>
      <c r="M11" s="81">
        <v>8678971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51583586</v>
      </c>
      <c r="D13" s="58">
        <v>53929512</v>
      </c>
      <c r="E13" s="59">
        <f t="shared" si="0"/>
        <v>2345926</v>
      </c>
      <c r="F13" s="57">
        <v>54678749</v>
      </c>
      <c r="G13" s="58">
        <v>57165279</v>
      </c>
      <c r="H13" s="59">
        <f t="shared" si="1"/>
        <v>2486530</v>
      </c>
      <c r="I13" s="59">
        <v>60595323</v>
      </c>
      <c r="J13" s="27">
        <f t="shared" si="2"/>
        <v>4.5478148804931857</v>
      </c>
      <c r="K13" s="28">
        <f t="shared" si="3"/>
        <v>4.5475254015047053</v>
      </c>
      <c r="L13" s="78">
        <v>6440127</v>
      </c>
      <c r="M13" s="79">
        <v>9369593</v>
      </c>
      <c r="N13" s="29">
        <f t="shared" si="4"/>
        <v>36.42670400754519</v>
      </c>
      <c r="O13" s="28">
        <f t="shared" si="5"/>
        <v>26.538292538427228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6440127</v>
      </c>
      <c r="M14" s="79">
        <v>9369593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6440127</v>
      </c>
      <c r="M15" s="79">
        <v>9369593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26044697</v>
      </c>
      <c r="D16" s="58">
        <v>22969704</v>
      </c>
      <c r="E16" s="59">
        <f t="shared" si="0"/>
        <v>-3074993</v>
      </c>
      <c r="F16" s="57">
        <v>24347880</v>
      </c>
      <c r="G16" s="58">
        <v>24347879</v>
      </c>
      <c r="H16" s="59">
        <f t="shared" si="1"/>
        <v>-1</v>
      </c>
      <c r="I16" s="59">
        <v>25808754</v>
      </c>
      <c r="J16" s="27">
        <f t="shared" si="2"/>
        <v>-11.806599247439891</v>
      </c>
      <c r="K16" s="28">
        <f t="shared" si="3"/>
        <v>-4.1071337627752396E-6</v>
      </c>
      <c r="L16" s="78">
        <v>6440127</v>
      </c>
      <c r="M16" s="79">
        <v>9369593</v>
      </c>
      <c r="N16" s="29">
        <f t="shared" si="4"/>
        <v>-47.747396906924351</v>
      </c>
      <c r="O16" s="28">
        <f t="shared" si="5"/>
        <v>-1.0672822181283647E-5</v>
      </c>
      <c r="Q16" s="30"/>
    </row>
    <row r="17" spans="1:17" x14ac:dyDescent="0.2">
      <c r="A17" s="1" t="s">
        <v>16</v>
      </c>
      <c r="B17" s="26" t="s">
        <v>26</v>
      </c>
      <c r="C17" s="57">
        <v>93501134</v>
      </c>
      <c r="D17" s="58">
        <v>100670328</v>
      </c>
      <c r="E17" s="59">
        <f t="shared" si="0"/>
        <v>7169194</v>
      </c>
      <c r="F17" s="57">
        <v>99534960</v>
      </c>
      <c r="G17" s="58">
        <v>106418024</v>
      </c>
      <c r="H17" s="59">
        <f t="shared" si="1"/>
        <v>6883064</v>
      </c>
      <c r="I17" s="59">
        <v>105589220</v>
      </c>
      <c r="J17" s="39">
        <f t="shared" si="2"/>
        <v>7.6674941717819163</v>
      </c>
      <c r="K17" s="28">
        <f t="shared" si="3"/>
        <v>6.9152225509509417</v>
      </c>
      <c r="L17" s="82">
        <v>6440127</v>
      </c>
      <c r="M17" s="79">
        <v>9369593</v>
      </c>
      <c r="N17" s="29">
        <f t="shared" si="4"/>
        <v>111.32069289937915</v>
      </c>
      <c r="O17" s="28">
        <f t="shared" si="5"/>
        <v>73.461718134394943</v>
      </c>
      <c r="Q17" s="30"/>
    </row>
    <row r="18" spans="1:17" ht="16.5" x14ac:dyDescent="0.3">
      <c r="A18" s="1" t="s">
        <v>16</v>
      </c>
      <c r="B18" s="31" t="s">
        <v>27</v>
      </c>
      <c r="C18" s="60">
        <v>171129417</v>
      </c>
      <c r="D18" s="61">
        <v>177569544</v>
      </c>
      <c r="E18" s="62">
        <f t="shared" si="0"/>
        <v>6440127</v>
      </c>
      <c r="F18" s="60">
        <v>178561589</v>
      </c>
      <c r="G18" s="61">
        <v>187931182</v>
      </c>
      <c r="H18" s="62">
        <f t="shared" si="1"/>
        <v>9369593</v>
      </c>
      <c r="I18" s="62">
        <v>191993297</v>
      </c>
      <c r="J18" s="40">
        <f t="shared" si="2"/>
        <v>3.7633079764421802</v>
      </c>
      <c r="K18" s="33">
        <f t="shared" si="3"/>
        <v>5.2472612124884259</v>
      </c>
      <c r="L18" s="83">
        <v>6440127</v>
      </c>
      <c r="M18" s="81">
        <v>9369593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584696</v>
      </c>
      <c r="D19" s="67">
        <v>220080</v>
      </c>
      <c r="E19" s="68">
        <f t="shared" si="0"/>
        <v>-364616</v>
      </c>
      <c r="F19" s="69">
        <v>948818</v>
      </c>
      <c r="G19" s="70">
        <v>258196</v>
      </c>
      <c r="H19" s="71">
        <f t="shared" si="1"/>
        <v>-690622</v>
      </c>
      <c r="I19" s="71">
        <v>7145678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-883996</v>
      </c>
      <c r="M22" s="79">
        <v>2342288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2067000</v>
      </c>
      <c r="D23" s="58">
        <v>0</v>
      </c>
      <c r="E23" s="59">
        <f t="shared" si="0"/>
        <v>-2067000</v>
      </c>
      <c r="F23" s="57">
        <v>2191032</v>
      </c>
      <c r="G23" s="58">
        <v>0</v>
      </c>
      <c r="H23" s="59">
        <f t="shared" si="1"/>
        <v>-2191032</v>
      </c>
      <c r="I23" s="59">
        <v>16</v>
      </c>
      <c r="J23" s="27">
        <f t="shared" si="2"/>
        <v>-100</v>
      </c>
      <c r="K23" s="28">
        <f t="shared" si="3"/>
        <v>-100</v>
      </c>
      <c r="L23" s="78">
        <v>-883996</v>
      </c>
      <c r="M23" s="79">
        <v>2342288</v>
      </c>
      <c r="N23" s="29">
        <f t="shared" si="4"/>
        <v>233.82458744157213</v>
      </c>
      <c r="O23" s="28">
        <f t="shared" si="5"/>
        <v>-93.542382490966105</v>
      </c>
      <c r="Q23" s="30"/>
    </row>
    <row r="24" spans="1:17" x14ac:dyDescent="0.2">
      <c r="A24" s="4" t="s">
        <v>16</v>
      </c>
      <c r="B24" s="26" t="s">
        <v>32</v>
      </c>
      <c r="C24" s="57">
        <v>29689000</v>
      </c>
      <c r="D24" s="58">
        <v>30872004</v>
      </c>
      <c r="E24" s="59">
        <f t="shared" si="0"/>
        <v>1183004</v>
      </c>
      <c r="F24" s="57">
        <v>28191000</v>
      </c>
      <c r="G24" s="58">
        <v>32724320</v>
      </c>
      <c r="H24" s="59">
        <f t="shared" si="1"/>
        <v>4533320</v>
      </c>
      <c r="I24" s="59">
        <v>34687783</v>
      </c>
      <c r="J24" s="27">
        <f t="shared" si="2"/>
        <v>3.9846542490484693</v>
      </c>
      <c r="K24" s="28">
        <f t="shared" si="3"/>
        <v>16.08073498634316</v>
      </c>
      <c r="L24" s="78">
        <v>-883996</v>
      </c>
      <c r="M24" s="79">
        <v>2342288</v>
      </c>
      <c r="N24" s="29">
        <f t="shared" si="4"/>
        <v>-133.82458744157213</v>
      </c>
      <c r="O24" s="28">
        <f t="shared" si="5"/>
        <v>193.54238249096611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-883996</v>
      </c>
      <c r="M25" s="79">
        <v>2342288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31756000</v>
      </c>
      <c r="D26" s="61">
        <v>30872004</v>
      </c>
      <c r="E26" s="62">
        <f t="shared" si="0"/>
        <v>-883996</v>
      </c>
      <c r="F26" s="60">
        <v>30382032</v>
      </c>
      <c r="G26" s="61">
        <v>32724320</v>
      </c>
      <c r="H26" s="62">
        <f t="shared" si="1"/>
        <v>2342288</v>
      </c>
      <c r="I26" s="62">
        <v>34687799</v>
      </c>
      <c r="J26" s="40">
        <f t="shared" si="2"/>
        <v>-2.7837133140193977</v>
      </c>
      <c r="K26" s="33">
        <f t="shared" si="3"/>
        <v>7.7094514283968891</v>
      </c>
      <c r="L26" s="83">
        <v>-883996</v>
      </c>
      <c r="M26" s="81">
        <v>2342288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21175000</v>
      </c>
      <c r="D28" s="58">
        <v>16009152</v>
      </c>
      <c r="E28" s="59">
        <f t="shared" si="0"/>
        <v>-5165848</v>
      </c>
      <c r="F28" s="57">
        <v>21919001</v>
      </c>
      <c r="G28" s="58">
        <v>16969699</v>
      </c>
      <c r="H28" s="59">
        <f t="shared" si="1"/>
        <v>-4949302</v>
      </c>
      <c r="I28" s="59">
        <v>17987882</v>
      </c>
      <c r="J28" s="27">
        <f t="shared" si="2"/>
        <v>-24.395976387249117</v>
      </c>
      <c r="K28" s="28">
        <f t="shared" si="3"/>
        <v>-22.579961559379463</v>
      </c>
      <c r="L28" s="78">
        <v>-883996</v>
      </c>
      <c r="M28" s="79">
        <v>2342285</v>
      </c>
      <c r="N28" s="29">
        <f t="shared" si="4"/>
        <v>584.37458993027121</v>
      </c>
      <c r="O28" s="28">
        <f t="shared" si="5"/>
        <v>-211.30229668891701</v>
      </c>
      <c r="Q28" s="30"/>
    </row>
    <row r="29" spans="1:17" x14ac:dyDescent="0.2">
      <c r="A29" s="4" t="s">
        <v>16</v>
      </c>
      <c r="B29" s="26" t="s">
        <v>36</v>
      </c>
      <c r="C29" s="57">
        <v>8514000</v>
      </c>
      <c r="D29" s="58">
        <v>0</v>
      </c>
      <c r="E29" s="59">
        <f t="shared" si="0"/>
        <v>-8514000</v>
      </c>
      <c r="F29" s="57">
        <v>6272000</v>
      </c>
      <c r="G29" s="58">
        <v>0</v>
      </c>
      <c r="H29" s="59">
        <f t="shared" si="1"/>
        <v>-6272000</v>
      </c>
      <c r="I29" s="59">
        <v>2</v>
      </c>
      <c r="J29" s="27">
        <f t="shared" si="2"/>
        <v>-100</v>
      </c>
      <c r="K29" s="28">
        <f t="shared" si="3"/>
        <v>-100</v>
      </c>
      <c r="L29" s="78">
        <v>-883996</v>
      </c>
      <c r="M29" s="79">
        <v>2342285</v>
      </c>
      <c r="N29" s="29">
        <f t="shared" si="4"/>
        <v>963.12652998429849</v>
      </c>
      <c r="O29" s="28">
        <f t="shared" si="5"/>
        <v>-267.77270912805233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-883996</v>
      </c>
      <c r="M30" s="79">
        <v>2342285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-883996</v>
      </c>
      <c r="M31" s="79">
        <v>2342285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2067000</v>
      </c>
      <c r="D32" s="58">
        <v>14862852</v>
      </c>
      <c r="E32" s="59">
        <f t="shared" si="0"/>
        <v>12795852</v>
      </c>
      <c r="F32" s="57">
        <v>2191034</v>
      </c>
      <c r="G32" s="58">
        <v>15754621</v>
      </c>
      <c r="H32" s="59">
        <f t="shared" si="1"/>
        <v>13563587</v>
      </c>
      <c r="I32" s="59">
        <v>16699916</v>
      </c>
      <c r="J32" s="27">
        <f t="shared" si="2"/>
        <v>619.05428156748906</v>
      </c>
      <c r="K32" s="28">
        <f t="shared" si="3"/>
        <v>619.04959028476969</v>
      </c>
      <c r="L32" s="78">
        <v>-883996</v>
      </c>
      <c r="M32" s="79">
        <v>2342285</v>
      </c>
      <c r="N32" s="29">
        <f t="shared" si="4"/>
        <v>-1447.5011199145697</v>
      </c>
      <c r="O32" s="28">
        <f t="shared" si="5"/>
        <v>579.07500581696934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31756000</v>
      </c>
      <c r="D33" s="76">
        <v>30872004</v>
      </c>
      <c r="E33" s="77">
        <f t="shared" si="0"/>
        <v>-883996</v>
      </c>
      <c r="F33" s="75">
        <v>30382035</v>
      </c>
      <c r="G33" s="76">
        <v>32724320</v>
      </c>
      <c r="H33" s="77">
        <f t="shared" si="1"/>
        <v>2342285</v>
      </c>
      <c r="I33" s="77">
        <v>34687800</v>
      </c>
      <c r="J33" s="53">
        <f t="shared" si="2"/>
        <v>-2.7837133140193977</v>
      </c>
      <c r="K33" s="54">
        <f t="shared" si="3"/>
        <v>7.7094407928896143</v>
      </c>
      <c r="L33" s="90">
        <v>-883996</v>
      </c>
      <c r="M33" s="91">
        <v>2342285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18791400</v>
      </c>
      <c r="D8" s="58">
        <v>20249233</v>
      </c>
      <c r="E8" s="59">
        <f>$D8       -$C8</f>
        <v>1457833</v>
      </c>
      <c r="F8" s="57">
        <v>21610100</v>
      </c>
      <c r="G8" s="58">
        <v>21464186</v>
      </c>
      <c r="H8" s="59">
        <f>$G8       -$F8</f>
        <v>-145914</v>
      </c>
      <c r="I8" s="59">
        <v>22752037</v>
      </c>
      <c r="J8" s="27">
        <f>IF(($C8       =0),0,(($E8       /$C8       )*100))</f>
        <v>7.7579797141245468</v>
      </c>
      <c r="K8" s="28">
        <f>IF(($F8       =0),0,(($H8       /$F8       )*100))</f>
        <v>-0.67521205362307446</v>
      </c>
      <c r="L8" s="78">
        <v>15249062</v>
      </c>
      <c r="M8" s="79">
        <v>15251626</v>
      </c>
      <c r="N8" s="29">
        <f>IF(($L8       =0),0,(($E8       /$L8       )*100))</f>
        <v>9.5601486832436002</v>
      </c>
      <c r="O8" s="28">
        <f>IF(($M8       =0),0,(($H8       /$M8       )*100))</f>
        <v>-0.95671110739274612</v>
      </c>
      <c r="Q8" s="30"/>
    </row>
    <row r="9" spans="1:17" x14ac:dyDescent="0.2">
      <c r="A9" s="1" t="s">
        <v>16</v>
      </c>
      <c r="B9" s="26" t="s">
        <v>19</v>
      </c>
      <c r="C9" s="57">
        <v>87466000</v>
      </c>
      <c r="D9" s="58">
        <v>96553585</v>
      </c>
      <c r="E9" s="59">
        <f>$D9       -$C9</f>
        <v>9087585</v>
      </c>
      <c r="F9" s="57">
        <v>92659900</v>
      </c>
      <c r="G9" s="58">
        <v>105300259</v>
      </c>
      <c r="H9" s="59">
        <f>$G9       -$F9</f>
        <v>12640359</v>
      </c>
      <c r="I9" s="59">
        <v>115386782</v>
      </c>
      <c r="J9" s="27">
        <f>IF(($C9       =0),0,(($E9       /$C9       )*100))</f>
        <v>10.389848626895022</v>
      </c>
      <c r="K9" s="28">
        <f>IF(($F9       =0),0,(($H9       /$F9       )*100))</f>
        <v>13.641671316286766</v>
      </c>
      <c r="L9" s="78">
        <v>15249062</v>
      </c>
      <c r="M9" s="79">
        <v>15251626</v>
      </c>
      <c r="N9" s="29">
        <f>IF(($L9       =0),0,(($E9       /$L9       )*100))</f>
        <v>59.594386854745565</v>
      </c>
      <c r="O9" s="28">
        <f>IF(($M9       =0),0,(($H9       /$M9       )*100))</f>
        <v>82.878763221705015</v>
      </c>
      <c r="Q9" s="30"/>
    </row>
    <row r="10" spans="1:17" x14ac:dyDescent="0.2">
      <c r="A10" s="1" t="s">
        <v>16</v>
      </c>
      <c r="B10" s="26" t="s">
        <v>20</v>
      </c>
      <c r="C10" s="57">
        <v>130582100</v>
      </c>
      <c r="D10" s="58">
        <v>135285744</v>
      </c>
      <c r="E10" s="59">
        <f t="shared" ref="E10:E33" si="0">$D10      -$C10</f>
        <v>4703644</v>
      </c>
      <c r="F10" s="57">
        <v>135679200</v>
      </c>
      <c r="G10" s="58">
        <v>138436381</v>
      </c>
      <c r="H10" s="59">
        <f t="shared" ref="H10:H33" si="1">$G10      -$F10</f>
        <v>2757181</v>
      </c>
      <c r="I10" s="59">
        <v>142161194</v>
      </c>
      <c r="J10" s="27">
        <f t="shared" ref="J10:J33" si="2">IF(($C10      =0),0,(($E10      /$C10      )*100))</f>
        <v>3.602058781410316</v>
      </c>
      <c r="K10" s="28">
        <f t="shared" ref="K10:K33" si="3">IF(($F10      =0),0,(($H10      /$F10      )*100))</f>
        <v>2.032132412337337</v>
      </c>
      <c r="L10" s="78">
        <v>15249062</v>
      </c>
      <c r="M10" s="79">
        <v>15251626</v>
      </c>
      <c r="N10" s="29">
        <f t="shared" ref="N10:N33" si="4">IF(($L10      =0),0,(($E10      /$L10      )*100))</f>
        <v>30.845464462010842</v>
      </c>
      <c r="O10" s="28">
        <f t="shared" ref="O10:O33" si="5">IF(($M10      =0),0,(($H10      /$M10      )*100))</f>
        <v>18.077947885687728</v>
      </c>
      <c r="Q10" s="30"/>
    </row>
    <row r="11" spans="1:17" ht="16.5" x14ac:dyDescent="0.3">
      <c r="A11" s="4" t="s">
        <v>16</v>
      </c>
      <c r="B11" s="31" t="s">
        <v>21</v>
      </c>
      <c r="C11" s="60">
        <v>236839500</v>
      </c>
      <c r="D11" s="61">
        <v>252088562</v>
      </c>
      <c r="E11" s="62">
        <f t="shared" si="0"/>
        <v>15249062</v>
      </c>
      <c r="F11" s="60">
        <v>249949200</v>
      </c>
      <c r="G11" s="61">
        <v>265200826</v>
      </c>
      <c r="H11" s="62">
        <f t="shared" si="1"/>
        <v>15251626</v>
      </c>
      <c r="I11" s="62">
        <v>280300013</v>
      </c>
      <c r="J11" s="32">
        <f t="shared" si="2"/>
        <v>6.4385636686447993</v>
      </c>
      <c r="K11" s="33">
        <f t="shared" si="3"/>
        <v>6.1018903041097952</v>
      </c>
      <c r="L11" s="80">
        <v>15249062</v>
      </c>
      <c r="M11" s="81">
        <v>15251626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77004602</v>
      </c>
      <c r="D13" s="58">
        <v>84423545</v>
      </c>
      <c r="E13" s="59">
        <f t="shared" si="0"/>
        <v>7418943</v>
      </c>
      <c r="F13" s="57">
        <v>81619756</v>
      </c>
      <c r="G13" s="58">
        <v>89137621</v>
      </c>
      <c r="H13" s="59">
        <f t="shared" si="1"/>
        <v>7517865</v>
      </c>
      <c r="I13" s="59">
        <v>94021430</v>
      </c>
      <c r="J13" s="27">
        <f t="shared" si="2"/>
        <v>9.6344150963860571</v>
      </c>
      <c r="K13" s="28">
        <f t="shared" si="3"/>
        <v>9.2108398363749089</v>
      </c>
      <c r="L13" s="78">
        <v>7972436</v>
      </c>
      <c r="M13" s="79">
        <v>11845647</v>
      </c>
      <c r="N13" s="29">
        <f t="shared" si="4"/>
        <v>93.057416829686687</v>
      </c>
      <c r="O13" s="28">
        <f t="shared" si="5"/>
        <v>63.465212157681215</v>
      </c>
      <c r="Q13" s="30"/>
    </row>
    <row r="14" spans="1:17" x14ac:dyDescent="0.2">
      <c r="A14" s="1" t="s">
        <v>16</v>
      </c>
      <c r="B14" s="26" t="s">
        <v>24</v>
      </c>
      <c r="C14" s="57">
        <v>20197305</v>
      </c>
      <c r="D14" s="58">
        <v>17953160</v>
      </c>
      <c r="E14" s="59">
        <f t="shared" si="0"/>
        <v>-2244145</v>
      </c>
      <c r="F14" s="57">
        <v>21152700</v>
      </c>
      <c r="G14" s="58">
        <v>18803400</v>
      </c>
      <c r="H14" s="59">
        <f t="shared" si="1"/>
        <v>-2349300</v>
      </c>
      <c r="I14" s="59">
        <v>20045676</v>
      </c>
      <c r="J14" s="27">
        <f t="shared" si="2"/>
        <v>-11.111111111111111</v>
      </c>
      <c r="K14" s="28">
        <f t="shared" si="3"/>
        <v>-11.106383582237729</v>
      </c>
      <c r="L14" s="78">
        <v>7972436</v>
      </c>
      <c r="M14" s="79">
        <v>11845647</v>
      </c>
      <c r="N14" s="29">
        <f t="shared" si="4"/>
        <v>-28.148799187600883</v>
      </c>
      <c r="O14" s="28">
        <f t="shared" si="5"/>
        <v>-19.832601798787351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7972436</v>
      </c>
      <c r="M15" s="79">
        <v>11845647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56306400</v>
      </c>
      <c r="D16" s="58">
        <v>56306400</v>
      </c>
      <c r="E16" s="59">
        <f t="shared" si="0"/>
        <v>0</v>
      </c>
      <c r="F16" s="57">
        <v>66272600</v>
      </c>
      <c r="G16" s="58">
        <v>66272600</v>
      </c>
      <c r="H16" s="59">
        <f t="shared" si="1"/>
        <v>0</v>
      </c>
      <c r="I16" s="59">
        <v>66272600</v>
      </c>
      <c r="J16" s="27">
        <f t="shared" si="2"/>
        <v>0</v>
      </c>
      <c r="K16" s="28">
        <f t="shared" si="3"/>
        <v>0</v>
      </c>
      <c r="L16" s="78">
        <v>7972436</v>
      </c>
      <c r="M16" s="79">
        <v>11845647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82554663</v>
      </c>
      <c r="D17" s="58">
        <v>85352301</v>
      </c>
      <c r="E17" s="59">
        <f t="shared" si="0"/>
        <v>2797638</v>
      </c>
      <c r="F17" s="57">
        <v>81981791</v>
      </c>
      <c r="G17" s="58">
        <v>88658873</v>
      </c>
      <c r="H17" s="59">
        <f t="shared" si="1"/>
        <v>6677082</v>
      </c>
      <c r="I17" s="59">
        <v>92348569</v>
      </c>
      <c r="J17" s="39">
        <f t="shared" si="2"/>
        <v>3.3888309858402548</v>
      </c>
      <c r="K17" s="28">
        <f t="shared" si="3"/>
        <v>8.1445915227687564</v>
      </c>
      <c r="L17" s="82">
        <v>7972436</v>
      </c>
      <c r="M17" s="79">
        <v>11845647</v>
      </c>
      <c r="N17" s="29">
        <f t="shared" si="4"/>
        <v>35.091382357914192</v>
      </c>
      <c r="O17" s="28">
        <f t="shared" si="5"/>
        <v>56.367389641106136</v>
      </c>
      <c r="Q17" s="30"/>
    </row>
    <row r="18" spans="1:17" ht="16.5" x14ac:dyDescent="0.3">
      <c r="A18" s="1" t="s">
        <v>16</v>
      </c>
      <c r="B18" s="31" t="s">
        <v>27</v>
      </c>
      <c r="C18" s="60">
        <v>236062970</v>
      </c>
      <c r="D18" s="61">
        <v>244035406</v>
      </c>
      <c r="E18" s="62">
        <f t="shared" si="0"/>
        <v>7972436</v>
      </c>
      <c r="F18" s="60">
        <v>251026847</v>
      </c>
      <c r="G18" s="61">
        <v>262872494</v>
      </c>
      <c r="H18" s="62">
        <f t="shared" si="1"/>
        <v>11845647</v>
      </c>
      <c r="I18" s="62">
        <v>272688275</v>
      </c>
      <c r="J18" s="40">
        <f t="shared" si="2"/>
        <v>3.3772497228176026</v>
      </c>
      <c r="K18" s="33">
        <f t="shared" si="3"/>
        <v>4.7188765431133346</v>
      </c>
      <c r="L18" s="83">
        <v>7972436</v>
      </c>
      <c r="M18" s="81">
        <v>11845647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776530</v>
      </c>
      <c r="D19" s="67">
        <v>8053156</v>
      </c>
      <c r="E19" s="68">
        <f t="shared" si="0"/>
        <v>7276626</v>
      </c>
      <c r="F19" s="69">
        <v>-1077647</v>
      </c>
      <c r="G19" s="70">
        <v>2328332</v>
      </c>
      <c r="H19" s="71">
        <f t="shared" si="1"/>
        <v>3405979</v>
      </c>
      <c r="I19" s="71">
        <v>7611738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-1522350</v>
      </c>
      <c r="M22" s="79">
        <v>4626350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350000</v>
      </c>
      <c r="D23" s="58">
        <v>2200000</v>
      </c>
      <c r="E23" s="59">
        <f t="shared" si="0"/>
        <v>1850000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528.57142857142856</v>
      </c>
      <c r="K23" s="28">
        <f t="shared" si="3"/>
        <v>0</v>
      </c>
      <c r="L23" s="78">
        <v>-1522350</v>
      </c>
      <c r="M23" s="79">
        <v>4626350</v>
      </c>
      <c r="N23" s="29">
        <f t="shared" si="4"/>
        <v>-121.52264590928499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22848650</v>
      </c>
      <c r="D24" s="58">
        <v>19476300</v>
      </c>
      <c r="E24" s="59">
        <f t="shared" si="0"/>
        <v>-3372350</v>
      </c>
      <c r="F24" s="57">
        <v>24115850</v>
      </c>
      <c r="G24" s="58">
        <v>28742200</v>
      </c>
      <c r="H24" s="59">
        <f t="shared" si="1"/>
        <v>4626350</v>
      </c>
      <c r="I24" s="59">
        <v>14323850</v>
      </c>
      <c r="J24" s="27">
        <f t="shared" si="2"/>
        <v>-14.759515332415701</v>
      </c>
      <c r="K24" s="28">
        <f t="shared" si="3"/>
        <v>19.183856260509167</v>
      </c>
      <c r="L24" s="78">
        <v>-1522350</v>
      </c>
      <c r="M24" s="79">
        <v>4626350</v>
      </c>
      <c r="N24" s="29">
        <f t="shared" si="4"/>
        <v>221.52264590928499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-1522350</v>
      </c>
      <c r="M25" s="79">
        <v>4626350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23198650</v>
      </c>
      <c r="D26" s="61">
        <v>21676300</v>
      </c>
      <c r="E26" s="62">
        <f t="shared" si="0"/>
        <v>-1522350</v>
      </c>
      <c r="F26" s="60">
        <v>24115850</v>
      </c>
      <c r="G26" s="61">
        <v>28742200</v>
      </c>
      <c r="H26" s="62">
        <f t="shared" si="1"/>
        <v>4626350</v>
      </c>
      <c r="I26" s="62">
        <v>14323850</v>
      </c>
      <c r="J26" s="40">
        <f t="shared" si="2"/>
        <v>-6.5622353024852735</v>
      </c>
      <c r="K26" s="33">
        <f t="shared" si="3"/>
        <v>19.183856260509167</v>
      </c>
      <c r="L26" s="83">
        <v>-1522350</v>
      </c>
      <c r="M26" s="81">
        <v>4626350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6323760</v>
      </c>
      <c r="D28" s="58">
        <v>2540000</v>
      </c>
      <c r="E28" s="59">
        <f t="shared" si="0"/>
        <v>-3783760</v>
      </c>
      <c r="F28" s="57">
        <v>5074000</v>
      </c>
      <c r="G28" s="58">
        <v>10900000</v>
      </c>
      <c r="H28" s="59">
        <f t="shared" si="1"/>
        <v>5826000</v>
      </c>
      <c r="I28" s="59">
        <v>0</v>
      </c>
      <c r="J28" s="27">
        <f t="shared" si="2"/>
        <v>-59.834022796564071</v>
      </c>
      <c r="K28" s="28">
        <f t="shared" si="3"/>
        <v>114.82065431612141</v>
      </c>
      <c r="L28" s="78">
        <v>-1522350</v>
      </c>
      <c r="M28" s="79">
        <v>4626350</v>
      </c>
      <c r="N28" s="29">
        <f t="shared" si="4"/>
        <v>248.54731172200871</v>
      </c>
      <c r="O28" s="28">
        <f t="shared" si="5"/>
        <v>125.9308093853686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2436000</v>
      </c>
      <c r="E29" s="59">
        <f t="shared" si="0"/>
        <v>936000</v>
      </c>
      <c r="F29" s="57">
        <v>2000000</v>
      </c>
      <c r="G29" s="58">
        <v>1320000</v>
      </c>
      <c r="H29" s="59">
        <f t="shared" si="1"/>
        <v>-680000</v>
      </c>
      <c r="I29" s="59">
        <v>1192000</v>
      </c>
      <c r="J29" s="27">
        <f t="shared" si="2"/>
        <v>62.4</v>
      </c>
      <c r="K29" s="28">
        <f t="shared" si="3"/>
        <v>-34</v>
      </c>
      <c r="L29" s="78">
        <v>-1522350</v>
      </c>
      <c r="M29" s="79">
        <v>4626350</v>
      </c>
      <c r="N29" s="29">
        <f t="shared" si="4"/>
        <v>-61.483890038427433</v>
      </c>
      <c r="O29" s="28">
        <f t="shared" si="5"/>
        <v>-14.698412355312504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-1522350</v>
      </c>
      <c r="M30" s="79">
        <v>4626350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8377100</v>
      </c>
      <c r="D31" s="58">
        <v>8377100</v>
      </c>
      <c r="E31" s="59">
        <f t="shared" si="0"/>
        <v>0</v>
      </c>
      <c r="F31" s="57">
        <v>12941850</v>
      </c>
      <c r="G31" s="58">
        <v>12422200</v>
      </c>
      <c r="H31" s="59">
        <f t="shared" si="1"/>
        <v>-519650</v>
      </c>
      <c r="I31" s="59">
        <v>13131850</v>
      </c>
      <c r="J31" s="27">
        <f t="shared" si="2"/>
        <v>0</v>
      </c>
      <c r="K31" s="28">
        <f t="shared" si="3"/>
        <v>-4.0152682962636712</v>
      </c>
      <c r="L31" s="78">
        <v>-1522350</v>
      </c>
      <c r="M31" s="79">
        <v>4626350</v>
      </c>
      <c r="N31" s="29">
        <f t="shared" si="4"/>
        <v>0</v>
      </c>
      <c r="O31" s="28">
        <f t="shared" si="5"/>
        <v>-11.232397030056092</v>
      </c>
      <c r="Q31" s="30"/>
    </row>
    <row r="32" spans="1:17" x14ac:dyDescent="0.2">
      <c r="A32" s="4" t="s">
        <v>16</v>
      </c>
      <c r="B32" s="26" t="s">
        <v>39</v>
      </c>
      <c r="C32" s="57">
        <v>6997790</v>
      </c>
      <c r="D32" s="58">
        <v>8323200</v>
      </c>
      <c r="E32" s="59">
        <f t="shared" si="0"/>
        <v>1325410</v>
      </c>
      <c r="F32" s="57">
        <v>4100000</v>
      </c>
      <c r="G32" s="58">
        <v>4100000</v>
      </c>
      <c r="H32" s="59">
        <f t="shared" si="1"/>
        <v>0</v>
      </c>
      <c r="I32" s="59">
        <v>0</v>
      </c>
      <c r="J32" s="27">
        <f t="shared" si="2"/>
        <v>18.940408328915272</v>
      </c>
      <c r="K32" s="28">
        <f t="shared" si="3"/>
        <v>0</v>
      </c>
      <c r="L32" s="78">
        <v>-1522350</v>
      </c>
      <c r="M32" s="79">
        <v>4626350</v>
      </c>
      <c r="N32" s="29">
        <f t="shared" si="4"/>
        <v>-87.063421683581311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23198650</v>
      </c>
      <c r="D33" s="76">
        <v>21676300</v>
      </c>
      <c r="E33" s="77">
        <f t="shared" si="0"/>
        <v>-1522350</v>
      </c>
      <c r="F33" s="75">
        <v>24115850</v>
      </c>
      <c r="G33" s="76">
        <v>28742200</v>
      </c>
      <c r="H33" s="77">
        <f t="shared" si="1"/>
        <v>4626350</v>
      </c>
      <c r="I33" s="77">
        <v>14323850</v>
      </c>
      <c r="J33" s="53">
        <f t="shared" si="2"/>
        <v>-6.5622353024852735</v>
      </c>
      <c r="K33" s="54">
        <f t="shared" si="3"/>
        <v>19.183856260509167</v>
      </c>
      <c r="L33" s="90">
        <v>-1522350</v>
      </c>
      <c r="M33" s="91">
        <v>4626350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47084610</v>
      </c>
      <c r="D8" s="58">
        <v>0</v>
      </c>
      <c r="E8" s="59">
        <f>$D8       -$C8</f>
        <v>-47084610</v>
      </c>
      <c r="F8" s="57">
        <v>49909687</v>
      </c>
      <c r="G8" s="58">
        <v>0</v>
      </c>
      <c r="H8" s="59">
        <f>$G8       -$F8</f>
        <v>-49909687</v>
      </c>
      <c r="I8" s="59">
        <v>0</v>
      </c>
      <c r="J8" s="27">
        <f>IF(($C8       =0),0,(($E8       /$C8       )*100))</f>
        <v>-100</v>
      </c>
      <c r="K8" s="28">
        <f>IF(($F8       =0),0,(($H8       /$F8       )*100))</f>
        <v>-100</v>
      </c>
      <c r="L8" s="78">
        <v>-218302976</v>
      </c>
      <c r="M8" s="79">
        <v>-231401163</v>
      </c>
      <c r="N8" s="29">
        <f>IF(($L8       =0),0,(($E8       /$L8       )*100))</f>
        <v>21.568469135299374</v>
      </c>
      <c r="O8" s="28">
        <f>IF(($M8       =0),0,(($H8       /$M8       )*100))</f>
        <v>21.568468521482757</v>
      </c>
      <c r="Q8" s="30"/>
    </row>
    <row r="9" spans="1:17" x14ac:dyDescent="0.2">
      <c r="A9" s="1" t="s">
        <v>16</v>
      </c>
      <c r="B9" s="26" t="s">
        <v>19</v>
      </c>
      <c r="C9" s="57">
        <v>156024598</v>
      </c>
      <c r="D9" s="58">
        <v>0</v>
      </c>
      <c r="E9" s="59">
        <f>$D9       -$C9</f>
        <v>-156024598</v>
      </c>
      <c r="F9" s="57">
        <v>165386076</v>
      </c>
      <c r="G9" s="58">
        <v>0</v>
      </c>
      <c r="H9" s="59">
        <f>$G9       -$F9</f>
        <v>-165386076</v>
      </c>
      <c r="I9" s="59">
        <v>0</v>
      </c>
      <c r="J9" s="27">
        <f>IF(($C9       =0),0,(($E9       /$C9       )*100))</f>
        <v>-100</v>
      </c>
      <c r="K9" s="28">
        <f>IF(($F9       =0),0,(($H9       /$F9       )*100))</f>
        <v>-100</v>
      </c>
      <c r="L9" s="78">
        <v>-218302976</v>
      </c>
      <c r="M9" s="79">
        <v>-231401163</v>
      </c>
      <c r="N9" s="29">
        <f>IF(($L9       =0),0,(($E9       /$L9       )*100))</f>
        <v>71.47158543546378</v>
      </c>
      <c r="O9" s="28">
        <f>IF(($M9       =0),0,(($H9       /$M9       )*100))</f>
        <v>71.471583744805983</v>
      </c>
      <c r="Q9" s="30"/>
    </row>
    <row r="10" spans="1:17" x14ac:dyDescent="0.2">
      <c r="A10" s="1" t="s">
        <v>16</v>
      </c>
      <c r="B10" s="26" t="s">
        <v>20</v>
      </c>
      <c r="C10" s="57">
        <v>15193768</v>
      </c>
      <c r="D10" s="58">
        <v>0</v>
      </c>
      <c r="E10" s="59">
        <f t="shared" ref="E10:E33" si="0">$D10      -$C10</f>
        <v>-15193768</v>
      </c>
      <c r="F10" s="57">
        <v>16105400</v>
      </c>
      <c r="G10" s="58">
        <v>0</v>
      </c>
      <c r="H10" s="59">
        <f t="shared" ref="H10:H33" si="1">$G10      -$F10</f>
        <v>-16105400</v>
      </c>
      <c r="I10" s="59">
        <v>0</v>
      </c>
      <c r="J10" s="27">
        <f t="shared" ref="J10:J33" si="2">IF(($C10      =0),0,(($E10      /$C10      )*100))</f>
        <v>-100</v>
      </c>
      <c r="K10" s="28">
        <f t="shared" ref="K10:K33" si="3">IF(($F10      =0),0,(($H10      /$F10      )*100))</f>
        <v>-100</v>
      </c>
      <c r="L10" s="78">
        <v>-218302976</v>
      </c>
      <c r="M10" s="79">
        <v>-231401163</v>
      </c>
      <c r="N10" s="29">
        <f t="shared" ref="N10:N33" si="4">IF(($L10      =0),0,(($E10      /$L10      )*100))</f>
        <v>6.959945429236841</v>
      </c>
      <c r="O10" s="28">
        <f t="shared" ref="O10:O33" si="5">IF(($M10      =0),0,(($H10      /$M10      )*100))</f>
        <v>6.9599477337112612</v>
      </c>
      <c r="Q10" s="30"/>
    </row>
    <row r="11" spans="1:17" ht="16.5" x14ac:dyDescent="0.3">
      <c r="A11" s="4" t="s">
        <v>16</v>
      </c>
      <c r="B11" s="31" t="s">
        <v>21</v>
      </c>
      <c r="C11" s="60">
        <v>218302976</v>
      </c>
      <c r="D11" s="61">
        <v>0</v>
      </c>
      <c r="E11" s="62">
        <f t="shared" si="0"/>
        <v>-218302976</v>
      </c>
      <c r="F11" s="60">
        <v>231401163</v>
      </c>
      <c r="G11" s="61">
        <v>0</v>
      </c>
      <c r="H11" s="62">
        <f t="shared" si="1"/>
        <v>-231401163</v>
      </c>
      <c r="I11" s="62">
        <v>0</v>
      </c>
      <c r="J11" s="32">
        <f t="shared" si="2"/>
        <v>-100</v>
      </c>
      <c r="K11" s="33">
        <f t="shared" si="3"/>
        <v>-100</v>
      </c>
      <c r="L11" s="80">
        <v>-218302976</v>
      </c>
      <c r="M11" s="81">
        <v>-231401163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119099575</v>
      </c>
      <c r="D13" s="58">
        <v>0</v>
      </c>
      <c r="E13" s="59">
        <f t="shared" si="0"/>
        <v>-119099575</v>
      </c>
      <c r="F13" s="57">
        <v>126245565</v>
      </c>
      <c r="G13" s="58">
        <v>0</v>
      </c>
      <c r="H13" s="59">
        <f t="shared" si="1"/>
        <v>-126245565</v>
      </c>
      <c r="I13" s="59">
        <v>0</v>
      </c>
      <c r="J13" s="27">
        <f t="shared" si="2"/>
        <v>-100</v>
      </c>
      <c r="K13" s="28">
        <f t="shared" si="3"/>
        <v>-100</v>
      </c>
      <c r="L13" s="78">
        <v>-323997229</v>
      </c>
      <c r="M13" s="79">
        <v>-343435401</v>
      </c>
      <c r="N13" s="29">
        <f t="shared" si="4"/>
        <v>36.759442470416928</v>
      </c>
      <c r="O13" s="28">
        <f t="shared" si="5"/>
        <v>36.759624847177591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-323997229</v>
      </c>
      <c r="M14" s="79">
        <v>-343435401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-323997229</v>
      </c>
      <c r="M15" s="79">
        <v>-343435401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107213544</v>
      </c>
      <c r="D16" s="58">
        <v>0</v>
      </c>
      <c r="E16" s="59">
        <f t="shared" si="0"/>
        <v>-107213544</v>
      </c>
      <c r="F16" s="57">
        <v>113646356</v>
      </c>
      <c r="G16" s="58">
        <v>0</v>
      </c>
      <c r="H16" s="59">
        <f t="shared" si="1"/>
        <v>-113646356</v>
      </c>
      <c r="I16" s="59">
        <v>0</v>
      </c>
      <c r="J16" s="27">
        <f t="shared" si="2"/>
        <v>-100</v>
      </c>
      <c r="K16" s="28">
        <f t="shared" si="3"/>
        <v>-100</v>
      </c>
      <c r="L16" s="78">
        <v>-323997229</v>
      </c>
      <c r="M16" s="79">
        <v>-343435401</v>
      </c>
      <c r="N16" s="29">
        <f t="shared" si="4"/>
        <v>33.090883008755604</v>
      </c>
      <c r="O16" s="28">
        <f t="shared" si="5"/>
        <v>33.091042935320466</v>
      </c>
      <c r="Q16" s="30"/>
    </row>
    <row r="17" spans="1:17" x14ac:dyDescent="0.2">
      <c r="A17" s="1" t="s">
        <v>16</v>
      </c>
      <c r="B17" s="26" t="s">
        <v>26</v>
      </c>
      <c r="C17" s="57">
        <v>97684110</v>
      </c>
      <c r="D17" s="58">
        <v>0</v>
      </c>
      <c r="E17" s="59">
        <f t="shared" si="0"/>
        <v>-97684110</v>
      </c>
      <c r="F17" s="57">
        <v>103543480</v>
      </c>
      <c r="G17" s="58">
        <v>0</v>
      </c>
      <c r="H17" s="59">
        <f t="shared" si="1"/>
        <v>-103543480</v>
      </c>
      <c r="I17" s="59">
        <v>0</v>
      </c>
      <c r="J17" s="39">
        <f t="shared" si="2"/>
        <v>-100</v>
      </c>
      <c r="K17" s="28">
        <f t="shared" si="3"/>
        <v>-100</v>
      </c>
      <c r="L17" s="82">
        <v>-323997229</v>
      </c>
      <c r="M17" s="79">
        <v>-343435401</v>
      </c>
      <c r="N17" s="29">
        <f t="shared" si="4"/>
        <v>30.149674520827464</v>
      </c>
      <c r="O17" s="28">
        <f t="shared" si="5"/>
        <v>30.149332217501946</v>
      </c>
      <c r="Q17" s="30"/>
    </row>
    <row r="18" spans="1:17" ht="16.5" x14ac:dyDescent="0.3">
      <c r="A18" s="1" t="s">
        <v>16</v>
      </c>
      <c r="B18" s="31" t="s">
        <v>27</v>
      </c>
      <c r="C18" s="60">
        <v>323997229</v>
      </c>
      <c r="D18" s="61">
        <v>0</v>
      </c>
      <c r="E18" s="62">
        <f t="shared" si="0"/>
        <v>-323997229</v>
      </c>
      <c r="F18" s="60">
        <v>343435401</v>
      </c>
      <c r="G18" s="61">
        <v>0</v>
      </c>
      <c r="H18" s="62">
        <f t="shared" si="1"/>
        <v>-343435401</v>
      </c>
      <c r="I18" s="62">
        <v>0</v>
      </c>
      <c r="J18" s="40">
        <f t="shared" si="2"/>
        <v>-100</v>
      </c>
      <c r="K18" s="33">
        <f t="shared" si="3"/>
        <v>-100</v>
      </c>
      <c r="L18" s="83">
        <v>-323997229</v>
      </c>
      <c r="M18" s="81">
        <v>-343435401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-105694253</v>
      </c>
      <c r="D19" s="67">
        <v>0</v>
      </c>
      <c r="E19" s="68">
        <f t="shared" si="0"/>
        <v>105694253</v>
      </c>
      <c r="F19" s="69">
        <v>-112034238</v>
      </c>
      <c r="G19" s="70">
        <v>0</v>
      </c>
      <c r="H19" s="71">
        <f t="shared" si="1"/>
        <v>112034238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-989952117</v>
      </c>
      <c r="M22" s="79">
        <v>-1020607117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-989952117</v>
      </c>
      <c r="M23" s="79">
        <v>-1020607117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989952117</v>
      </c>
      <c r="D24" s="58">
        <v>0</v>
      </c>
      <c r="E24" s="59">
        <f t="shared" si="0"/>
        <v>-989952117</v>
      </c>
      <c r="F24" s="57">
        <v>1020607117</v>
      </c>
      <c r="G24" s="58">
        <v>0</v>
      </c>
      <c r="H24" s="59">
        <f t="shared" si="1"/>
        <v>-1020607117</v>
      </c>
      <c r="I24" s="59">
        <v>0</v>
      </c>
      <c r="J24" s="27">
        <f t="shared" si="2"/>
        <v>-100</v>
      </c>
      <c r="K24" s="28">
        <f t="shared" si="3"/>
        <v>-100</v>
      </c>
      <c r="L24" s="78">
        <v>-989952117</v>
      </c>
      <c r="M24" s="79">
        <v>-1020607117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-989952117</v>
      </c>
      <c r="M25" s="79">
        <v>-1020607117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989952117</v>
      </c>
      <c r="D26" s="61">
        <v>0</v>
      </c>
      <c r="E26" s="62">
        <f t="shared" si="0"/>
        <v>-989952117</v>
      </c>
      <c r="F26" s="60">
        <v>1020607117</v>
      </c>
      <c r="G26" s="61">
        <v>0</v>
      </c>
      <c r="H26" s="62">
        <f t="shared" si="1"/>
        <v>-1020607117</v>
      </c>
      <c r="I26" s="62">
        <v>0</v>
      </c>
      <c r="J26" s="40">
        <f t="shared" si="2"/>
        <v>-100</v>
      </c>
      <c r="K26" s="33">
        <f t="shared" si="3"/>
        <v>-100</v>
      </c>
      <c r="L26" s="83">
        <v>-989952117</v>
      </c>
      <c r="M26" s="81">
        <v>-1020607117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329233039</v>
      </c>
      <c r="D28" s="58">
        <v>0</v>
      </c>
      <c r="E28" s="59">
        <f t="shared" si="0"/>
        <v>-329233039</v>
      </c>
      <c r="F28" s="57">
        <v>342728039</v>
      </c>
      <c r="G28" s="58">
        <v>0</v>
      </c>
      <c r="H28" s="59">
        <f t="shared" si="1"/>
        <v>-342728039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-989952117</v>
      </c>
      <c r="M28" s="79">
        <v>-1020607117</v>
      </c>
      <c r="N28" s="29">
        <f t="shared" si="4"/>
        <v>33.257471078270342</v>
      </c>
      <c r="O28" s="28">
        <f t="shared" si="5"/>
        <v>33.580800416856192</v>
      </c>
      <c r="Q28" s="30"/>
    </row>
    <row r="29" spans="1:17" x14ac:dyDescent="0.2">
      <c r="A29" s="4" t="s">
        <v>16</v>
      </c>
      <c r="B29" s="26" t="s">
        <v>36</v>
      </c>
      <c r="C29" s="57">
        <v>325613039</v>
      </c>
      <c r="D29" s="58">
        <v>0</v>
      </c>
      <c r="E29" s="59">
        <f t="shared" si="0"/>
        <v>-325613039</v>
      </c>
      <c r="F29" s="57">
        <v>333384039</v>
      </c>
      <c r="G29" s="58">
        <v>0</v>
      </c>
      <c r="H29" s="59">
        <f t="shared" si="1"/>
        <v>-333384039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-989952117</v>
      </c>
      <c r="M29" s="79">
        <v>-1020607117</v>
      </c>
      <c r="N29" s="29">
        <f t="shared" si="4"/>
        <v>32.89179682616912</v>
      </c>
      <c r="O29" s="28">
        <f t="shared" si="5"/>
        <v>32.665266922687941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-989952117</v>
      </c>
      <c r="M30" s="79">
        <v>-1020607117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335106039</v>
      </c>
      <c r="D31" s="58">
        <v>0</v>
      </c>
      <c r="E31" s="59">
        <f t="shared" si="0"/>
        <v>-335106039</v>
      </c>
      <c r="F31" s="57">
        <v>344495039</v>
      </c>
      <c r="G31" s="58">
        <v>0</v>
      </c>
      <c r="H31" s="59">
        <f t="shared" si="1"/>
        <v>-344495039</v>
      </c>
      <c r="I31" s="59">
        <v>0</v>
      </c>
      <c r="J31" s="27">
        <f t="shared" si="2"/>
        <v>-100</v>
      </c>
      <c r="K31" s="28">
        <f t="shared" si="3"/>
        <v>-100</v>
      </c>
      <c r="L31" s="78">
        <v>-989952117</v>
      </c>
      <c r="M31" s="79">
        <v>-1020607117</v>
      </c>
      <c r="N31" s="29">
        <f t="shared" si="4"/>
        <v>33.850732095560538</v>
      </c>
      <c r="O31" s="28">
        <f t="shared" si="5"/>
        <v>33.753932660455867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-989952117</v>
      </c>
      <c r="M32" s="79">
        <v>-1020607117</v>
      </c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989952117</v>
      </c>
      <c r="D33" s="76">
        <v>0</v>
      </c>
      <c r="E33" s="77">
        <f t="shared" si="0"/>
        <v>-989952117</v>
      </c>
      <c r="F33" s="75">
        <v>1020607117</v>
      </c>
      <c r="G33" s="76">
        <v>0</v>
      </c>
      <c r="H33" s="77">
        <f t="shared" si="1"/>
        <v>-1020607117</v>
      </c>
      <c r="I33" s="77">
        <v>0</v>
      </c>
      <c r="J33" s="53">
        <f t="shared" si="2"/>
        <v>-100</v>
      </c>
      <c r="K33" s="54">
        <f t="shared" si="3"/>
        <v>-100</v>
      </c>
      <c r="L33" s="90">
        <v>-989952117</v>
      </c>
      <c r="M33" s="91">
        <v>-1020607117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12888184</v>
      </c>
      <c r="D8" s="58">
        <v>10048774</v>
      </c>
      <c r="E8" s="59">
        <f>$D8       -$C8</f>
        <v>-2839410</v>
      </c>
      <c r="F8" s="57">
        <v>12888184</v>
      </c>
      <c r="G8" s="58">
        <v>10651700</v>
      </c>
      <c r="H8" s="59">
        <f>$G8       -$F8</f>
        <v>-2236484</v>
      </c>
      <c r="I8" s="59">
        <v>11290803</v>
      </c>
      <c r="J8" s="27">
        <f>IF(($C8       =0),0,(($E8       /$C8       )*100))</f>
        <v>-22.031110046225287</v>
      </c>
      <c r="K8" s="28">
        <f>IF(($F8       =0),0,(($H8       /$F8       )*100))</f>
        <v>-17.352980062978617</v>
      </c>
      <c r="L8" s="78">
        <v>-6786803</v>
      </c>
      <c r="M8" s="79">
        <v>-8225552</v>
      </c>
      <c r="N8" s="29">
        <f>IF(($L8       =0),0,(($E8       /$L8       )*100))</f>
        <v>41.837224389745806</v>
      </c>
      <c r="O8" s="28">
        <f>IF(($M8       =0),0,(($H8       /$M8       )*100))</f>
        <v>27.189470080549</v>
      </c>
      <c r="Q8" s="30"/>
    </row>
    <row r="9" spans="1:17" x14ac:dyDescent="0.2">
      <c r="A9" s="1" t="s">
        <v>16</v>
      </c>
      <c r="B9" s="26" t="s">
        <v>19</v>
      </c>
      <c r="C9" s="57">
        <v>33660559</v>
      </c>
      <c r="D9" s="58">
        <v>22915510</v>
      </c>
      <c r="E9" s="59">
        <f>$D9       -$C9</f>
        <v>-10745049</v>
      </c>
      <c r="F9" s="57">
        <v>35970625</v>
      </c>
      <c r="G9" s="58">
        <v>22700441</v>
      </c>
      <c r="H9" s="59">
        <f>$G9       -$F9</f>
        <v>-13270184</v>
      </c>
      <c r="I9" s="59">
        <v>24062469</v>
      </c>
      <c r="J9" s="27">
        <f>IF(($C9       =0),0,(($E9       /$C9       )*100))</f>
        <v>-31.92177824497805</v>
      </c>
      <c r="K9" s="28">
        <f>IF(($F9       =0),0,(($H9       /$F9       )*100))</f>
        <v>-36.891724844925541</v>
      </c>
      <c r="L9" s="78">
        <v>-6786803</v>
      </c>
      <c r="M9" s="79">
        <v>-8225552</v>
      </c>
      <c r="N9" s="29">
        <f>IF(($L9       =0),0,(($E9       /$L9       )*100))</f>
        <v>158.3226889007976</v>
      </c>
      <c r="O9" s="28">
        <f>IF(($M9       =0),0,(($H9       /$M9       )*100))</f>
        <v>161.32879592761677</v>
      </c>
      <c r="Q9" s="30"/>
    </row>
    <row r="10" spans="1:17" x14ac:dyDescent="0.2">
      <c r="A10" s="1" t="s">
        <v>16</v>
      </c>
      <c r="B10" s="26" t="s">
        <v>20</v>
      </c>
      <c r="C10" s="57">
        <v>59172996</v>
      </c>
      <c r="D10" s="58">
        <v>65970652</v>
      </c>
      <c r="E10" s="59">
        <f t="shared" ref="E10:E33" si="0">$D10      -$C10</f>
        <v>6797656</v>
      </c>
      <c r="F10" s="57">
        <v>59364294</v>
      </c>
      <c r="G10" s="58">
        <v>66645410</v>
      </c>
      <c r="H10" s="59">
        <f t="shared" ref="H10:H33" si="1">$G10      -$F10</f>
        <v>7281116</v>
      </c>
      <c r="I10" s="59">
        <v>67973556</v>
      </c>
      <c r="J10" s="27">
        <f t="shared" ref="J10:J33" si="2">IF(($C10      =0),0,(($E10      /$C10      )*100))</f>
        <v>11.487767156491451</v>
      </c>
      <c r="K10" s="28">
        <f t="shared" ref="K10:K33" si="3">IF(($F10      =0),0,(($H10      /$F10      )*100))</f>
        <v>12.26514375796333</v>
      </c>
      <c r="L10" s="78">
        <v>-6786803</v>
      </c>
      <c r="M10" s="79">
        <v>-8225552</v>
      </c>
      <c r="N10" s="29">
        <f t="shared" ref="N10:N33" si="4">IF(($L10      =0),0,(($E10      /$L10      )*100))</f>
        <v>-100.15991329054343</v>
      </c>
      <c r="O10" s="28">
        <f t="shared" ref="O10:O33" si="5">IF(($M10      =0),0,(($H10      /$M10      )*100))</f>
        <v>-88.518266008165767</v>
      </c>
      <c r="Q10" s="30"/>
    </row>
    <row r="11" spans="1:17" ht="16.5" x14ac:dyDescent="0.3">
      <c r="A11" s="4" t="s">
        <v>16</v>
      </c>
      <c r="B11" s="31" t="s">
        <v>21</v>
      </c>
      <c r="C11" s="60">
        <v>105721739</v>
      </c>
      <c r="D11" s="61">
        <v>98934936</v>
      </c>
      <c r="E11" s="62">
        <f t="shared" si="0"/>
        <v>-6786803</v>
      </c>
      <c r="F11" s="60">
        <v>108223103</v>
      </c>
      <c r="G11" s="61">
        <v>99997551</v>
      </c>
      <c r="H11" s="62">
        <f t="shared" si="1"/>
        <v>-8225552</v>
      </c>
      <c r="I11" s="62">
        <v>103326828</v>
      </c>
      <c r="J11" s="32">
        <f t="shared" si="2"/>
        <v>-6.4194961832778787</v>
      </c>
      <c r="K11" s="33">
        <f t="shared" si="3"/>
        <v>-7.6005508731347318</v>
      </c>
      <c r="L11" s="80">
        <v>-6786803</v>
      </c>
      <c r="M11" s="81">
        <v>-8225552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28082739</v>
      </c>
      <c r="D13" s="58">
        <v>29207276</v>
      </c>
      <c r="E13" s="59">
        <f t="shared" si="0"/>
        <v>1124537</v>
      </c>
      <c r="F13" s="57">
        <v>28182749</v>
      </c>
      <c r="G13" s="58">
        <v>30323716</v>
      </c>
      <c r="H13" s="59">
        <f t="shared" si="1"/>
        <v>2140967</v>
      </c>
      <c r="I13" s="59">
        <v>32143143</v>
      </c>
      <c r="J13" s="27">
        <f t="shared" si="2"/>
        <v>4.0043707987315624</v>
      </c>
      <c r="K13" s="28">
        <f t="shared" si="3"/>
        <v>7.5967287648199253</v>
      </c>
      <c r="L13" s="78">
        <v>2206716</v>
      </c>
      <c r="M13" s="79">
        <v>5705304</v>
      </c>
      <c r="N13" s="29">
        <f t="shared" si="4"/>
        <v>50.959751957206997</v>
      </c>
      <c r="O13" s="28">
        <f t="shared" si="5"/>
        <v>37.525905718608513</v>
      </c>
      <c r="Q13" s="30"/>
    </row>
    <row r="14" spans="1:17" x14ac:dyDescent="0.2">
      <c r="A14" s="1" t="s">
        <v>16</v>
      </c>
      <c r="B14" s="26" t="s">
        <v>24</v>
      </c>
      <c r="C14" s="57">
        <v>8904530</v>
      </c>
      <c r="D14" s="58">
        <v>7500000</v>
      </c>
      <c r="E14" s="59">
        <f t="shared" si="0"/>
        <v>-1404530</v>
      </c>
      <c r="F14" s="57">
        <v>8904530</v>
      </c>
      <c r="G14" s="58">
        <v>7950000</v>
      </c>
      <c r="H14" s="59">
        <f t="shared" si="1"/>
        <v>-954530</v>
      </c>
      <c r="I14" s="59">
        <v>8427000</v>
      </c>
      <c r="J14" s="27">
        <f t="shared" si="2"/>
        <v>-15.773207569630291</v>
      </c>
      <c r="K14" s="28">
        <f t="shared" si="3"/>
        <v>-10.719600023808107</v>
      </c>
      <c r="L14" s="78">
        <v>2206716</v>
      </c>
      <c r="M14" s="79">
        <v>5705304</v>
      </c>
      <c r="N14" s="29">
        <f t="shared" si="4"/>
        <v>-63.647972824776723</v>
      </c>
      <c r="O14" s="28">
        <f t="shared" si="5"/>
        <v>-16.730572113247604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2206716</v>
      </c>
      <c r="M15" s="79">
        <v>5705304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18905167</v>
      </c>
      <c r="D16" s="58">
        <v>19832000</v>
      </c>
      <c r="E16" s="59">
        <f t="shared" si="0"/>
        <v>926833</v>
      </c>
      <c r="F16" s="57">
        <v>18905167</v>
      </c>
      <c r="G16" s="58">
        <v>21021920</v>
      </c>
      <c r="H16" s="59">
        <f t="shared" si="1"/>
        <v>2116753</v>
      </c>
      <c r="I16" s="59">
        <v>22283235</v>
      </c>
      <c r="J16" s="27">
        <f t="shared" si="2"/>
        <v>4.902538020425844</v>
      </c>
      <c r="K16" s="28">
        <f t="shared" si="3"/>
        <v>11.196690301651396</v>
      </c>
      <c r="L16" s="78">
        <v>2206716</v>
      </c>
      <c r="M16" s="79">
        <v>5705304</v>
      </c>
      <c r="N16" s="29">
        <f t="shared" si="4"/>
        <v>42.000556483027268</v>
      </c>
      <c r="O16" s="28">
        <f t="shared" si="5"/>
        <v>37.101493627683993</v>
      </c>
      <c r="Q16" s="30"/>
    </row>
    <row r="17" spans="1:17" x14ac:dyDescent="0.2">
      <c r="A17" s="1" t="s">
        <v>16</v>
      </c>
      <c r="B17" s="26" t="s">
        <v>26</v>
      </c>
      <c r="C17" s="57">
        <v>43840784</v>
      </c>
      <c r="D17" s="58">
        <v>45400660</v>
      </c>
      <c r="E17" s="59">
        <f t="shared" si="0"/>
        <v>1559876</v>
      </c>
      <c r="F17" s="57">
        <v>43920587</v>
      </c>
      <c r="G17" s="58">
        <v>46322701</v>
      </c>
      <c r="H17" s="59">
        <f t="shared" si="1"/>
        <v>2402114</v>
      </c>
      <c r="I17" s="59">
        <v>49102073</v>
      </c>
      <c r="J17" s="39">
        <f t="shared" si="2"/>
        <v>3.5580476845487068</v>
      </c>
      <c r="K17" s="28">
        <f t="shared" si="3"/>
        <v>5.4692210739350999</v>
      </c>
      <c r="L17" s="82">
        <v>2206716</v>
      </c>
      <c r="M17" s="79">
        <v>5705304</v>
      </c>
      <c r="N17" s="29">
        <f t="shared" si="4"/>
        <v>70.687664384542458</v>
      </c>
      <c r="O17" s="28">
        <f t="shared" si="5"/>
        <v>42.103172766955097</v>
      </c>
      <c r="Q17" s="30"/>
    </row>
    <row r="18" spans="1:17" ht="16.5" x14ac:dyDescent="0.3">
      <c r="A18" s="1" t="s">
        <v>16</v>
      </c>
      <c r="B18" s="31" t="s">
        <v>27</v>
      </c>
      <c r="C18" s="60">
        <v>99733220</v>
      </c>
      <c r="D18" s="61">
        <v>101939936</v>
      </c>
      <c r="E18" s="62">
        <f t="shared" si="0"/>
        <v>2206716</v>
      </c>
      <c r="F18" s="60">
        <v>99913033</v>
      </c>
      <c r="G18" s="61">
        <v>105618337</v>
      </c>
      <c r="H18" s="62">
        <f t="shared" si="1"/>
        <v>5705304</v>
      </c>
      <c r="I18" s="62">
        <v>111955451</v>
      </c>
      <c r="J18" s="40">
        <f t="shared" si="2"/>
        <v>2.2126188245000011</v>
      </c>
      <c r="K18" s="33">
        <f t="shared" si="3"/>
        <v>5.7102700505548656</v>
      </c>
      <c r="L18" s="83">
        <v>2206716</v>
      </c>
      <c r="M18" s="81">
        <v>5705304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5988519</v>
      </c>
      <c r="D19" s="67">
        <v>-3005000</v>
      </c>
      <c r="E19" s="68">
        <f t="shared" si="0"/>
        <v>-8993519</v>
      </c>
      <c r="F19" s="69">
        <v>8310070</v>
      </c>
      <c r="G19" s="70">
        <v>-5620786</v>
      </c>
      <c r="H19" s="71">
        <f t="shared" si="1"/>
        <v>-13930856</v>
      </c>
      <c r="I19" s="71">
        <v>-8628623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-4887491</v>
      </c>
      <c r="M22" s="79">
        <v>-679503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89889</v>
      </c>
      <c r="D23" s="58">
        <v>445000</v>
      </c>
      <c r="E23" s="59">
        <f t="shared" si="0"/>
        <v>355111</v>
      </c>
      <c r="F23" s="57">
        <v>89899</v>
      </c>
      <c r="G23" s="58">
        <v>0</v>
      </c>
      <c r="H23" s="59">
        <f t="shared" si="1"/>
        <v>-89899</v>
      </c>
      <c r="I23" s="59">
        <v>0</v>
      </c>
      <c r="J23" s="27">
        <f t="shared" si="2"/>
        <v>395.05501229293907</v>
      </c>
      <c r="K23" s="28">
        <f t="shared" si="3"/>
        <v>-100</v>
      </c>
      <c r="L23" s="78">
        <v>-4887491</v>
      </c>
      <c r="M23" s="79">
        <v>-679503</v>
      </c>
      <c r="N23" s="29">
        <f t="shared" si="4"/>
        <v>-7.2657115890341277</v>
      </c>
      <c r="O23" s="28">
        <f t="shared" si="5"/>
        <v>13.230110831004424</v>
      </c>
      <c r="Q23" s="30"/>
    </row>
    <row r="24" spans="1:17" x14ac:dyDescent="0.2">
      <c r="A24" s="4" t="s">
        <v>16</v>
      </c>
      <c r="B24" s="26" t="s">
        <v>32</v>
      </c>
      <c r="C24" s="57">
        <v>18210602</v>
      </c>
      <c r="D24" s="58">
        <v>12968000</v>
      </c>
      <c r="E24" s="59">
        <f t="shared" si="0"/>
        <v>-5242602</v>
      </c>
      <c r="F24" s="57">
        <v>12359604</v>
      </c>
      <c r="G24" s="58">
        <v>11770000</v>
      </c>
      <c r="H24" s="59">
        <f t="shared" si="1"/>
        <v>-589604</v>
      </c>
      <c r="I24" s="59">
        <v>11619000</v>
      </c>
      <c r="J24" s="27">
        <f t="shared" si="2"/>
        <v>-28.788735265314131</v>
      </c>
      <c r="K24" s="28">
        <f t="shared" si="3"/>
        <v>-4.7704117381107034</v>
      </c>
      <c r="L24" s="78">
        <v>-4887491</v>
      </c>
      <c r="M24" s="79">
        <v>-679503</v>
      </c>
      <c r="N24" s="29">
        <f t="shared" si="4"/>
        <v>107.26571158903413</v>
      </c>
      <c r="O24" s="28">
        <f t="shared" si="5"/>
        <v>86.769889168995576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-4887491</v>
      </c>
      <c r="M25" s="79">
        <v>-679503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18300491</v>
      </c>
      <c r="D26" s="61">
        <v>13413000</v>
      </c>
      <c r="E26" s="62">
        <f t="shared" si="0"/>
        <v>-4887491</v>
      </c>
      <c r="F26" s="60">
        <v>12449503</v>
      </c>
      <c r="G26" s="61">
        <v>11770000</v>
      </c>
      <c r="H26" s="62">
        <f t="shared" si="1"/>
        <v>-679503</v>
      </c>
      <c r="I26" s="62">
        <v>11619000</v>
      </c>
      <c r="J26" s="40">
        <f t="shared" si="2"/>
        <v>-26.706884531130886</v>
      </c>
      <c r="K26" s="33">
        <f t="shared" si="3"/>
        <v>-5.458073306219533</v>
      </c>
      <c r="L26" s="83">
        <v>-4887491</v>
      </c>
      <c r="M26" s="81">
        <v>-679503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1</v>
      </c>
      <c r="G28" s="58">
        <v>0</v>
      </c>
      <c r="H28" s="59">
        <f t="shared" si="1"/>
        <v>-1</v>
      </c>
      <c r="I28" s="59">
        <v>0</v>
      </c>
      <c r="J28" s="27">
        <f t="shared" si="2"/>
        <v>0</v>
      </c>
      <c r="K28" s="28">
        <f t="shared" si="3"/>
        <v>-100</v>
      </c>
      <c r="L28" s="78">
        <v>-4887491</v>
      </c>
      <c r="M28" s="79">
        <v>-679502</v>
      </c>
      <c r="N28" s="29">
        <f t="shared" si="4"/>
        <v>0</v>
      </c>
      <c r="O28" s="28">
        <f t="shared" si="5"/>
        <v>1.4716660142280669E-4</v>
      </c>
      <c r="Q28" s="30"/>
    </row>
    <row r="29" spans="1:17" x14ac:dyDescent="0.2">
      <c r="A29" s="4" t="s">
        <v>16</v>
      </c>
      <c r="B29" s="26" t="s">
        <v>36</v>
      </c>
      <c r="C29" s="57">
        <v>2</v>
      </c>
      <c r="D29" s="58">
        <v>4386000</v>
      </c>
      <c r="E29" s="59">
        <f t="shared" si="0"/>
        <v>4385998</v>
      </c>
      <c r="F29" s="57">
        <v>1</v>
      </c>
      <c r="G29" s="58">
        <v>3000000</v>
      </c>
      <c r="H29" s="59">
        <f t="shared" si="1"/>
        <v>2999999</v>
      </c>
      <c r="I29" s="59">
        <v>2500000</v>
      </c>
      <c r="J29" s="27">
        <f t="shared" si="2"/>
        <v>219299900</v>
      </c>
      <c r="K29" s="28">
        <f t="shared" si="3"/>
        <v>299999900</v>
      </c>
      <c r="L29" s="78">
        <v>-4887491</v>
      </c>
      <c r="M29" s="79">
        <v>-679502</v>
      </c>
      <c r="N29" s="29">
        <f t="shared" si="4"/>
        <v>-89.739254762822071</v>
      </c>
      <c r="O29" s="28">
        <f t="shared" si="5"/>
        <v>-441.49965710181868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-4887491</v>
      </c>
      <c r="M30" s="79">
        <v>-679502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1</v>
      </c>
      <c r="G31" s="58">
        <v>0</v>
      </c>
      <c r="H31" s="59">
        <f t="shared" si="1"/>
        <v>-1</v>
      </c>
      <c r="I31" s="59">
        <v>0</v>
      </c>
      <c r="J31" s="27">
        <f t="shared" si="2"/>
        <v>0</v>
      </c>
      <c r="K31" s="28">
        <f t="shared" si="3"/>
        <v>-100</v>
      </c>
      <c r="L31" s="78">
        <v>-4887491</v>
      </c>
      <c r="M31" s="79">
        <v>-679502</v>
      </c>
      <c r="N31" s="29">
        <f t="shared" si="4"/>
        <v>0</v>
      </c>
      <c r="O31" s="28">
        <f t="shared" si="5"/>
        <v>1.4716660142280669E-4</v>
      </c>
      <c r="Q31" s="30"/>
    </row>
    <row r="32" spans="1:17" x14ac:dyDescent="0.2">
      <c r="A32" s="4" t="s">
        <v>16</v>
      </c>
      <c r="B32" s="26" t="s">
        <v>39</v>
      </c>
      <c r="C32" s="57">
        <v>18300489</v>
      </c>
      <c r="D32" s="58">
        <v>9027000</v>
      </c>
      <c r="E32" s="59">
        <f t="shared" si="0"/>
        <v>-9273489</v>
      </c>
      <c r="F32" s="57">
        <v>12449499</v>
      </c>
      <c r="G32" s="58">
        <v>8770000</v>
      </c>
      <c r="H32" s="59">
        <f t="shared" si="1"/>
        <v>-3679499</v>
      </c>
      <c r="I32" s="59">
        <v>9119000</v>
      </c>
      <c r="J32" s="27">
        <f t="shared" si="2"/>
        <v>-50.673449217668441</v>
      </c>
      <c r="K32" s="28">
        <f t="shared" si="3"/>
        <v>-29.555398173050978</v>
      </c>
      <c r="L32" s="78">
        <v>-4887491</v>
      </c>
      <c r="M32" s="79">
        <v>-679502</v>
      </c>
      <c r="N32" s="29">
        <f t="shared" si="4"/>
        <v>189.73925476282207</v>
      </c>
      <c r="O32" s="28">
        <f t="shared" si="5"/>
        <v>541.49936276861581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18300491</v>
      </c>
      <c r="D33" s="76">
        <v>13413000</v>
      </c>
      <c r="E33" s="77">
        <f t="shared" si="0"/>
        <v>-4887491</v>
      </c>
      <c r="F33" s="75">
        <v>12449502</v>
      </c>
      <c r="G33" s="76">
        <v>11770000</v>
      </c>
      <c r="H33" s="77">
        <f t="shared" si="1"/>
        <v>-679502</v>
      </c>
      <c r="I33" s="77">
        <v>11619000</v>
      </c>
      <c r="J33" s="53">
        <f t="shared" si="2"/>
        <v>-26.706884531130886</v>
      </c>
      <c r="K33" s="54">
        <f t="shared" si="3"/>
        <v>-5.4580657121867198</v>
      </c>
      <c r="L33" s="90">
        <v>-4887491</v>
      </c>
      <c r="M33" s="91">
        <v>-679502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4654057</v>
      </c>
      <c r="D8" s="58">
        <v>6534227</v>
      </c>
      <c r="E8" s="59">
        <f>$D8       -$C8</f>
        <v>1880170</v>
      </c>
      <c r="F8" s="57">
        <v>4872798</v>
      </c>
      <c r="G8" s="58">
        <v>6834799</v>
      </c>
      <c r="H8" s="59">
        <f>$G8       -$F8</f>
        <v>1962001</v>
      </c>
      <c r="I8" s="59">
        <v>7149202</v>
      </c>
      <c r="J8" s="27">
        <f>IF(($C8       =0),0,(($E8       /$C8       )*100))</f>
        <v>40.398516820915603</v>
      </c>
      <c r="K8" s="28">
        <f>IF(($F8       =0),0,(($H8       /$F8       )*100))</f>
        <v>40.264361461320583</v>
      </c>
      <c r="L8" s="78">
        <v>29415191</v>
      </c>
      <c r="M8" s="79">
        <v>26933672</v>
      </c>
      <c r="N8" s="29">
        <f>IF(($L8       =0),0,(($E8       /$L8       )*100))</f>
        <v>6.3918333897610937</v>
      </c>
      <c r="O8" s="28">
        <f>IF(($M8       =0),0,(($H8       /$M8       )*100))</f>
        <v>7.2845655802149816</v>
      </c>
      <c r="Q8" s="30"/>
    </row>
    <row r="9" spans="1:17" x14ac:dyDescent="0.2">
      <c r="A9" s="1" t="s">
        <v>16</v>
      </c>
      <c r="B9" s="26" t="s">
        <v>19</v>
      </c>
      <c r="C9" s="57">
        <v>18446114</v>
      </c>
      <c r="D9" s="58">
        <v>33981204</v>
      </c>
      <c r="E9" s="59">
        <f>$D9       -$C9</f>
        <v>15535090</v>
      </c>
      <c r="F9" s="57">
        <v>19313080</v>
      </c>
      <c r="G9" s="58">
        <v>35061663</v>
      </c>
      <c r="H9" s="59">
        <f>$G9       -$F9</f>
        <v>15748583</v>
      </c>
      <c r="I9" s="59">
        <v>36838740</v>
      </c>
      <c r="J9" s="27">
        <f>IF(($C9       =0),0,(($E9       /$C9       )*100))</f>
        <v>84.218768245712894</v>
      </c>
      <c r="K9" s="28">
        <f>IF(($F9       =0),0,(($H9       /$F9       )*100))</f>
        <v>81.543611894115287</v>
      </c>
      <c r="L9" s="78">
        <v>29415191</v>
      </c>
      <c r="M9" s="79">
        <v>26933672</v>
      </c>
      <c r="N9" s="29">
        <f>IF(($L9       =0),0,(($E9       /$L9       )*100))</f>
        <v>52.813153584486329</v>
      </c>
      <c r="O9" s="28">
        <f>IF(($M9       =0),0,(($H9       /$M9       )*100))</f>
        <v>58.471726395123547</v>
      </c>
      <c r="Q9" s="30"/>
    </row>
    <row r="10" spans="1:17" x14ac:dyDescent="0.2">
      <c r="A10" s="1" t="s">
        <v>16</v>
      </c>
      <c r="B10" s="26" t="s">
        <v>20</v>
      </c>
      <c r="C10" s="57">
        <v>39916808</v>
      </c>
      <c r="D10" s="58">
        <v>51916739</v>
      </c>
      <c r="E10" s="59">
        <f t="shared" ref="E10:E33" si="0">$D10      -$C10</f>
        <v>11999931</v>
      </c>
      <c r="F10" s="57">
        <v>40192448</v>
      </c>
      <c r="G10" s="58">
        <v>49415536</v>
      </c>
      <c r="H10" s="59">
        <f t="shared" ref="H10:H33" si="1">$G10      -$F10</f>
        <v>9223088</v>
      </c>
      <c r="I10" s="59">
        <v>49498061</v>
      </c>
      <c r="J10" s="27">
        <f t="shared" ref="J10:J33" si="2">IF(($C10      =0),0,(($E10      /$C10      )*100))</f>
        <v>30.062351177979963</v>
      </c>
      <c r="K10" s="28">
        <f t="shared" ref="K10:K33" si="3">IF(($F10      =0),0,(($H10      /$F10      )*100))</f>
        <v>22.947315873867648</v>
      </c>
      <c r="L10" s="78">
        <v>29415191</v>
      </c>
      <c r="M10" s="79">
        <v>26933672</v>
      </c>
      <c r="N10" s="29">
        <f t="shared" ref="N10:N33" si="4">IF(($L10      =0),0,(($E10      /$L10      )*100))</f>
        <v>40.795013025752581</v>
      </c>
      <c r="O10" s="28">
        <f t="shared" ref="O10:O33" si="5">IF(($M10      =0),0,(($H10      /$M10      )*100))</f>
        <v>34.243708024661473</v>
      </c>
      <c r="Q10" s="30"/>
    </row>
    <row r="11" spans="1:17" ht="16.5" x14ac:dyDescent="0.3">
      <c r="A11" s="4" t="s">
        <v>16</v>
      </c>
      <c r="B11" s="31" t="s">
        <v>21</v>
      </c>
      <c r="C11" s="60">
        <v>63016979</v>
      </c>
      <c r="D11" s="61">
        <v>92432170</v>
      </c>
      <c r="E11" s="62">
        <f t="shared" si="0"/>
        <v>29415191</v>
      </c>
      <c r="F11" s="60">
        <v>64378326</v>
      </c>
      <c r="G11" s="61">
        <v>91311998</v>
      </c>
      <c r="H11" s="62">
        <f t="shared" si="1"/>
        <v>26933672</v>
      </c>
      <c r="I11" s="62">
        <v>93486003</v>
      </c>
      <c r="J11" s="32">
        <f t="shared" si="2"/>
        <v>46.678199219927698</v>
      </c>
      <c r="K11" s="33">
        <f t="shared" si="3"/>
        <v>41.836552258286432</v>
      </c>
      <c r="L11" s="80">
        <v>29415191</v>
      </c>
      <c r="M11" s="81">
        <v>26933672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33123622</v>
      </c>
      <c r="D13" s="58">
        <v>32158914</v>
      </c>
      <c r="E13" s="59">
        <f t="shared" si="0"/>
        <v>-964708</v>
      </c>
      <c r="F13" s="57">
        <v>34680431</v>
      </c>
      <c r="G13" s="58">
        <v>33536505</v>
      </c>
      <c r="H13" s="59">
        <f t="shared" si="1"/>
        <v>-1143926</v>
      </c>
      <c r="I13" s="59">
        <v>34967003</v>
      </c>
      <c r="J13" s="27">
        <f t="shared" si="2"/>
        <v>-2.9124471955391833</v>
      </c>
      <c r="K13" s="28">
        <f t="shared" si="3"/>
        <v>-3.2984768845577497</v>
      </c>
      <c r="L13" s="78">
        <v>5490660</v>
      </c>
      <c r="M13" s="79">
        <v>7460975</v>
      </c>
      <c r="N13" s="29">
        <f t="shared" si="4"/>
        <v>-17.569982479337639</v>
      </c>
      <c r="O13" s="28">
        <f t="shared" si="5"/>
        <v>-15.332124822828117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10858000</v>
      </c>
      <c r="E14" s="59">
        <f t="shared" si="0"/>
        <v>10858000</v>
      </c>
      <c r="F14" s="57">
        <v>0</v>
      </c>
      <c r="G14" s="58">
        <v>9446400</v>
      </c>
      <c r="H14" s="59">
        <f t="shared" si="1"/>
        <v>9446400</v>
      </c>
      <c r="I14" s="59">
        <v>9445800</v>
      </c>
      <c r="J14" s="27">
        <f t="shared" si="2"/>
        <v>0</v>
      </c>
      <c r="K14" s="28">
        <f t="shared" si="3"/>
        <v>0</v>
      </c>
      <c r="L14" s="78">
        <v>5490660</v>
      </c>
      <c r="M14" s="79">
        <v>7460975</v>
      </c>
      <c r="N14" s="29">
        <f t="shared" si="4"/>
        <v>197.75400407237015</v>
      </c>
      <c r="O14" s="28">
        <f t="shared" si="5"/>
        <v>126.61079818656408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5490660</v>
      </c>
      <c r="M15" s="79">
        <v>7460975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11045970</v>
      </c>
      <c r="D16" s="58">
        <v>11045970</v>
      </c>
      <c r="E16" s="59">
        <f t="shared" si="0"/>
        <v>0</v>
      </c>
      <c r="F16" s="57">
        <v>11565131</v>
      </c>
      <c r="G16" s="58">
        <v>11554084</v>
      </c>
      <c r="H16" s="59">
        <f t="shared" si="1"/>
        <v>-11047</v>
      </c>
      <c r="I16" s="59">
        <v>12085572</v>
      </c>
      <c r="J16" s="27">
        <f t="shared" si="2"/>
        <v>0</v>
      </c>
      <c r="K16" s="28">
        <f t="shared" si="3"/>
        <v>-9.5519886458700728E-2</v>
      </c>
      <c r="L16" s="78">
        <v>5490660</v>
      </c>
      <c r="M16" s="79">
        <v>7460975</v>
      </c>
      <c r="N16" s="29">
        <f t="shared" si="4"/>
        <v>0</v>
      </c>
      <c r="O16" s="28">
        <f t="shared" si="5"/>
        <v>-0.14806375842299432</v>
      </c>
      <c r="Q16" s="30"/>
    </row>
    <row r="17" spans="1:17" x14ac:dyDescent="0.2">
      <c r="A17" s="1" t="s">
        <v>16</v>
      </c>
      <c r="B17" s="26" t="s">
        <v>26</v>
      </c>
      <c r="C17" s="57">
        <v>43750603</v>
      </c>
      <c r="D17" s="58">
        <v>39347971</v>
      </c>
      <c r="E17" s="59">
        <f t="shared" si="0"/>
        <v>-4402632</v>
      </c>
      <c r="F17" s="57">
        <v>45806875</v>
      </c>
      <c r="G17" s="58">
        <v>44976423</v>
      </c>
      <c r="H17" s="59">
        <f t="shared" si="1"/>
        <v>-830452</v>
      </c>
      <c r="I17" s="59">
        <v>46865584</v>
      </c>
      <c r="J17" s="39">
        <f t="shared" si="2"/>
        <v>-10.063020159973567</v>
      </c>
      <c r="K17" s="28">
        <f t="shared" si="3"/>
        <v>-1.8129418346045219</v>
      </c>
      <c r="L17" s="82">
        <v>5490660</v>
      </c>
      <c r="M17" s="79">
        <v>7460975</v>
      </c>
      <c r="N17" s="29">
        <f t="shared" si="4"/>
        <v>-80.184021593032526</v>
      </c>
      <c r="O17" s="28">
        <f t="shared" si="5"/>
        <v>-11.130609605312978</v>
      </c>
      <c r="Q17" s="30"/>
    </row>
    <row r="18" spans="1:17" ht="16.5" x14ac:dyDescent="0.3">
      <c r="A18" s="1" t="s">
        <v>16</v>
      </c>
      <c r="B18" s="31" t="s">
        <v>27</v>
      </c>
      <c r="C18" s="60">
        <v>87920195</v>
      </c>
      <c r="D18" s="61">
        <v>93410855</v>
      </c>
      <c r="E18" s="62">
        <f t="shared" si="0"/>
        <v>5490660</v>
      </c>
      <c r="F18" s="60">
        <v>92052437</v>
      </c>
      <c r="G18" s="61">
        <v>99513412</v>
      </c>
      <c r="H18" s="62">
        <f t="shared" si="1"/>
        <v>7460975</v>
      </c>
      <c r="I18" s="62">
        <v>103363959</v>
      </c>
      <c r="J18" s="40">
        <f t="shared" si="2"/>
        <v>6.2450498432129278</v>
      </c>
      <c r="K18" s="33">
        <f t="shared" si="3"/>
        <v>8.1051357716906516</v>
      </c>
      <c r="L18" s="83">
        <v>5490660</v>
      </c>
      <c r="M18" s="81">
        <v>7460975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-24903216</v>
      </c>
      <c r="D19" s="67">
        <v>-978685</v>
      </c>
      <c r="E19" s="68">
        <f t="shared" si="0"/>
        <v>23924531</v>
      </c>
      <c r="F19" s="69">
        <v>-27674111</v>
      </c>
      <c r="G19" s="70">
        <v>-8201414</v>
      </c>
      <c r="H19" s="71">
        <f t="shared" si="1"/>
        <v>19472697</v>
      </c>
      <c r="I19" s="71">
        <v>-9877956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9547000</v>
      </c>
      <c r="M22" s="79">
        <v>591000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9547000</v>
      </c>
      <c r="M23" s="79">
        <v>591000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12324000</v>
      </c>
      <c r="D24" s="58">
        <v>21871000</v>
      </c>
      <c r="E24" s="59">
        <f t="shared" si="0"/>
        <v>9547000</v>
      </c>
      <c r="F24" s="57">
        <v>10495000</v>
      </c>
      <c r="G24" s="58">
        <v>11086000</v>
      </c>
      <c r="H24" s="59">
        <f t="shared" si="1"/>
        <v>591000</v>
      </c>
      <c r="I24" s="59">
        <v>13372000</v>
      </c>
      <c r="J24" s="27">
        <f t="shared" si="2"/>
        <v>77.466731580655633</v>
      </c>
      <c r="K24" s="28">
        <f t="shared" si="3"/>
        <v>5.6312529776083853</v>
      </c>
      <c r="L24" s="78">
        <v>9547000</v>
      </c>
      <c r="M24" s="79">
        <v>591000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9547000</v>
      </c>
      <c r="M25" s="79">
        <v>591000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12324000</v>
      </c>
      <c r="D26" s="61">
        <v>21871000</v>
      </c>
      <c r="E26" s="62">
        <f t="shared" si="0"/>
        <v>9547000</v>
      </c>
      <c r="F26" s="60">
        <v>10495000</v>
      </c>
      <c r="G26" s="61">
        <v>11086000</v>
      </c>
      <c r="H26" s="62">
        <f t="shared" si="1"/>
        <v>591000</v>
      </c>
      <c r="I26" s="62">
        <v>13372000</v>
      </c>
      <c r="J26" s="40">
        <f t="shared" si="2"/>
        <v>77.466731580655633</v>
      </c>
      <c r="K26" s="33">
        <f t="shared" si="3"/>
        <v>5.6312529776083853</v>
      </c>
      <c r="L26" s="83">
        <v>9547000</v>
      </c>
      <c r="M26" s="81">
        <v>591000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21871000</v>
      </c>
      <c r="E28" s="59">
        <f t="shared" si="0"/>
        <v>21871000</v>
      </c>
      <c r="F28" s="57">
        <v>0</v>
      </c>
      <c r="G28" s="58">
        <v>11086000</v>
      </c>
      <c r="H28" s="59">
        <f t="shared" si="1"/>
        <v>11086000</v>
      </c>
      <c r="I28" s="59">
        <v>13372000</v>
      </c>
      <c r="J28" s="27">
        <f t="shared" si="2"/>
        <v>0</v>
      </c>
      <c r="K28" s="28">
        <f t="shared" si="3"/>
        <v>0</v>
      </c>
      <c r="L28" s="78">
        <v>9547000</v>
      </c>
      <c r="M28" s="79">
        <v>591000</v>
      </c>
      <c r="N28" s="29">
        <f t="shared" si="4"/>
        <v>229.08767151984915</v>
      </c>
      <c r="O28" s="28">
        <f t="shared" si="5"/>
        <v>1875.8037225042301</v>
      </c>
      <c r="Q28" s="30"/>
    </row>
    <row r="29" spans="1:17" x14ac:dyDescent="0.2">
      <c r="A29" s="4" t="s">
        <v>16</v>
      </c>
      <c r="B29" s="26" t="s">
        <v>36</v>
      </c>
      <c r="C29" s="57">
        <v>4180000</v>
      </c>
      <c r="D29" s="58">
        <v>0</v>
      </c>
      <c r="E29" s="59">
        <f t="shared" si="0"/>
        <v>-4180000</v>
      </c>
      <c r="F29" s="57">
        <v>2200000</v>
      </c>
      <c r="G29" s="58">
        <v>0</v>
      </c>
      <c r="H29" s="59">
        <f t="shared" si="1"/>
        <v>-2200000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9547000</v>
      </c>
      <c r="M29" s="79">
        <v>591000</v>
      </c>
      <c r="N29" s="29">
        <f t="shared" si="4"/>
        <v>-43.783387451555463</v>
      </c>
      <c r="O29" s="28">
        <f t="shared" si="5"/>
        <v>-372.2504230118443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9547000</v>
      </c>
      <c r="M30" s="79">
        <v>591000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8144000</v>
      </c>
      <c r="D31" s="58">
        <v>0</v>
      </c>
      <c r="E31" s="59">
        <f t="shared" si="0"/>
        <v>-8144000</v>
      </c>
      <c r="F31" s="57">
        <v>8295000</v>
      </c>
      <c r="G31" s="58">
        <v>0</v>
      </c>
      <c r="H31" s="59">
        <f t="shared" si="1"/>
        <v>-8295000</v>
      </c>
      <c r="I31" s="59">
        <v>0</v>
      </c>
      <c r="J31" s="27">
        <f t="shared" si="2"/>
        <v>-100</v>
      </c>
      <c r="K31" s="28">
        <f t="shared" si="3"/>
        <v>-100</v>
      </c>
      <c r="L31" s="78">
        <v>9547000</v>
      </c>
      <c r="M31" s="79">
        <v>591000</v>
      </c>
      <c r="N31" s="29">
        <f t="shared" si="4"/>
        <v>-85.304284068293697</v>
      </c>
      <c r="O31" s="28">
        <f t="shared" si="5"/>
        <v>-1403.5532994923858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9547000</v>
      </c>
      <c r="M32" s="79">
        <v>591000</v>
      </c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12324000</v>
      </c>
      <c r="D33" s="76">
        <v>21871000</v>
      </c>
      <c r="E33" s="77">
        <f t="shared" si="0"/>
        <v>9547000</v>
      </c>
      <c r="F33" s="75">
        <v>10495000</v>
      </c>
      <c r="G33" s="76">
        <v>11086000</v>
      </c>
      <c r="H33" s="77">
        <f t="shared" si="1"/>
        <v>591000</v>
      </c>
      <c r="I33" s="77">
        <v>13372000</v>
      </c>
      <c r="J33" s="53">
        <f t="shared" si="2"/>
        <v>77.466731580655633</v>
      </c>
      <c r="K33" s="54">
        <f t="shared" si="3"/>
        <v>5.6312529776083853</v>
      </c>
      <c r="L33" s="90">
        <v>9547000</v>
      </c>
      <c r="M33" s="91">
        <v>591000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12944230</v>
      </c>
      <c r="D8" s="58">
        <v>16033044</v>
      </c>
      <c r="E8" s="59">
        <f>$D8       -$C8</f>
        <v>3088814</v>
      </c>
      <c r="F8" s="57">
        <v>12944240</v>
      </c>
      <c r="G8" s="58">
        <v>16770578</v>
      </c>
      <c r="H8" s="59">
        <f>$G8       -$F8</f>
        <v>3826338</v>
      </c>
      <c r="I8" s="59">
        <v>17542025</v>
      </c>
      <c r="J8" s="27">
        <f>IF(($C8       =0),0,(($E8       /$C8       )*100))</f>
        <v>23.862477721733928</v>
      </c>
      <c r="K8" s="28">
        <f>IF(($F8       =0),0,(($H8       /$F8       )*100))</f>
        <v>29.56015957676928</v>
      </c>
      <c r="L8" s="78">
        <v>13898697</v>
      </c>
      <c r="M8" s="79">
        <v>14465949</v>
      </c>
      <c r="N8" s="29">
        <f>IF(($L8       =0),0,(($E8       /$L8       )*100))</f>
        <v>22.223766731514473</v>
      </c>
      <c r="O8" s="28">
        <f>IF(($M8       =0),0,(($H8       /$M8       )*100))</f>
        <v>26.450653185629232</v>
      </c>
      <c r="Q8" s="30"/>
    </row>
    <row r="9" spans="1:17" x14ac:dyDescent="0.2">
      <c r="A9" s="1" t="s">
        <v>16</v>
      </c>
      <c r="B9" s="26" t="s">
        <v>19</v>
      </c>
      <c r="C9" s="57">
        <v>34934241</v>
      </c>
      <c r="D9" s="58">
        <v>36318036</v>
      </c>
      <c r="E9" s="59">
        <f>$D9       -$C9</f>
        <v>1383795</v>
      </c>
      <c r="F9" s="57">
        <v>34934282</v>
      </c>
      <c r="G9" s="58">
        <v>36306757</v>
      </c>
      <c r="H9" s="59">
        <f>$G9       -$F9</f>
        <v>1372475</v>
      </c>
      <c r="I9" s="59">
        <v>38189744</v>
      </c>
      <c r="J9" s="27">
        <f>IF(($C9       =0),0,(($E9       /$C9       )*100))</f>
        <v>3.9611423073425294</v>
      </c>
      <c r="K9" s="28">
        <f>IF(($F9       =0),0,(($H9       /$F9       )*100))</f>
        <v>3.9287339582362106</v>
      </c>
      <c r="L9" s="78">
        <v>13898697</v>
      </c>
      <c r="M9" s="79">
        <v>14465949</v>
      </c>
      <c r="N9" s="29">
        <f>IF(($L9       =0),0,(($E9       /$L9       )*100))</f>
        <v>9.9562930251663158</v>
      </c>
      <c r="O9" s="28">
        <f>IF(($M9       =0),0,(($H9       /$M9       )*100))</f>
        <v>9.4876250427815005</v>
      </c>
      <c r="Q9" s="30"/>
    </row>
    <row r="10" spans="1:17" x14ac:dyDescent="0.2">
      <c r="A10" s="1" t="s">
        <v>16</v>
      </c>
      <c r="B10" s="26" t="s">
        <v>20</v>
      </c>
      <c r="C10" s="57">
        <v>56557292</v>
      </c>
      <c r="D10" s="58">
        <v>65983380</v>
      </c>
      <c r="E10" s="59">
        <f t="shared" ref="E10:E33" si="0">$D10      -$C10</f>
        <v>9426088</v>
      </c>
      <c r="F10" s="57">
        <v>56830628</v>
      </c>
      <c r="G10" s="58">
        <v>66097764</v>
      </c>
      <c r="H10" s="59">
        <f t="shared" ref="H10:H33" si="1">$G10      -$F10</f>
        <v>9267136</v>
      </c>
      <c r="I10" s="59">
        <v>67389863</v>
      </c>
      <c r="J10" s="27">
        <f t="shared" ref="J10:J33" si="2">IF(($C10      =0),0,(($E10      /$C10      )*100))</f>
        <v>16.666441526231491</v>
      </c>
      <c r="K10" s="28">
        <f t="shared" ref="K10:K33" si="3">IF(($F10      =0),0,(($H10      /$F10      )*100))</f>
        <v>16.30658735638114</v>
      </c>
      <c r="L10" s="78">
        <v>13898697</v>
      </c>
      <c r="M10" s="79">
        <v>14465949</v>
      </c>
      <c r="N10" s="29">
        <f t="shared" ref="N10:N33" si="4">IF(($L10      =0),0,(($E10      /$L10      )*100))</f>
        <v>67.819940243319209</v>
      </c>
      <c r="O10" s="28">
        <f t="shared" ref="O10:O33" si="5">IF(($M10      =0),0,(($H10      /$M10      )*100))</f>
        <v>64.061721771589262</v>
      </c>
      <c r="Q10" s="30"/>
    </row>
    <row r="11" spans="1:17" ht="16.5" x14ac:dyDescent="0.3">
      <c r="A11" s="4" t="s">
        <v>16</v>
      </c>
      <c r="B11" s="31" t="s">
        <v>21</v>
      </c>
      <c r="C11" s="60">
        <v>104435763</v>
      </c>
      <c r="D11" s="61">
        <v>118334460</v>
      </c>
      <c r="E11" s="62">
        <f t="shared" si="0"/>
        <v>13898697</v>
      </c>
      <c r="F11" s="60">
        <v>104709150</v>
      </c>
      <c r="G11" s="61">
        <v>119175099</v>
      </c>
      <c r="H11" s="62">
        <f t="shared" si="1"/>
        <v>14465949</v>
      </c>
      <c r="I11" s="62">
        <v>123121632</v>
      </c>
      <c r="J11" s="32">
        <f t="shared" si="2"/>
        <v>13.308369279592473</v>
      </c>
      <c r="K11" s="33">
        <f t="shared" si="3"/>
        <v>13.815362840783255</v>
      </c>
      <c r="L11" s="80">
        <v>13898697</v>
      </c>
      <c r="M11" s="81">
        <v>14465949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35876751</v>
      </c>
      <c r="D13" s="58">
        <v>40200300</v>
      </c>
      <c r="E13" s="59">
        <f t="shared" si="0"/>
        <v>4323549</v>
      </c>
      <c r="F13" s="57">
        <v>35876916</v>
      </c>
      <c r="G13" s="58">
        <v>42430982</v>
      </c>
      <c r="H13" s="59">
        <f t="shared" si="1"/>
        <v>6554066</v>
      </c>
      <c r="I13" s="59">
        <v>44748040</v>
      </c>
      <c r="J13" s="27">
        <f t="shared" si="2"/>
        <v>12.051116334363723</v>
      </c>
      <c r="K13" s="28">
        <f t="shared" si="3"/>
        <v>18.268197857363212</v>
      </c>
      <c r="L13" s="78">
        <v>15770964</v>
      </c>
      <c r="M13" s="79">
        <v>19587835</v>
      </c>
      <c r="N13" s="29">
        <f t="shared" si="4"/>
        <v>27.414614604408456</v>
      </c>
      <c r="O13" s="28">
        <f t="shared" si="5"/>
        <v>33.459879563004286</v>
      </c>
      <c r="Q13" s="30"/>
    </row>
    <row r="14" spans="1:17" x14ac:dyDescent="0.2">
      <c r="A14" s="1" t="s">
        <v>16</v>
      </c>
      <c r="B14" s="26" t="s">
        <v>24</v>
      </c>
      <c r="C14" s="57">
        <v>599325</v>
      </c>
      <c r="D14" s="58">
        <v>0</v>
      </c>
      <c r="E14" s="59">
        <f t="shared" si="0"/>
        <v>-599325</v>
      </c>
      <c r="F14" s="57">
        <v>599336</v>
      </c>
      <c r="G14" s="58">
        <v>0</v>
      </c>
      <c r="H14" s="59">
        <f t="shared" si="1"/>
        <v>-599336</v>
      </c>
      <c r="I14" s="59">
        <v>12</v>
      </c>
      <c r="J14" s="27">
        <f t="shared" si="2"/>
        <v>-100</v>
      </c>
      <c r="K14" s="28">
        <f t="shared" si="3"/>
        <v>-100</v>
      </c>
      <c r="L14" s="78">
        <v>15770964</v>
      </c>
      <c r="M14" s="79">
        <v>19587835</v>
      </c>
      <c r="N14" s="29">
        <f t="shared" si="4"/>
        <v>-3.800179874863705</v>
      </c>
      <c r="O14" s="28">
        <f t="shared" si="5"/>
        <v>-3.0597358003066697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15770964</v>
      </c>
      <c r="M15" s="79">
        <v>19587835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13139078</v>
      </c>
      <c r="D16" s="58">
        <v>16346196</v>
      </c>
      <c r="E16" s="59">
        <f t="shared" si="0"/>
        <v>3207118</v>
      </c>
      <c r="F16" s="57">
        <v>13139079</v>
      </c>
      <c r="G16" s="58">
        <v>17098126</v>
      </c>
      <c r="H16" s="59">
        <f t="shared" si="1"/>
        <v>3959047</v>
      </c>
      <c r="I16" s="59">
        <v>17884640</v>
      </c>
      <c r="J16" s="27">
        <f t="shared" si="2"/>
        <v>24.409003432356517</v>
      </c>
      <c r="K16" s="28">
        <f t="shared" si="3"/>
        <v>30.13184561870737</v>
      </c>
      <c r="L16" s="78">
        <v>15770964</v>
      </c>
      <c r="M16" s="79">
        <v>19587835</v>
      </c>
      <c r="N16" s="29">
        <f t="shared" si="4"/>
        <v>20.335586334481519</v>
      </c>
      <c r="O16" s="28">
        <f t="shared" si="5"/>
        <v>20.21176408725109</v>
      </c>
      <c r="Q16" s="30"/>
    </row>
    <row r="17" spans="1:17" x14ac:dyDescent="0.2">
      <c r="A17" s="1" t="s">
        <v>16</v>
      </c>
      <c r="B17" s="26" t="s">
        <v>26</v>
      </c>
      <c r="C17" s="57">
        <v>52429319</v>
      </c>
      <c r="D17" s="58">
        <v>61268941</v>
      </c>
      <c r="E17" s="59">
        <f t="shared" si="0"/>
        <v>8839622</v>
      </c>
      <c r="F17" s="57">
        <v>52429548</v>
      </c>
      <c r="G17" s="58">
        <v>62103606</v>
      </c>
      <c r="H17" s="59">
        <f t="shared" si="1"/>
        <v>9674058</v>
      </c>
      <c r="I17" s="59">
        <v>64232125</v>
      </c>
      <c r="J17" s="39">
        <f t="shared" si="2"/>
        <v>16.860074036056048</v>
      </c>
      <c r="K17" s="28">
        <f t="shared" si="3"/>
        <v>18.451538052550063</v>
      </c>
      <c r="L17" s="82">
        <v>15770964</v>
      </c>
      <c r="M17" s="79">
        <v>19587835</v>
      </c>
      <c r="N17" s="29">
        <f t="shared" si="4"/>
        <v>56.049978935973733</v>
      </c>
      <c r="O17" s="28">
        <f t="shared" si="5"/>
        <v>49.388092150051293</v>
      </c>
      <c r="Q17" s="30"/>
    </row>
    <row r="18" spans="1:17" ht="16.5" x14ac:dyDescent="0.3">
      <c r="A18" s="1" t="s">
        <v>16</v>
      </c>
      <c r="B18" s="31" t="s">
        <v>27</v>
      </c>
      <c r="C18" s="60">
        <v>102044473</v>
      </c>
      <c r="D18" s="61">
        <v>117815437</v>
      </c>
      <c r="E18" s="62">
        <f t="shared" si="0"/>
        <v>15770964</v>
      </c>
      <c r="F18" s="60">
        <v>102044879</v>
      </c>
      <c r="G18" s="61">
        <v>121632714</v>
      </c>
      <c r="H18" s="62">
        <f t="shared" si="1"/>
        <v>19587835</v>
      </c>
      <c r="I18" s="62">
        <v>126864817</v>
      </c>
      <c r="J18" s="40">
        <f t="shared" si="2"/>
        <v>15.454990884219669</v>
      </c>
      <c r="K18" s="33">
        <f t="shared" si="3"/>
        <v>19.195314053927195</v>
      </c>
      <c r="L18" s="83">
        <v>15770964</v>
      </c>
      <c r="M18" s="81">
        <v>19587835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2391290</v>
      </c>
      <c r="D19" s="67">
        <v>519023</v>
      </c>
      <c r="E19" s="68">
        <f t="shared" si="0"/>
        <v>-1872267</v>
      </c>
      <c r="F19" s="69">
        <v>2664271</v>
      </c>
      <c r="G19" s="70">
        <v>-2457615</v>
      </c>
      <c r="H19" s="71">
        <f t="shared" si="1"/>
        <v>-5121886</v>
      </c>
      <c r="I19" s="71">
        <v>-3743185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2363212</v>
      </c>
      <c r="M22" s="79">
        <v>1145998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2</v>
      </c>
      <c r="G23" s="58">
        <v>0</v>
      </c>
      <c r="H23" s="59">
        <f t="shared" si="1"/>
        <v>-2</v>
      </c>
      <c r="I23" s="59">
        <v>2</v>
      </c>
      <c r="J23" s="27">
        <f t="shared" si="2"/>
        <v>0</v>
      </c>
      <c r="K23" s="28">
        <f t="shared" si="3"/>
        <v>-100</v>
      </c>
      <c r="L23" s="78">
        <v>2363212</v>
      </c>
      <c r="M23" s="79">
        <v>1145998</v>
      </c>
      <c r="N23" s="29">
        <f t="shared" si="4"/>
        <v>0</v>
      </c>
      <c r="O23" s="28">
        <f t="shared" si="5"/>
        <v>-1.7452037438110712E-4</v>
      </c>
      <c r="Q23" s="30"/>
    </row>
    <row r="24" spans="1:17" x14ac:dyDescent="0.2">
      <c r="A24" s="4" t="s">
        <v>16</v>
      </c>
      <c r="B24" s="26" t="s">
        <v>32</v>
      </c>
      <c r="C24" s="57">
        <v>21401000</v>
      </c>
      <c r="D24" s="58">
        <v>23764212</v>
      </c>
      <c r="E24" s="59">
        <f t="shared" si="0"/>
        <v>2363212</v>
      </c>
      <c r="F24" s="57">
        <v>21401004</v>
      </c>
      <c r="G24" s="58">
        <v>22547004</v>
      </c>
      <c r="H24" s="59">
        <f t="shared" si="1"/>
        <v>1146000</v>
      </c>
      <c r="I24" s="59">
        <v>23055008</v>
      </c>
      <c r="J24" s="27">
        <f t="shared" si="2"/>
        <v>11.042530722863418</v>
      </c>
      <c r="K24" s="28">
        <f t="shared" si="3"/>
        <v>5.3548889575461045</v>
      </c>
      <c r="L24" s="78">
        <v>2363212</v>
      </c>
      <c r="M24" s="79">
        <v>1145998</v>
      </c>
      <c r="N24" s="29">
        <f t="shared" si="4"/>
        <v>100</v>
      </c>
      <c r="O24" s="28">
        <f t="shared" si="5"/>
        <v>100.00017452037437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2363212</v>
      </c>
      <c r="M25" s="79">
        <v>1145998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21401000</v>
      </c>
      <c r="D26" s="61">
        <v>23764212</v>
      </c>
      <c r="E26" s="62">
        <f t="shared" si="0"/>
        <v>2363212</v>
      </c>
      <c r="F26" s="60">
        <v>21401006</v>
      </c>
      <c r="G26" s="61">
        <v>22547004</v>
      </c>
      <c r="H26" s="62">
        <f t="shared" si="1"/>
        <v>1145998</v>
      </c>
      <c r="I26" s="62">
        <v>23055010</v>
      </c>
      <c r="J26" s="40">
        <f t="shared" si="2"/>
        <v>11.042530722863418</v>
      </c>
      <c r="K26" s="33">
        <f t="shared" si="3"/>
        <v>5.3548791117576435</v>
      </c>
      <c r="L26" s="83">
        <v>2363212</v>
      </c>
      <c r="M26" s="81">
        <v>1145998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11540000</v>
      </c>
      <c r="D28" s="58">
        <v>12059004</v>
      </c>
      <c r="E28" s="59">
        <f t="shared" si="0"/>
        <v>519004</v>
      </c>
      <c r="F28" s="57">
        <v>11540001</v>
      </c>
      <c r="G28" s="58">
        <v>12059004</v>
      </c>
      <c r="H28" s="59">
        <f t="shared" si="1"/>
        <v>519003</v>
      </c>
      <c r="I28" s="59">
        <v>12059005</v>
      </c>
      <c r="J28" s="27">
        <f t="shared" si="2"/>
        <v>4.4974350086655113</v>
      </c>
      <c r="K28" s="28">
        <f t="shared" si="3"/>
        <v>4.4974259534292935</v>
      </c>
      <c r="L28" s="78">
        <v>2363212</v>
      </c>
      <c r="M28" s="79">
        <v>1145997</v>
      </c>
      <c r="N28" s="29">
        <f t="shared" si="4"/>
        <v>21.961804527058934</v>
      </c>
      <c r="O28" s="28">
        <f t="shared" si="5"/>
        <v>45.28833845114778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2000004</v>
      </c>
      <c r="E29" s="59">
        <f t="shared" si="0"/>
        <v>2000004</v>
      </c>
      <c r="F29" s="57">
        <v>2</v>
      </c>
      <c r="G29" s="58">
        <v>0</v>
      </c>
      <c r="H29" s="59">
        <f t="shared" si="1"/>
        <v>-2</v>
      </c>
      <c r="I29" s="59">
        <v>2</v>
      </c>
      <c r="J29" s="27">
        <f t="shared" si="2"/>
        <v>0</v>
      </c>
      <c r="K29" s="28">
        <f t="shared" si="3"/>
        <v>-100</v>
      </c>
      <c r="L29" s="78">
        <v>2363212</v>
      </c>
      <c r="M29" s="79">
        <v>1145997</v>
      </c>
      <c r="N29" s="29">
        <f t="shared" si="4"/>
        <v>84.630748320506157</v>
      </c>
      <c r="O29" s="28">
        <f t="shared" si="5"/>
        <v>-1.7452052666804539E-4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2363212</v>
      </c>
      <c r="M30" s="79">
        <v>1145997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9861000</v>
      </c>
      <c r="D31" s="58">
        <v>9705204</v>
      </c>
      <c r="E31" s="59">
        <f t="shared" si="0"/>
        <v>-155796</v>
      </c>
      <c r="F31" s="57">
        <v>9861000</v>
      </c>
      <c r="G31" s="58">
        <v>10488000</v>
      </c>
      <c r="H31" s="59">
        <f t="shared" si="1"/>
        <v>627000</v>
      </c>
      <c r="I31" s="59">
        <v>10996000</v>
      </c>
      <c r="J31" s="27">
        <f t="shared" si="2"/>
        <v>-1.5799209005171888</v>
      </c>
      <c r="K31" s="28">
        <f t="shared" si="3"/>
        <v>6.3583815028901727</v>
      </c>
      <c r="L31" s="78">
        <v>2363212</v>
      </c>
      <c r="M31" s="79">
        <v>1145997</v>
      </c>
      <c r="N31" s="29">
        <f t="shared" si="4"/>
        <v>-6.5925528475650932</v>
      </c>
      <c r="O31" s="28">
        <f t="shared" si="5"/>
        <v>54.712185110432223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4</v>
      </c>
      <c r="G32" s="58">
        <v>0</v>
      </c>
      <c r="H32" s="59">
        <f t="shared" si="1"/>
        <v>-4</v>
      </c>
      <c r="I32" s="59">
        <v>4</v>
      </c>
      <c r="J32" s="27">
        <f t="shared" si="2"/>
        <v>0</v>
      </c>
      <c r="K32" s="28">
        <f t="shared" si="3"/>
        <v>-100</v>
      </c>
      <c r="L32" s="78">
        <v>2363212</v>
      </c>
      <c r="M32" s="79">
        <v>1145997</v>
      </c>
      <c r="N32" s="29">
        <f t="shared" si="4"/>
        <v>0</v>
      </c>
      <c r="O32" s="28">
        <f t="shared" si="5"/>
        <v>-3.4904105333609077E-4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21401000</v>
      </c>
      <c r="D33" s="76">
        <v>23764212</v>
      </c>
      <c r="E33" s="77">
        <f t="shared" si="0"/>
        <v>2363212</v>
      </c>
      <c r="F33" s="75">
        <v>21401007</v>
      </c>
      <c r="G33" s="76">
        <v>22547004</v>
      </c>
      <c r="H33" s="77">
        <f t="shared" si="1"/>
        <v>1145997</v>
      </c>
      <c r="I33" s="77">
        <v>23055011</v>
      </c>
      <c r="J33" s="53">
        <f t="shared" si="2"/>
        <v>11.042530722863418</v>
      </c>
      <c r="K33" s="54">
        <f t="shared" si="3"/>
        <v>5.3548741888641036</v>
      </c>
      <c r="L33" s="90">
        <v>2363212</v>
      </c>
      <c r="M33" s="91">
        <v>1145997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29100126</v>
      </c>
      <c r="D8" s="58">
        <v>32533583</v>
      </c>
      <c r="E8" s="59">
        <f>$D8       -$C8</f>
        <v>3433457</v>
      </c>
      <c r="F8" s="57">
        <v>30526033</v>
      </c>
      <c r="G8" s="58">
        <v>35697607</v>
      </c>
      <c r="H8" s="59">
        <f>$G8       -$F8</f>
        <v>5171574</v>
      </c>
      <c r="I8" s="59">
        <v>37303999</v>
      </c>
      <c r="J8" s="27">
        <f>IF(($C8       =0),0,(($E8       /$C8       )*100))</f>
        <v>11.798770218383247</v>
      </c>
      <c r="K8" s="28">
        <f>IF(($F8       =0),0,(($H8       /$F8       )*100))</f>
        <v>16.941520046184841</v>
      </c>
      <c r="L8" s="78">
        <v>20610785</v>
      </c>
      <c r="M8" s="79">
        <v>21672354</v>
      </c>
      <c r="N8" s="29">
        <f>IF(($L8       =0),0,(($E8       /$L8       )*100))</f>
        <v>16.658545513914198</v>
      </c>
      <c r="O8" s="28">
        <f>IF(($M8       =0),0,(($H8       /$M8       )*100))</f>
        <v>23.862539343903297</v>
      </c>
      <c r="Q8" s="30"/>
    </row>
    <row r="9" spans="1:17" x14ac:dyDescent="0.2">
      <c r="A9" s="1" t="s">
        <v>16</v>
      </c>
      <c r="B9" s="26" t="s">
        <v>19</v>
      </c>
      <c r="C9" s="57">
        <v>57187365</v>
      </c>
      <c r="D9" s="58">
        <v>57187365</v>
      </c>
      <c r="E9" s="59">
        <f>$D9       -$C9</f>
        <v>0</v>
      </c>
      <c r="F9" s="57">
        <v>59989546</v>
      </c>
      <c r="G9" s="58">
        <v>59817983</v>
      </c>
      <c r="H9" s="59">
        <f>$G9       -$F9</f>
        <v>-171563</v>
      </c>
      <c r="I9" s="59">
        <v>62509791</v>
      </c>
      <c r="J9" s="27">
        <f>IF(($C9       =0),0,(($E9       /$C9       )*100))</f>
        <v>0</v>
      </c>
      <c r="K9" s="28">
        <f>IF(($F9       =0),0,(($H9       /$F9       )*100))</f>
        <v>-0.28598816200409316</v>
      </c>
      <c r="L9" s="78">
        <v>20610785</v>
      </c>
      <c r="M9" s="79">
        <v>21672354</v>
      </c>
      <c r="N9" s="29">
        <f>IF(($L9       =0),0,(($E9       /$L9       )*100))</f>
        <v>0</v>
      </c>
      <c r="O9" s="28">
        <f>IF(($M9       =0),0,(($H9       /$M9       )*100))</f>
        <v>-0.79162143623161563</v>
      </c>
      <c r="Q9" s="30"/>
    </row>
    <row r="10" spans="1:17" x14ac:dyDescent="0.2">
      <c r="A10" s="1" t="s">
        <v>16</v>
      </c>
      <c r="B10" s="26" t="s">
        <v>20</v>
      </c>
      <c r="C10" s="57">
        <v>74530378</v>
      </c>
      <c r="D10" s="58">
        <v>91707706</v>
      </c>
      <c r="E10" s="59">
        <f t="shared" ref="E10:E33" si="0">$D10      -$C10</f>
        <v>17177328</v>
      </c>
      <c r="F10" s="57">
        <v>77013081</v>
      </c>
      <c r="G10" s="58">
        <v>93685424</v>
      </c>
      <c r="H10" s="59">
        <f t="shared" ref="H10:H33" si="1">$G10      -$F10</f>
        <v>16672343</v>
      </c>
      <c r="I10" s="59">
        <v>96476726</v>
      </c>
      <c r="J10" s="27">
        <f t="shared" ref="J10:J33" si="2">IF(($C10      =0),0,(($E10      /$C10      )*100))</f>
        <v>23.047418329207993</v>
      </c>
      <c r="K10" s="28">
        <f t="shared" ref="K10:K33" si="3">IF(($F10      =0),0,(($H10      /$F10      )*100))</f>
        <v>21.648715755184501</v>
      </c>
      <c r="L10" s="78">
        <v>20610785</v>
      </c>
      <c r="M10" s="79">
        <v>21672354</v>
      </c>
      <c r="N10" s="29">
        <f t="shared" ref="N10:N33" si="4">IF(($L10      =0),0,(($E10      /$L10      )*100))</f>
        <v>83.341454486085809</v>
      </c>
      <c r="O10" s="28">
        <f t="shared" ref="O10:O33" si="5">IF(($M10      =0),0,(($H10      /$M10      )*100))</f>
        <v>76.929082092328315</v>
      </c>
      <c r="Q10" s="30"/>
    </row>
    <row r="11" spans="1:17" ht="16.5" x14ac:dyDescent="0.3">
      <c r="A11" s="4" t="s">
        <v>16</v>
      </c>
      <c r="B11" s="31" t="s">
        <v>21</v>
      </c>
      <c r="C11" s="60">
        <v>160817869</v>
      </c>
      <c r="D11" s="61">
        <v>181428654</v>
      </c>
      <c r="E11" s="62">
        <f t="shared" si="0"/>
        <v>20610785</v>
      </c>
      <c r="F11" s="60">
        <v>167528660</v>
      </c>
      <c r="G11" s="61">
        <v>189201014</v>
      </c>
      <c r="H11" s="62">
        <f t="shared" si="1"/>
        <v>21672354</v>
      </c>
      <c r="I11" s="62">
        <v>196290516</v>
      </c>
      <c r="J11" s="32">
        <f t="shared" si="2"/>
        <v>12.816228151860413</v>
      </c>
      <c r="K11" s="33">
        <f t="shared" si="3"/>
        <v>12.936505311986618</v>
      </c>
      <c r="L11" s="80">
        <v>20610785</v>
      </c>
      <c r="M11" s="81">
        <v>21672354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65452727</v>
      </c>
      <c r="D13" s="58">
        <v>66080942</v>
      </c>
      <c r="E13" s="59">
        <f t="shared" si="0"/>
        <v>628215</v>
      </c>
      <c r="F13" s="57">
        <v>68688531</v>
      </c>
      <c r="G13" s="58">
        <v>66029075</v>
      </c>
      <c r="H13" s="59">
        <f t="shared" si="1"/>
        <v>-2659456</v>
      </c>
      <c r="I13" s="59">
        <v>69061850</v>
      </c>
      <c r="J13" s="27">
        <f t="shared" si="2"/>
        <v>0.95979958176532509</v>
      </c>
      <c r="K13" s="28">
        <f t="shared" si="3"/>
        <v>-3.8717613570742979</v>
      </c>
      <c r="L13" s="78">
        <v>12751603</v>
      </c>
      <c r="M13" s="79">
        <v>17108081</v>
      </c>
      <c r="N13" s="29">
        <f t="shared" si="4"/>
        <v>4.9265570767847775</v>
      </c>
      <c r="O13" s="28">
        <f t="shared" si="5"/>
        <v>-15.545028106892877</v>
      </c>
      <c r="Q13" s="30"/>
    </row>
    <row r="14" spans="1:17" x14ac:dyDescent="0.2">
      <c r="A14" s="1" t="s">
        <v>16</v>
      </c>
      <c r="B14" s="26" t="s">
        <v>24</v>
      </c>
      <c r="C14" s="57">
        <v>18227070</v>
      </c>
      <c r="D14" s="58">
        <v>21079071</v>
      </c>
      <c r="E14" s="59">
        <f t="shared" si="0"/>
        <v>2852001</v>
      </c>
      <c r="F14" s="57">
        <v>19066296</v>
      </c>
      <c r="G14" s="58">
        <v>24304148</v>
      </c>
      <c r="H14" s="59">
        <f t="shared" si="1"/>
        <v>5237852</v>
      </c>
      <c r="I14" s="59">
        <v>25348336</v>
      </c>
      <c r="J14" s="27">
        <f t="shared" si="2"/>
        <v>15.647062308972314</v>
      </c>
      <c r="K14" s="28">
        <f t="shared" si="3"/>
        <v>27.471785815136823</v>
      </c>
      <c r="L14" s="78">
        <v>12751603</v>
      </c>
      <c r="M14" s="79">
        <v>17108081</v>
      </c>
      <c r="N14" s="29">
        <f t="shared" si="4"/>
        <v>22.365823340014586</v>
      </c>
      <c r="O14" s="28">
        <f t="shared" si="5"/>
        <v>30.616245036483054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12751603</v>
      </c>
      <c r="M15" s="79">
        <v>17108081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35126759</v>
      </c>
      <c r="D16" s="58">
        <v>38542326</v>
      </c>
      <c r="E16" s="59">
        <f t="shared" si="0"/>
        <v>3415567</v>
      </c>
      <c r="F16" s="57">
        <v>36847970</v>
      </c>
      <c r="G16" s="58">
        <v>40315273</v>
      </c>
      <c r="H16" s="59">
        <f t="shared" si="1"/>
        <v>3467303</v>
      </c>
      <c r="I16" s="59">
        <v>42129460</v>
      </c>
      <c r="J16" s="27">
        <f t="shared" si="2"/>
        <v>9.7235472250656549</v>
      </c>
      <c r="K16" s="28">
        <f t="shared" si="3"/>
        <v>9.4097531017312477</v>
      </c>
      <c r="L16" s="78">
        <v>12751603</v>
      </c>
      <c r="M16" s="79">
        <v>17108081</v>
      </c>
      <c r="N16" s="29">
        <f t="shared" si="4"/>
        <v>26.785393177626371</v>
      </c>
      <c r="O16" s="28">
        <f t="shared" si="5"/>
        <v>20.267048069272057</v>
      </c>
      <c r="Q16" s="30"/>
    </row>
    <row r="17" spans="1:17" x14ac:dyDescent="0.2">
      <c r="A17" s="1" t="s">
        <v>16</v>
      </c>
      <c r="B17" s="26" t="s">
        <v>26</v>
      </c>
      <c r="C17" s="57">
        <v>64231396</v>
      </c>
      <c r="D17" s="58">
        <v>70087216</v>
      </c>
      <c r="E17" s="59">
        <f t="shared" si="0"/>
        <v>5855820</v>
      </c>
      <c r="F17" s="57">
        <v>61321515</v>
      </c>
      <c r="G17" s="58">
        <v>72383897</v>
      </c>
      <c r="H17" s="59">
        <f t="shared" si="1"/>
        <v>11062382</v>
      </c>
      <c r="I17" s="59">
        <v>74950628</v>
      </c>
      <c r="J17" s="39">
        <f t="shared" si="2"/>
        <v>9.1167565469073715</v>
      </c>
      <c r="K17" s="28">
        <f t="shared" si="3"/>
        <v>18.039968516759576</v>
      </c>
      <c r="L17" s="82">
        <v>12751603</v>
      </c>
      <c r="M17" s="79">
        <v>17108081</v>
      </c>
      <c r="N17" s="29">
        <f t="shared" si="4"/>
        <v>45.922226405574264</v>
      </c>
      <c r="O17" s="28">
        <f t="shared" si="5"/>
        <v>64.661735001137771</v>
      </c>
      <c r="Q17" s="30"/>
    </row>
    <row r="18" spans="1:17" ht="16.5" x14ac:dyDescent="0.3">
      <c r="A18" s="1" t="s">
        <v>16</v>
      </c>
      <c r="B18" s="31" t="s">
        <v>27</v>
      </c>
      <c r="C18" s="60">
        <v>183037952</v>
      </c>
      <c r="D18" s="61">
        <v>195789555</v>
      </c>
      <c r="E18" s="62">
        <f t="shared" si="0"/>
        <v>12751603</v>
      </c>
      <c r="F18" s="60">
        <v>185924312</v>
      </c>
      <c r="G18" s="61">
        <v>203032393</v>
      </c>
      <c r="H18" s="62">
        <f t="shared" si="1"/>
        <v>17108081</v>
      </c>
      <c r="I18" s="62">
        <v>211490274</v>
      </c>
      <c r="J18" s="40">
        <f t="shared" si="2"/>
        <v>6.9666442727680868</v>
      </c>
      <c r="K18" s="33">
        <f t="shared" si="3"/>
        <v>9.2016373845718462</v>
      </c>
      <c r="L18" s="83">
        <v>12751603</v>
      </c>
      <c r="M18" s="81">
        <v>17108081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-22220083</v>
      </c>
      <c r="D19" s="67">
        <v>-14360901</v>
      </c>
      <c r="E19" s="68">
        <f t="shared" si="0"/>
        <v>7859182</v>
      </c>
      <c r="F19" s="69">
        <v>-18395652</v>
      </c>
      <c r="G19" s="70">
        <v>-13831379</v>
      </c>
      <c r="H19" s="71">
        <f t="shared" si="1"/>
        <v>4564273</v>
      </c>
      <c r="I19" s="71">
        <v>-15199758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</v>
      </c>
      <c r="D22" s="58">
        <v>0</v>
      </c>
      <c r="E22" s="59">
        <f t="shared" si="0"/>
        <v>-1</v>
      </c>
      <c r="F22" s="57">
        <v>1</v>
      </c>
      <c r="G22" s="58">
        <v>0</v>
      </c>
      <c r="H22" s="59">
        <f t="shared" si="1"/>
        <v>-1</v>
      </c>
      <c r="I22" s="59">
        <v>0</v>
      </c>
      <c r="J22" s="27">
        <f t="shared" si="2"/>
        <v>-100</v>
      </c>
      <c r="K22" s="28">
        <f t="shared" si="3"/>
        <v>-100</v>
      </c>
      <c r="L22" s="78">
        <v>9588000</v>
      </c>
      <c r="M22" s="79">
        <v>7517000</v>
      </c>
      <c r="N22" s="29">
        <f t="shared" si="4"/>
        <v>-1.0429703796412182E-5</v>
      </c>
      <c r="O22" s="28">
        <f t="shared" si="5"/>
        <v>-1.3303179459890914E-5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9588000</v>
      </c>
      <c r="M23" s="79">
        <v>7517000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11122001</v>
      </c>
      <c r="D24" s="58">
        <v>20710002</v>
      </c>
      <c r="E24" s="59">
        <f t="shared" si="0"/>
        <v>9588001</v>
      </c>
      <c r="F24" s="57">
        <v>11122001</v>
      </c>
      <c r="G24" s="58">
        <v>18639002</v>
      </c>
      <c r="H24" s="59">
        <f t="shared" si="1"/>
        <v>7517001</v>
      </c>
      <c r="I24" s="59">
        <v>18843002</v>
      </c>
      <c r="J24" s="27">
        <f t="shared" si="2"/>
        <v>86.207517873807063</v>
      </c>
      <c r="K24" s="28">
        <f t="shared" si="3"/>
        <v>67.586767884663928</v>
      </c>
      <c r="L24" s="78">
        <v>9588000</v>
      </c>
      <c r="M24" s="79">
        <v>7517000</v>
      </c>
      <c r="N24" s="29">
        <f t="shared" si="4"/>
        <v>100.00001042970379</v>
      </c>
      <c r="O24" s="28">
        <f t="shared" si="5"/>
        <v>100.00001330317947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9588000</v>
      </c>
      <c r="M25" s="79">
        <v>7517000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11122002</v>
      </c>
      <c r="D26" s="61">
        <v>20710002</v>
      </c>
      <c r="E26" s="62">
        <f t="shared" si="0"/>
        <v>9588000</v>
      </c>
      <c r="F26" s="60">
        <v>11122002</v>
      </c>
      <c r="G26" s="61">
        <v>18639002</v>
      </c>
      <c r="H26" s="62">
        <f t="shared" si="1"/>
        <v>7517000</v>
      </c>
      <c r="I26" s="62">
        <v>18843002</v>
      </c>
      <c r="J26" s="40">
        <f t="shared" si="2"/>
        <v>86.20750113154088</v>
      </c>
      <c r="K26" s="33">
        <f t="shared" si="3"/>
        <v>67.586752816624198</v>
      </c>
      <c r="L26" s="83">
        <v>9588000</v>
      </c>
      <c r="M26" s="81">
        <v>7517000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</v>
      </c>
      <c r="D28" s="58">
        <v>10000002</v>
      </c>
      <c r="E28" s="59">
        <f t="shared" si="0"/>
        <v>9999999</v>
      </c>
      <c r="F28" s="57">
        <v>3</v>
      </c>
      <c r="G28" s="58">
        <v>2</v>
      </c>
      <c r="H28" s="59">
        <f t="shared" si="1"/>
        <v>-1</v>
      </c>
      <c r="I28" s="59">
        <v>2</v>
      </c>
      <c r="J28" s="27">
        <f t="shared" si="2"/>
        <v>333333300</v>
      </c>
      <c r="K28" s="28">
        <f t="shared" si="3"/>
        <v>-33.333333333333329</v>
      </c>
      <c r="L28" s="78">
        <v>988000</v>
      </c>
      <c r="M28" s="79">
        <v>2017000</v>
      </c>
      <c r="N28" s="29">
        <f t="shared" si="4"/>
        <v>1012.1456477732794</v>
      </c>
      <c r="O28" s="28">
        <f t="shared" si="5"/>
        <v>-4.9578582052553303E-5</v>
      </c>
      <c r="Q28" s="30"/>
    </row>
    <row r="29" spans="1:17" x14ac:dyDescent="0.2">
      <c r="A29" s="4" t="s">
        <v>16</v>
      </c>
      <c r="B29" s="26" t="s">
        <v>36</v>
      </c>
      <c r="C29" s="57">
        <v>8600000</v>
      </c>
      <c r="D29" s="58">
        <v>0</v>
      </c>
      <c r="E29" s="59">
        <f t="shared" si="0"/>
        <v>-8600000</v>
      </c>
      <c r="F29" s="57">
        <v>5500000</v>
      </c>
      <c r="G29" s="58">
        <v>7630000</v>
      </c>
      <c r="H29" s="59">
        <f t="shared" si="1"/>
        <v>2130000</v>
      </c>
      <c r="I29" s="59">
        <v>7279000</v>
      </c>
      <c r="J29" s="27">
        <f t="shared" si="2"/>
        <v>-100</v>
      </c>
      <c r="K29" s="28">
        <f t="shared" si="3"/>
        <v>38.727272727272727</v>
      </c>
      <c r="L29" s="78">
        <v>988000</v>
      </c>
      <c r="M29" s="79">
        <v>2017000</v>
      </c>
      <c r="N29" s="29">
        <f t="shared" si="4"/>
        <v>-870.44534412955466</v>
      </c>
      <c r="O29" s="28">
        <f t="shared" si="5"/>
        <v>105.60237977193852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988000</v>
      </c>
      <c r="M30" s="79">
        <v>2017000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11122000</v>
      </c>
      <c r="D31" s="58">
        <v>0</v>
      </c>
      <c r="E31" s="59">
        <f t="shared" si="0"/>
        <v>-11122000</v>
      </c>
      <c r="F31" s="57">
        <v>11122000</v>
      </c>
      <c r="G31" s="58">
        <v>11009000</v>
      </c>
      <c r="H31" s="59">
        <f t="shared" si="1"/>
        <v>-113000</v>
      </c>
      <c r="I31" s="59">
        <v>11564000</v>
      </c>
      <c r="J31" s="27">
        <f t="shared" si="2"/>
        <v>-100</v>
      </c>
      <c r="K31" s="28">
        <f t="shared" si="3"/>
        <v>-1.0160043157705447</v>
      </c>
      <c r="L31" s="78">
        <v>988000</v>
      </c>
      <c r="M31" s="79">
        <v>2017000</v>
      </c>
      <c r="N31" s="29">
        <f t="shared" si="4"/>
        <v>-1125.7085020242914</v>
      </c>
      <c r="O31" s="28">
        <f t="shared" si="5"/>
        <v>-5.6023797719385229</v>
      </c>
      <c r="Q31" s="30"/>
    </row>
    <row r="32" spans="1:17" x14ac:dyDescent="0.2">
      <c r="A32" s="4" t="s">
        <v>16</v>
      </c>
      <c r="B32" s="26" t="s">
        <v>39</v>
      </c>
      <c r="C32" s="57">
        <v>1</v>
      </c>
      <c r="D32" s="58">
        <v>10710002</v>
      </c>
      <c r="E32" s="59">
        <f t="shared" si="0"/>
        <v>10710001</v>
      </c>
      <c r="F32" s="57">
        <v>1</v>
      </c>
      <c r="G32" s="58">
        <v>2</v>
      </c>
      <c r="H32" s="59">
        <f t="shared" si="1"/>
        <v>1</v>
      </c>
      <c r="I32" s="59">
        <v>2</v>
      </c>
      <c r="J32" s="27">
        <f t="shared" si="2"/>
        <v>1071000100</v>
      </c>
      <c r="K32" s="28">
        <f t="shared" si="3"/>
        <v>100</v>
      </c>
      <c r="L32" s="78">
        <v>988000</v>
      </c>
      <c r="M32" s="79">
        <v>2017000</v>
      </c>
      <c r="N32" s="29">
        <f t="shared" si="4"/>
        <v>1084.0081983805667</v>
      </c>
      <c r="O32" s="28">
        <f t="shared" si="5"/>
        <v>4.9578582052553303E-5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19722004</v>
      </c>
      <c r="D33" s="76">
        <v>20710004</v>
      </c>
      <c r="E33" s="77">
        <f t="shared" si="0"/>
        <v>988000</v>
      </c>
      <c r="F33" s="75">
        <v>16622004</v>
      </c>
      <c r="G33" s="76">
        <v>18639004</v>
      </c>
      <c r="H33" s="77">
        <f t="shared" si="1"/>
        <v>2017000</v>
      </c>
      <c r="I33" s="77">
        <v>18843004</v>
      </c>
      <c r="J33" s="53">
        <f t="shared" si="2"/>
        <v>5.0096328953183455</v>
      </c>
      <c r="K33" s="54">
        <f t="shared" si="3"/>
        <v>12.134517594870028</v>
      </c>
      <c r="L33" s="90">
        <v>988000</v>
      </c>
      <c r="M33" s="91">
        <v>2017000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19583288</v>
      </c>
      <c r="D8" s="58">
        <v>20698547</v>
      </c>
      <c r="E8" s="59">
        <f>$D8       -$C8</f>
        <v>1115259</v>
      </c>
      <c r="F8" s="57">
        <v>20542869</v>
      </c>
      <c r="G8" s="58">
        <v>21650681</v>
      </c>
      <c r="H8" s="59">
        <f>$G8       -$F8</f>
        <v>1107812</v>
      </c>
      <c r="I8" s="59">
        <v>22646610</v>
      </c>
      <c r="J8" s="27">
        <f>IF(($C8       =0),0,(($E8       /$C8       )*100))</f>
        <v>5.6949527576778731</v>
      </c>
      <c r="K8" s="28">
        <f>IF(($F8       =0),0,(($H8       /$F8       )*100))</f>
        <v>5.3926839527623915</v>
      </c>
      <c r="L8" s="78">
        <v>86019159</v>
      </c>
      <c r="M8" s="79">
        <v>86282723</v>
      </c>
      <c r="N8" s="29">
        <f>IF(($L8       =0),0,(($E8       /$L8       )*100))</f>
        <v>1.2965239522976504</v>
      </c>
      <c r="O8" s="28">
        <f>IF(($M8       =0),0,(($H8       /$M8       )*100))</f>
        <v>1.2839325898418852</v>
      </c>
      <c r="Q8" s="30"/>
    </row>
    <row r="9" spans="1:17" x14ac:dyDescent="0.2">
      <c r="A9" s="1" t="s">
        <v>16</v>
      </c>
      <c r="B9" s="26" t="s">
        <v>19</v>
      </c>
      <c r="C9" s="57">
        <v>110123883</v>
      </c>
      <c r="D9" s="58">
        <v>116099661</v>
      </c>
      <c r="E9" s="59">
        <f>$D9       -$C9</f>
        <v>5975778</v>
      </c>
      <c r="F9" s="57">
        <v>115519954</v>
      </c>
      <c r="G9" s="58">
        <v>121788544</v>
      </c>
      <c r="H9" s="59">
        <f>$G9       -$F9</f>
        <v>6268590</v>
      </c>
      <c r="I9" s="59">
        <v>127756197</v>
      </c>
      <c r="J9" s="27">
        <f>IF(($C9       =0),0,(($E9       /$C9       )*100))</f>
        <v>5.42641417756764</v>
      </c>
      <c r="K9" s="28">
        <f>IF(($F9       =0),0,(($H9       /$F9       )*100))</f>
        <v>5.4264131718750512</v>
      </c>
      <c r="L9" s="78">
        <v>86019159</v>
      </c>
      <c r="M9" s="79">
        <v>86282723</v>
      </c>
      <c r="N9" s="29">
        <f>IF(($L9       =0),0,(($E9       /$L9       )*100))</f>
        <v>6.9470314165708134</v>
      </c>
      <c r="O9" s="28">
        <f>IF(($M9       =0),0,(($H9       /$M9       )*100))</f>
        <v>7.2651740488069674</v>
      </c>
      <c r="Q9" s="30"/>
    </row>
    <row r="10" spans="1:17" x14ac:dyDescent="0.2">
      <c r="A10" s="1" t="s">
        <v>16</v>
      </c>
      <c r="B10" s="26" t="s">
        <v>20</v>
      </c>
      <c r="C10" s="57">
        <v>88615806</v>
      </c>
      <c r="D10" s="58">
        <v>167543928</v>
      </c>
      <c r="E10" s="59">
        <f t="shared" ref="E10:E33" si="0">$D10      -$C10</f>
        <v>78928122</v>
      </c>
      <c r="F10" s="57">
        <v>90400843</v>
      </c>
      <c r="G10" s="58">
        <v>169307164</v>
      </c>
      <c r="H10" s="59">
        <f t="shared" ref="H10:H33" si="1">$G10      -$F10</f>
        <v>78906321</v>
      </c>
      <c r="I10" s="59">
        <v>171722283</v>
      </c>
      <c r="J10" s="27">
        <f t="shared" ref="J10:J33" si="2">IF(($C10      =0),0,(($E10      /$C10      )*100))</f>
        <v>89.067769693365989</v>
      </c>
      <c r="K10" s="28">
        <f t="shared" ref="K10:K33" si="3">IF(($F10      =0),0,(($H10      /$F10      )*100))</f>
        <v>87.284939367213639</v>
      </c>
      <c r="L10" s="78">
        <v>86019159</v>
      </c>
      <c r="M10" s="79">
        <v>86282723</v>
      </c>
      <c r="N10" s="29">
        <f t="shared" ref="N10:N33" si="4">IF(($L10      =0),0,(($E10      /$L10      )*100))</f>
        <v>91.756444631131544</v>
      </c>
      <c r="O10" s="28">
        <f t="shared" ref="O10:O33" si="5">IF(($M10      =0),0,(($H10      /$M10      )*100))</f>
        <v>91.450893361351149</v>
      </c>
      <c r="Q10" s="30"/>
    </row>
    <row r="11" spans="1:17" ht="16.5" x14ac:dyDescent="0.3">
      <c r="A11" s="4" t="s">
        <v>16</v>
      </c>
      <c r="B11" s="31" t="s">
        <v>21</v>
      </c>
      <c r="C11" s="60">
        <v>218322977</v>
      </c>
      <c r="D11" s="61">
        <v>304342136</v>
      </c>
      <c r="E11" s="62">
        <f t="shared" si="0"/>
        <v>86019159</v>
      </c>
      <c r="F11" s="60">
        <v>226463666</v>
      </c>
      <c r="G11" s="61">
        <v>312746389</v>
      </c>
      <c r="H11" s="62">
        <f t="shared" si="1"/>
        <v>86282723</v>
      </c>
      <c r="I11" s="62">
        <v>322125090</v>
      </c>
      <c r="J11" s="32">
        <f t="shared" si="2"/>
        <v>39.399956972920904</v>
      </c>
      <c r="K11" s="33">
        <f t="shared" si="3"/>
        <v>38.100029255907216</v>
      </c>
      <c r="L11" s="80">
        <v>86019159</v>
      </c>
      <c r="M11" s="81">
        <v>86282723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79198999</v>
      </c>
      <c r="D13" s="58">
        <v>78351730</v>
      </c>
      <c r="E13" s="59">
        <f t="shared" si="0"/>
        <v>-847269</v>
      </c>
      <c r="F13" s="57">
        <v>83079762</v>
      </c>
      <c r="G13" s="58">
        <v>81955912</v>
      </c>
      <c r="H13" s="59">
        <f t="shared" si="1"/>
        <v>-1123850</v>
      </c>
      <c r="I13" s="59">
        <v>85726103</v>
      </c>
      <c r="J13" s="27">
        <f t="shared" si="2"/>
        <v>-1.0697976119622421</v>
      </c>
      <c r="K13" s="28">
        <f t="shared" si="3"/>
        <v>-1.3527361814060084</v>
      </c>
      <c r="L13" s="78">
        <v>-733021</v>
      </c>
      <c r="M13" s="79">
        <v>-1692161</v>
      </c>
      <c r="N13" s="29">
        <f t="shared" si="4"/>
        <v>115.58591090841873</v>
      </c>
      <c r="O13" s="28">
        <f t="shared" si="5"/>
        <v>66.415075161287845</v>
      </c>
      <c r="Q13" s="30"/>
    </row>
    <row r="14" spans="1:17" x14ac:dyDescent="0.2">
      <c r="A14" s="1" t="s">
        <v>16</v>
      </c>
      <c r="B14" s="26" t="s">
        <v>24</v>
      </c>
      <c r="C14" s="57">
        <v>11888247</v>
      </c>
      <c r="D14" s="58">
        <v>18968756</v>
      </c>
      <c r="E14" s="59">
        <f t="shared" si="0"/>
        <v>7080509</v>
      </c>
      <c r="F14" s="57">
        <v>12470772</v>
      </c>
      <c r="G14" s="58">
        <v>19898225</v>
      </c>
      <c r="H14" s="59">
        <f t="shared" si="1"/>
        <v>7427453</v>
      </c>
      <c r="I14" s="59">
        <v>20873242</v>
      </c>
      <c r="J14" s="27">
        <f t="shared" si="2"/>
        <v>59.558898801480154</v>
      </c>
      <c r="K14" s="28">
        <f t="shared" si="3"/>
        <v>59.558886971873115</v>
      </c>
      <c r="L14" s="78">
        <v>-733021</v>
      </c>
      <c r="M14" s="79">
        <v>-1692161</v>
      </c>
      <c r="N14" s="29">
        <f t="shared" si="4"/>
        <v>-965.93535519446243</v>
      </c>
      <c r="O14" s="28">
        <f t="shared" si="5"/>
        <v>-438.93299751028422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-733021</v>
      </c>
      <c r="M15" s="79">
        <v>-1692161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78110305</v>
      </c>
      <c r="D16" s="58">
        <v>78110305</v>
      </c>
      <c r="E16" s="59">
        <f t="shared" si="0"/>
        <v>0</v>
      </c>
      <c r="F16" s="57">
        <v>81937710</v>
      </c>
      <c r="G16" s="58">
        <v>81937710</v>
      </c>
      <c r="H16" s="59">
        <f t="shared" si="1"/>
        <v>0</v>
      </c>
      <c r="I16" s="59">
        <v>85952658</v>
      </c>
      <c r="J16" s="27">
        <f t="shared" si="2"/>
        <v>0</v>
      </c>
      <c r="K16" s="28">
        <f t="shared" si="3"/>
        <v>0</v>
      </c>
      <c r="L16" s="78">
        <v>-733021</v>
      </c>
      <c r="M16" s="79">
        <v>-1692161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67671107</v>
      </c>
      <c r="D17" s="58">
        <v>60704846</v>
      </c>
      <c r="E17" s="59">
        <f t="shared" si="0"/>
        <v>-6966261</v>
      </c>
      <c r="F17" s="57">
        <v>70986989</v>
      </c>
      <c r="G17" s="58">
        <v>62991225</v>
      </c>
      <c r="H17" s="59">
        <f t="shared" si="1"/>
        <v>-7995764</v>
      </c>
      <c r="I17" s="59">
        <v>66001092</v>
      </c>
      <c r="J17" s="39">
        <f t="shared" si="2"/>
        <v>-10.294291476567688</v>
      </c>
      <c r="K17" s="28">
        <f t="shared" si="3"/>
        <v>-11.263703549956176</v>
      </c>
      <c r="L17" s="82">
        <v>-733021</v>
      </c>
      <c r="M17" s="79">
        <v>-1692161</v>
      </c>
      <c r="N17" s="29">
        <f t="shared" si="4"/>
        <v>950.34944428604365</v>
      </c>
      <c r="O17" s="28">
        <f t="shared" si="5"/>
        <v>472.51792234899631</v>
      </c>
      <c r="Q17" s="30"/>
    </row>
    <row r="18" spans="1:17" ht="16.5" x14ac:dyDescent="0.3">
      <c r="A18" s="1" t="s">
        <v>16</v>
      </c>
      <c r="B18" s="31" t="s">
        <v>27</v>
      </c>
      <c r="C18" s="60">
        <v>236868658</v>
      </c>
      <c r="D18" s="61">
        <v>236135637</v>
      </c>
      <c r="E18" s="62">
        <f t="shared" si="0"/>
        <v>-733021</v>
      </c>
      <c r="F18" s="60">
        <v>248475233</v>
      </c>
      <c r="G18" s="61">
        <v>246783072</v>
      </c>
      <c r="H18" s="62">
        <f t="shared" si="1"/>
        <v>-1692161</v>
      </c>
      <c r="I18" s="62">
        <v>258553095</v>
      </c>
      <c r="J18" s="40">
        <f t="shared" si="2"/>
        <v>-0.30946306117038075</v>
      </c>
      <c r="K18" s="33">
        <f t="shared" si="3"/>
        <v>-0.68101797493837146</v>
      </c>
      <c r="L18" s="83">
        <v>-733021</v>
      </c>
      <c r="M18" s="81">
        <v>-1692161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-18545681</v>
      </c>
      <c r="D19" s="67">
        <v>68206499</v>
      </c>
      <c r="E19" s="68">
        <f t="shared" si="0"/>
        <v>86752180</v>
      </c>
      <c r="F19" s="69">
        <v>-22011567</v>
      </c>
      <c r="G19" s="70">
        <v>65963317</v>
      </c>
      <c r="H19" s="71">
        <f t="shared" si="1"/>
        <v>87974884</v>
      </c>
      <c r="I19" s="71">
        <v>63571995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2</v>
      </c>
      <c r="J22" s="27">
        <f t="shared" si="2"/>
        <v>0</v>
      </c>
      <c r="K22" s="28">
        <f t="shared" si="3"/>
        <v>0</v>
      </c>
      <c r="L22" s="78">
        <v>4802000</v>
      </c>
      <c r="M22" s="79">
        <v>-19134000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14603000</v>
      </c>
      <c r="D23" s="58">
        <v>0</v>
      </c>
      <c r="E23" s="59">
        <f t="shared" si="0"/>
        <v>-14603000</v>
      </c>
      <c r="F23" s="57">
        <v>15254000</v>
      </c>
      <c r="G23" s="58">
        <v>0</v>
      </c>
      <c r="H23" s="59">
        <f t="shared" si="1"/>
        <v>-15254000</v>
      </c>
      <c r="I23" s="59">
        <v>13</v>
      </c>
      <c r="J23" s="27">
        <f t="shared" si="2"/>
        <v>-100</v>
      </c>
      <c r="K23" s="28">
        <f t="shared" si="3"/>
        <v>-100</v>
      </c>
      <c r="L23" s="78">
        <v>4802000</v>
      </c>
      <c r="M23" s="79">
        <v>-19134000</v>
      </c>
      <c r="N23" s="29">
        <f t="shared" si="4"/>
        <v>-304.10245730945439</v>
      </c>
      <c r="O23" s="28">
        <f t="shared" si="5"/>
        <v>79.721960907285464</v>
      </c>
      <c r="Q23" s="30"/>
    </row>
    <row r="24" spans="1:17" x14ac:dyDescent="0.2">
      <c r="A24" s="4" t="s">
        <v>16</v>
      </c>
      <c r="B24" s="26" t="s">
        <v>32</v>
      </c>
      <c r="C24" s="57">
        <v>27215000</v>
      </c>
      <c r="D24" s="58">
        <v>46620000</v>
      </c>
      <c r="E24" s="59">
        <f t="shared" si="0"/>
        <v>19405000</v>
      </c>
      <c r="F24" s="57">
        <v>28624000</v>
      </c>
      <c r="G24" s="58">
        <v>24744000</v>
      </c>
      <c r="H24" s="59">
        <f t="shared" si="1"/>
        <v>-3880000</v>
      </c>
      <c r="I24" s="59">
        <v>25658004</v>
      </c>
      <c r="J24" s="27">
        <f t="shared" si="2"/>
        <v>71.30259048318942</v>
      </c>
      <c r="K24" s="28">
        <f t="shared" si="3"/>
        <v>-13.555058692006709</v>
      </c>
      <c r="L24" s="78">
        <v>4802000</v>
      </c>
      <c r="M24" s="79">
        <v>-19134000</v>
      </c>
      <c r="N24" s="29">
        <f t="shared" si="4"/>
        <v>404.10245730945434</v>
      </c>
      <c r="O24" s="28">
        <f t="shared" si="5"/>
        <v>20.27803909271454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4802000</v>
      </c>
      <c r="M25" s="79">
        <v>-19134000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41818000</v>
      </c>
      <c r="D26" s="61">
        <v>46620000</v>
      </c>
      <c r="E26" s="62">
        <f t="shared" si="0"/>
        <v>4802000</v>
      </c>
      <c r="F26" s="60">
        <v>43878000</v>
      </c>
      <c r="G26" s="61">
        <v>24744000</v>
      </c>
      <c r="H26" s="62">
        <f t="shared" si="1"/>
        <v>-19134000</v>
      </c>
      <c r="I26" s="62">
        <v>25658019</v>
      </c>
      <c r="J26" s="40">
        <f t="shared" si="2"/>
        <v>11.483093404753934</v>
      </c>
      <c r="K26" s="33">
        <f t="shared" si="3"/>
        <v>-43.607274716258715</v>
      </c>
      <c r="L26" s="83">
        <v>4802000</v>
      </c>
      <c r="M26" s="81">
        <v>-19134000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14603000</v>
      </c>
      <c r="D28" s="58">
        <v>20000000</v>
      </c>
      <c r="E28" s="59">
        <f t="shared" si="0"/>
        <v>5397000</v>
      </c>
      <c r="F28" s="57">
        <v>15254000</v>
      </c>
      <c r="G28" s="58">
        <v>0</v>
      </c>
      <c r="H28" s="59">
        <f t="shared" si="1"/>
        <v>-15254000</v>
      </c>
      <c r="I28" s="59">
        <v>5</v>
      </c>
      <c r="J28" s="27">
        <f t="shared" si="2"/>
        <v>36.958159282339246</v>
      </c>
      <c r="K28" s="28">
        <f t="shared" si="3"/>
        <v>-100</v>
      </c>
      <c r="L28" s="78">
        <v>4802000</v>
      </c>
      <c r="M28" s="79">
        <v>-19134000</v>
      </c>
      <c r="N28" s="29">
        <f t="shared" si="4"/>
        <v>112.39067055393586</v>
      </c>
      <c r="O28" s="28">
        <f t="shared" si="5"/>
        <v>79.721960907285464</v>
      </c>
      <c r="Q28" s="30"/>
    </row>
    <row r="29" spans="1:17" x14ac:dyDescent="0.2">
      <c r="A29" s="4" t="s">
        <v>16</v>
      </c>
      <c r="B29" s="26" t="s">
        <v>36</v>
      </c>
      <c r="C29" s="57">
        <v>7500000</v>
      </c>
      <c r="D29" s="58">
        <v>0</v>
      </c>
      <c r="E29" s="59">
        <f t="shared" si="0"/>
        <v>-7500000</v>
      </c>
      <c r="F29" s="57">
        <v>8200000</v>
      </c>
      <c r="G29" s="58">
        <v>5412000</v>
      </c>
      <c r="H29" s="59">
        <f t="shared" si="1"/>
        <v>-2788000</v>
      </c>
      <c r="I29" s="59">
        <v>5000003</v>
      </c>
      <c r="J29" s="27">
        <f t="shared" si="2"/>
        <v>-100</v>
      </c>
      <c r="K29" s="28">
        <f t="shared" si="3"/>
        <v>-34</v>
      </c>
      <c r="L29" s="78">
        <v>4802000</v>
      </c>
      <c r="M29" s="79">
        <v>-19134000</v>
      </c>
      <c r="N29" s="29">
        <f t="shared" si="4"/>
        <v>-156.18492294877134</v>
      </c>
      <c r="O29" s="28">
        <f t="shared" si="5"/>
        <v>14.570920873837148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4802000</v>
      </c>
      <c r="M30" s="79">
        <v>-19134000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1</v>
      </c>
      <c r="J31" s="27">
        <f t="shared" si="2"/>
        <v>0</v>
      </c>
      <c r="K31" s="28">
        <f t="shared" si="3"/>
        <v>0</v>
      </c>
      <c r="L31" s="78">
        <v>4802000</v>
      </c>
      <c r="M31" s="79">
        <v>-19134000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19715000</v>
      </c>
      <c r="D32" s="58">
        <v>26620000</v>
      </c>
      <c r="E32" s="59">
        <f t="shared" si="0"/>
        <v>6905000</v>
      </c>
      <c r="F32" s="57">
        <v>20424000</v>
      </c>
      <c r="G32" s="58">
        <v>19332000</v>
      </c>
      <c r="H32" s="59">
        <f t="shared" si="1"/>
        <v>-1092000</v>
      </c>
      <c r="I32" s="59">
        <v>20658014</v>
      </c>
      <c r="J32" s="27">
        <f t="shared" si="2"/>
        <v>35.02409332995181</v>
      </c>
      <c r="K32" s="28">
        <f t="shared" si="3"/>
        <v>-5.346650998824912</v>
      </c>
      <c r="L32" s="78">
        <v>4802000</v>
      </c>
      <c r="M32" s="79">
        <v>-19134000</v>
      </c>
      <c r="N32" s="29">
        <f t="shared" si="4"/>
        <v>143.79425239483547</v>
      </c>
      <c r="O32" s="28">
        <f t="shared" si="5"/>
        <v>5.7071182188773912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41818000</v>
      </c>
      <c r="D33" s="76">
        <v>46620000</v>
      </c>
      <c r="E33" s="77">
        <f t="shared" si="0"/>
        <v>4802000</v>
      </c>
      <c r="F33" s="75">
        <v>43878000</v>
      </c>
      <c r="G33" s="76">
        <v>24744000</v>
      </c>
      <c r="H33" s="77">
        <f t="shared" si="1"/>
        <v>-19134000</v>
      </c>
      <c r="I33" s="77">
        <v>25658023</v>
      </c>
      <c r="J33" s="53">
        <f t="shared" si="2"/>
        <v>11.483093404753934</v>
      </c>
      <c r="K33" s="54">
        <f t="shared" si="3"/>
        <v>-43.607274716258715</v>
      </c>
      <c r="L33" s="90">
        <v>4802000</v>
      </c>
      <c r="M33" s="91">
        <v>-19134000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356000</v>
      </c>
      <c r="M8" s="79">
        <v>-809805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356000</v>
      </c>
      <c r="M9" s="79">
        <v>-809805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75059400</v>
      </c>
      <c r="D10" s="58">
        <v>75415400</v>
      </c>
      <c r="E10" s="59">
        <f t="shared" ref="E10:E33" si="0">$D10      -$C10</f>
        <v>356000</v>
      </c>
      <c r="F10" s="57">
        <v>75845425</v>
      </c>
      <c r="G10" s="58">
        <v>75035620</v>
      </c>
      <c r="H10" s="59">
        <f t="shared" ref="H10:H33" si="1">$G10      -$F10</f>
        <v>-809805</v>
      </c>
      <c r="I10" s="59">
        <v>75276452</v>
      </c>
      <c r="J10" s="27">
        <f t="shared" ref="J10:J33" si="2">IF(($C10      =0),0,(($E10      /$C10      )*100))</f>
        <v>0.47429102817235413</v>
      </c>
      <c r="K10" s="28">
        <f t="shared" ref="K10:K33" si="3">IF(($F10      =0),0,(($H10      /$F10      )*100))</f>
        <v>-1.0677044792088646</v>
      </c>
      <c r="L10" s="78">
        <v>356000</v>
      </c>
      <c r="M10" s="79">
        <v>-809805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75059400</v>
      </c>
      <c r="D11" s="61">
        <v>75415400</v>
      </c>
      <c r="E11" s="62">
        <f t="shared" si="0"/>
        <v>356000</v>
      </c>
      <c r="F11" s="60">
        <v>75845425</v>
      </c>
      <c r="G11" s="61">
        <v>75035620</v>
      </c>
      <c r="H11" s="62">
        <f t="shared" si="1"/>
        <v>-809805</v>
      </c>
      <c r="I11" s="62">
        <v>75276452</v>
      </c>
      <c r="J11" s="32">
        <f t="shared" si="2"/>
        <v>0.47429102817235413</v>
      </c>
      <c r="K11" s="33">
        <f t="shared" si="3"/>
        <v>-1.0677044792088646</v>
      </c>
      <c r="L11" s="80">
        <v>356000</v>
      </c>
      <c r="M11" s="81">
        <v>-809805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52322151</v>
      </c>
      <c r="D13" s="58">
        <v>49820268</v>
      </c>
      <c r="E13" s="59">
        <f t="shared" si="0"/>
        <v>-2501883</v>
      </c>
      <c r="F13" s="57">
        <v>54927705</v>
      </c>
      <c r="G13" s="58">
        <v>57524677</v>
      </c>
      <c r="H13" s="59">
        <f t="shared" si="1"/>
        <v>2596972</v>
      </c>
      <c r="I13" s="59">
        <v>60400908</v>
      </c>
      <c r="J13" s="27">
        <f t="shared" si="2"/>
        <v>-4.7816898812130253</v>
      </c>
      <c r="K13" s="28">
        <f t="shared" si="3"/>
        <v>4.7279819901450466</v>
      </c>
      <c r="L13" s="78">
        <v>-6521748</v>
      </c>
      <c r="M13" s="79">
        <v>1570039</v>
      </c>
      <c r="N13" s="29">
        <f t="shared" si="4"/>
        <v>38.362153827470799</v>
      </c>
      <c r="O13" s="28">
        <f t="shared" si="5"/>
        <v>165.40812043522487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-6521748</v>
      </c>
      <c r="M14" s="79">
        <v>1570039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-6521748</v>
      </c>
      <c r="M15" s="79">
        <v>1570039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-6521748</v>
      </c>
      <c r="M16" s="79">
        <v>1570039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21667493</v>
      </c>
      <c r="D17" s="58">
        <v>17647628</v>
      </c>
      <c r="E17" s="59">
        <f t="shared" si="0"/>
        <v>-4019865</v>
      </c>
      <c r="F17" s="57">
        <v>22282365</v>
      </c>
      <c r="G17" s="58">
        <v>21255432</v>
      </c>
      <c r="H17" s="59">
        <f t="shared" si="1"/>
        <v>-1026933</v>
      </c>
      <c r="I17" s="59">
        <v>22318207</v>
      </c>
      <c r="J17" s="39">
        <f t="shared" si="2"/>
        <v>-18.552515512523758</v>
      </c>
      <c r="K17" s="28">
        <f t="shared" si="3"/>
        <v>-4.6087253305472737</v>
      </c>
      <c r="L17" s="82">
        <v>-6521748</v>
      </c>
      <c r="M17" s="79">
        <v>1570039</v>
      </c>
      <c r="N17" s="29">
        <f t="shared" si="4"/>
        <v>61.637846172529208</v>
      </c>
      <c r="O17" s="28">
        <f t="shared" si="5"/>
        <v>-65.408120435224859</v>
      </c>
      <c r="Q17" s="30"/>
    </row>
    <row r="18" spans="1:17" ht="16.5" x14ac:dyDescent="0.3">
      <c r="A18" s="1" t="s">
        <v>16</v>
      </c>
      <c r="B18" s="31" t="s">
        <v>27</v>
      </c>
      <c r="C18" s="60">
        <v>73989644</v>
      </c>
      <c r="D18" s="61">
        <v>67467896</v>
      </c>
      <c r="E18" s="62">
        <f t="shared" si="0"/>
        <v>-6521748</v>
      </c>
      <c r="F18" s="60">
        <v>77210070</v>
      </c>
      <c r="G18" s="61">
        <v>78780109</v>
      </c>
      <c r="H18" s="62">
        <f t="shared" si="1"/>
        <v>1570039</v>
      </c>
      <c r="I18" s="62">
        <v>82719115</v>
      </c>
      <c r="J18" s="40">
        <f t="shared" si="2"/>
        <v>-8.8144065134304483</v>
      </c>
      <c r="K18" s="33">
        <f t="shared" si="3"/>
        <v>2.0334640287206058</v>
      </c>
      <c r="L18" s="83">
        <v>-6521748</v>
      </c>
      <c r="M18" s="81">
        <v>1570039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1069756</v>
      </c>
      <c r="D19" s="67">
        <v>7947504</v>
      </c>
      <c r="E19" s="68">
        <f t="shared" si="0"/>
        <v>6877748</v>
      </c>
      <c r="F19" s="69">
        <v>-1364645</v>
      </c>
      <c r="G19" s="70">
        <v>-3744489</v>
      </c>
      <c r="H19" s="71">
        <f t="shared" si="1"/>
        <v>-2379844</v>
      </c>
      <c r="I19" s="71">
        <v>-7442663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-850000</v>
      </c>
      <c r="M22" s="79">
        <v>-92500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150000</v>
      </c>
      <c r="E23" s="59">
        <f t="shared" si="0"/>
        <v>-850000</v>
      </c>
      <c r="F23" s="57">
        <v>250000</v>
      </c>
      <c r="G23" s="58">
        <v>157500</v>
      </c>
      <c r="H23" s="59">
        <f t="shared" si="1"/>
        <v>-92500</v>
      </c>
      <c r="I23" s="59">
        <v>165375</v>
      </c>
      <c r="J23" s="27">
        <f t="shared" si="2"/>
        <v>-85</v>
      </c>
      <c r="K23" s="28">
        <f t="shared" si="3"/>
        <v>-37</v>
      </c>
      <c r="L23" s="78">
        <v>-850000</v>
      </c>
      <c r="M23" s="79">
        <v>-92500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-850000</v>
      </c>
      <c r="M24" s="79">
        <v>-92500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-850000</v>
      </c>
      <c r="M25" s="79">
        <v>-92500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1000000</v>
      </c>
      <c r="D26" s="61">
        <v>150000</v>
      </c>
      <c r="E26" s="62">
        <f t="shared" si="0"/>
        <v>-850000</v>
      </c>
      <c r="F26" s="60">
        <v>250000</v>
      </c>
      <c r="G26" s="61">
        <v>157500</v>
      </c>
      <c r="H26" s="62">
        <f t="shared" si="1"/>
        <v>-92500</v>
      </c>
      <c r="I26" s="62">
        <v>165375</v>
      </c>
      <c r="J26" s="40">
        <f t="shared" si="2"/>
        <v>-85</v>
      </c>
      <c r="K26" s="33">
        <f t="shared" si="3"/>
        <v>-37</v>
      </c>
      <c r="L26" s="83">
        <v>-850000</v>
      </c>
      <c r="M26" s="81">
        <v>-92500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-850000</v>
      </c>
      <c r="M28" s="79">
        <v>-92500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-850000</v>
      </c>
      <c r="M29" s="79">
        <v>-92500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-850000</v>
      </c>
      <c r="M30" s="79">
        <v>-92500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-850000</v>
      </c>
      <c r="M31" s="79">
        <v>-92500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1000000</v>
      </c>
      <c r="D32" s="58">
        <v>150000</v>
      </c>
      <c r="E32" s="59">
        <f t="shared" si="0"/>
        <v>-850000</v>
      </c>
      <c r="F32" s="57">
        <v>250000</v>
      </c>
      <c r="G32" s="58">
        <v>157500</v>
      </c>
      <c r="H32" s="59">
        <f t="shared" si="1"/>
        <v>-92500</v>
      </c>
      <c r="I32" s="59">
        <v>165375</v>
      </c>
      <c r="J32" s="27">
        <f t="shared" si="2"/>
        <v>-85</v>
      </c>
      <c r="K32" s="28">
        <f t="shared" si="3"/>
        <v>-37</v>
      </c>
      <c r="L32" s="78">
        <v>-850000</v>
      </c>
      <c r="M32" s="79">
        <v>-92500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1000000</v>
      </c>
      <c r="D33" s="76">
        <v>150000</v>
      </c>
      <c r="E33" s="77">
        <f t="shared" si="0"/>
        <v>-850000</v>
      </c>
      <c r="F33" s="75">
        <v>250000</v>
      </c>
      <c r="G33" s="76">
        <v>157500</v>
      </c>
      <c r="H33" s="77">
        <f t="shared" si="1"/>
        <v>-92500</v>
      </c>
      <c r="I33" s="77">
        <v>165375</v>
      </c>
      <c r="J33" s="53">
        <f t="shared" si="2"/>
        <v>-85</v>
      </c>
      <c r="K33" s="54">
        <f t="shared" si="3"/>
        <v>-37</v>
      </c>
      <c r="L33" s="90">
        <v>-850000</v>
      </c>
      <c r="M33" s="91">
        <v>-92500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239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36308001</v>
      </c>
      <c r="D8" s="58">
        <v>38908339</v>
      </c>
      <c r="E8" s="59">
        <f>$D8       -$C8</f>
        <v>2600338</v>
      </c>
      <c r="F8" s="57">
        <v>38486001</v>
      </c>
      <c r="G8" s="58">
        <v>41242353</v>
      </c>
      <c r="H8" s="59">
        <f>$G8       -$F8</f>
        <v>2756352</v>
      </c>
      <c r="I8" s="59">
        <v>41242353</v>
      </c>
      <c r="J8" s="27">
        <f>IF(($C8       =0),0,(($E8       /$C8       )*100))</f>
        <v>7.1618869901430262</v>
      </c>
      <c r="K8" s="28">
        <f>IF(($F8       =0),0,(($H8       /$F8       )*100))</f>
        <v>7.1619600072244456</v>
      </c>
      <c r="L8" s="78">
        <v>4457725</v>
      </c>
      <c r="M8" s="79">
        <v>4726047</v>
      </c>
      <c r="N8" s="29">
        <f>IF(($L8       =0),0,(($E8       /$L8       )*100))</f>
        <v>58.333297814468146</v>
      </c>
      <c r="O8" s="28">
        <f>IF(($M8       =0),0,(($H8       /$M8       )*100))</f>
        <v>58.322568522911432</v>
      </c>
      <c r="Q8" s="30"/>
    </row>
    <row r="9" spans="1:17" x14ac:dyDescent="0.2">
      <c r="A9" s="1" t="s">
        <v>16</v>
      </c>
      <c r="B9" s="26" t="s">
        <v>19</v>
      </c>
      <c r="C9" s="57">
        <v>209292002</v>
      </c>
      <c r="D9" s="58">
        <v>203275382</v>
      </c>
      <c r="E9" s="59">
        <f>$D9       -$C9</f>
        <v>-6016620</v>
      </c>
      <c r="F9" s="57">
        <v>221849998</v>
      </c>
      <c r="G9" s="58">
        <v>215472367</v>
      </c>
      <c r="H9" s="59">
        <f>$G9       -$F9</f>
        <v>-6377631</v>
      </c>
      <c r="I9" s="59">
        <v>215472367</v>
      </c>
      <c r="J9" s="27">
        <f>IF(($C9       =0),0,(($E9       /$C9       )*100))</f>
        <v>-2.8747491268204315</v>
      </c>
      <c r="K9" s="28">
        <f>IF(($F9       =0),0,(($H9       /$F9       )*100))</f>
        <v>-2.8747491807504999</v>
      </c>
      <c r="L9" s="78">
        <v>4457725</v>
      </c>
      <c r="M9" s="79">
        <v>4726047</v>
      </c>
      <c r="N9" s="29">
        <f>IF(($L9       =0),0,(($E9       /$L9       )*100))</f>
        <v>-134.97064085379876</v>
      </c>
      <c r="O9" s="28">
        <f>IF(($M9       =0),0,(($H9       /$M9       )*100))</f>
        <v>-134.946415048348</v>
      </c>
      <c r="Q9" s="30"/>
    </row>
    <row r="10" spans="1:17" x14ac:dyDescent="0.2">
      <c r="A10" s="1" t="s">
        <v>16</v>
      </c>
      <c r="B10" s="26" t="s">
        <v>20</v>
      </c>
      <c r="C10" s="57">
        <v>150040101</v>
      </c>
      <c r="D10" s="58">
        <v>157914108</v>
      </c>
      <c r="E10" s="59">
        <f t="shared" ref="E10:E33" si="0">$D10      -$C10</f>
        <v>7874007</v>
      </c>
      <c r="F10" s="57">
        <v>161237098</v>
      </c>
      <c r="G10" s="58">
        <v>169584424</v>
      </c>
      <c r="H10" s="59">
        <f t="shared" ref="H10:H33" si="1">$G10      -$F10</f>
        <v>8347326</v>
      </c>
      <c r="I10" s="59">
        <v>169584425</v>
      </c>
      <c r="J10" s="27">
        <f t="shared" ref="J10:J33" si="2">IF(($C10      =0),0,(($E10      /$C10      )*100))</f>
        <v>5.2479350170525416</v>
      </c>
      <c r="K10" s="28">
        <f t="shared" ref="K10:K33" si="3">IF(($F10      =0),0,(($H10      /$F10      )*100))</f>
        <v>5.177050507321832</v>
      </c>
      <c r="L10" s="78">
        <v>4457725</v>
      </c>
      <c r="M10" s="79">
        <v>4726047</v>
      </c>
      <c r="N10" s="29">
        <f t="shared" ref="N10:N33" si="4">IF(($L10      =0),0,(($E10      /$L10      )*100))</f>
        <v>176.6373430393306</v>
      </c>
      <c r="O10" s="28">
        <f t="shared" ref="O10:O33" si="5">IF(($M10      =0),0,(($H10      /$M10      )*100))</f>
        <v>176.62384652543659</v>
      </c>
      <c r="Q10" s="30"/>
    </row>
    <row r="11" spans="1:17" ht="16.5" x14ac:dyDescent="0.3">
      <c r="A11" s="4" t="s">
        <v>16</v>
      </c>
      <c r="B11" s="31" t="s">
        <v>21</v>
      </c>
      <c r="C11" s="60">
        <v>395640104</v>
      </c>
      <c r="D11" s="61">
        <v>400097829</v>
      </c>
      <c r="E11" s="62">
        <f t="shared" si="0"/>
        <v>4457725</v>
      </c>
      <c r="F11" s="60">
        <v>421573097</v>
      </c>
      <c r="G11" s="61">
        <v>426299144</v>
      </c>
      <c r="H11" s="62">
        <f t="shared" si="1"/>
        <v>4726047</v>
      </c>
      <c r="I11" s="62">
        <v>426299145</v>
      </c>
      <c r="J11" s="32">
        <f t="shared" si="2"/>
        <v>1.1267121191536233</v>
      </c>
      <c r="K11" s="33">
        <f t="shared" si="3"/>
        <v>1.1210504260427225</v>
      </c>
      <c r="L11" s="80">
        <v>4457725</v>
      </c>
      <c r="M11" s="81">
        <v>4726047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162188597</v>
      </c>
      <c r="D13" s="58">
        <v>160458141</v>
      </c>
      <c r="E13" s="59">
        <f t="shared" si="0"/>
        <v>-1730456</v>
      </c>
      <c r="F13" s="57">
        <v>171919604</v>
      </c>
      <c r="G13" s="58">
        <v>170182618</v>
      </c>
      <c r="H13" s="59">
        <f t="shared" si="1"/>
        <v>-1736986</v>
      </c>
      <c r="I13" s="59">
        <v>170182618</v>
      </c>
      <c r="J13" s="27">
        <f t="shared" si="2"/>
        <v>-1.0669406061882389</v>
      </c>
      <c r="K13" s="28">
        <f t="shared" si="3"/>
        <v>-1.0103478367714249</v>
      </c>
      <c r="L13" s="78">
        <v>-1537864</v>
      </c>
      <c r="M13" s="79">
        <v>-1697667</v>
      </c>
      <c r="N13" s="29">
        <f t="shared" si="4"/>
        <v>112.52334406683555</v>
      </c>
      <c r="O13" s="28">
        <f t="shared" si="5"/>
        <v>102.31606080579996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4</v>
      </c>
      <c r="H14" s="59">
        <f t="shared" si="1"/>
        <v>4</v>
      </c>
      <c r="I14" s="59">
        <v>4</v>
      </c>
      <c r="J14" s="27">
        <f t="shared" si="2"/>
        <v>0</v>
      </c>
      <c r="K14" s="28">
        <f t="shared" si="3"/>
        <v>0</v>
      </c>
      <c r="L14" s="78">
        <v>-1537864</v>
      </c>
      <c r="M14" s="79">
        <v>-1697667</v>
      </c>
      <c r="N14" s="29">
        <f t="shared" si="4"/>
        <v>0</v>
      </c>
      <c r="O14" s="28">
        <f t="shared" si="5"/>
        <v>-2.3561746797222304E-4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-1537864</v>
      </c>
      <c r="M15" s="79">
        <v>-1697667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127875000</v>
      </c>
      <c r="D16" s="58">
        <v>127875000</v>
      </c>
      <c r="E16" s="59">
        <f t="shared" si="0"/>
        <v>0</v>
      </c>
      <c r="F16" s="57">
        <v>135547000</v>
      </c>
      <c r="G16" s="58">
        <v>135547000</v>
      </c>
      <c r="H16" s="59">
        <f t="shared" si="1"/>
        <v>0</v>
      </c>
      <c r="I16" s="59">
        <v>135547000</v>
      </c>
      <c r="J16" s="27">
        <f t="shared" si="2"/>
        <v>0</v>
      </c>
      <c r="K16" s="28">
        <f t="shared" si="3"/>
        <v>0</v>
      </c>
      <c r="L16" s="78">
        <v>-1537864</v>
      </c>
      <c r="M16" s="79">
        <v>-1697667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92616595</v>
      </c>
      <c r="D17" s="58">
        <v>92809187</v>
      </c>
      <c r="E17" s="59">
        <f t="shared" si="0"/>
        <v>192592</v>
      </c>
      <c r="F17" s="57">
        <v>97847793</v>
      </c>
      <c r="G17" s="58">
        <v>97887108</v>
      </c>
      <c r="H17" s="59">
        <f t="shared" si="1"/>
        <v>39315</v>
      </c>
      <c r="I17" s="59">
        <v>97887110</v>
      </c>
      <c r="J17" s="39">
        <f t="shared" si="2"/>
        <v>0.2079454551314481</v>
      </c>
      <c r="K17" s="28">
        <f t="shared" si="3"/>
        <v>4.0179751422701991E-2</v>
      </c>
      <c r="L17" s="82">
        <v>-1537864</v>
      </c>
      <c r="M17" s="79">
        <v>-1697667</v>
      </c>
      <c r="N17" s="29">
        <f t="shared" si="4"/>
        <v>-12.523344066835559</v>
      </c>
      <c r="O17" s="28">
        <f t="shared" si="5"/>
        <v>-2.3158251883319871</v>
      </c>
      <c r="Q17" s="30"/>
    </row>
    <row r="18" spans="1:17" ht="16.5" x14ac:dyDescent="0.3">
      <c r="A18" s="1" t="s">
        <v>16</v>
      </c>
      <c r="B18" s="31" t="s">
        <v>27</v>
      </c>
      <c r="C18" s="60">
        <v>382680192</v>
      </c>
      <c r="D18" s="61">
        <v>381142328</v>
      </c>
      <c r="E18" s="62">
        <f t="shared" si="0"/>
        <v>-1537864</v>
      </c>
      <c r="F18" s="60">
        <v>405314397</v>
      </c>
      <c r="G18" s="61">
        <v>403616730</v>
      </c>
      <c r="H18" s="62">
        <f t="shared" si="1"/>
        <v>-1697667</v>
      </c>
      <c r="I18" s="62">
        <v>403616732</v>
      </c>
      <c r="J18" s="40">
        <f t="shared" si="2"/>
        <v>-0.40186663228181929</v>
      </c>
      <c r="K18" s="33">
        <f t="shared" si="3"/>
        <v>-0.41885188697109121</v>
      </c>
      <c r="L18" s="83">
        <v>-1537864</v>
      </c>
      <c r="M18" s="81">
        <v>-1697667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12959912</v>
      </c>
      <c r="D19" s="67">
        <v>18955501</v>
      </c>
      <c r="E19" s="68">
        <f t="shared" si="0"/>
        <v>5995589</v>
      </c>
      <c r="F19" s="69">
        <v>16258700</v>
      </c>
      <c r="G19" s="70">
        <v>22682414</v>
      </c>
      <c r="H19" s="71">
        <f t="shared" si="1"/>
        <v>6423714</v>
      </c>
      <c r="I19" s="71">
        <v>22682413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</v>
      </c>
      <c r="M22" s="79">
        <v>130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900000</v>
      </c>
      <c r="D23" s="58">
        <v>1780002</v>
      </c>
      <c r="E23" s="59">
        <f t="shared" si="0"/>
        <v>880002</v>
      </c>
      <c r="F23" s="57">
        <v>900000</v>
      </c>
      <c r="G23" s="58">
        <v>1780097</v>
      </c>
      <c r="H23" s="59">
        <f t="shared" si="1"/>
        <v>880097</v>
      </c>
      <c r="I23" s="59">
        <v>1780097</v>
      </c>
      <c r="J23" s="27">
        <f t="shared" si="2"/>
        <v>97.777999999999992</v>
      </c>
      <c r="K23" s="28">
        <f t="shared" si="3"/>
        <v>97.788555555555561</v>
      </c>
      <c r="L23" s="78">
        <v>4</v>
      </c>
      <c r="M23" s="79">
        <v>130</v>
      </c>
      <c r="N23" s="29">
        <f t="shared" si="4"/>
        <v>22000050</v>
      </c>
      <c r="O23" s="28">
        <f t="shared" si="5"/>
        <v>676997.69230769237</v>
      </c>
      <c r="Q23" s="30"/>
    </row>
    <row r="24" spans="1:17" x14ac:dyDescent="0.2">
      <c r="A24" s="4" t="s">
        <v>16</v>
      </c>
      <c r="B24" s="26" t="s">
        <v>32</v>
      </c>
      <c r="C24" s="57">
        <v>74153400</v>
      </c>
      <c r="D24" s="58">
        <v>73273402</v>
      </c>
      <c r="E24" s="59">
        <f t="shared" si="0"/>
        <v>-879998</v>
      </c>
      <c r="F24" s="57">
        <v>69153495</v>
      </c>
      <c r="G24" s="58">
        <v>68273528</v>
      </c>
      <c r="H24" s="59">
        <f t="shared" si="1"/>
        <v>-879967</v>
      </c>
      <c r="I24" s="59">
        <v>68273528</v>
      </c>
      <c r="J24" s="27">
        <f t="shared" si="2"/>
        <v>-1.1867264346611215</v>
      </c>
      <c r="K24" s="28">
        <f t="shared" si="3"/>
        <v>-1.2724837696200315</v>
      </c>
      <c r="L24" s="78">
        <v>4</v>
      </c>
      <c r="M24" s="79">
        <v>130</v>
      </c>
      <c r="N24" s="29">
        <f t="shared" si="4"/>
        <v>-21999950</v>
      </c>
      <c r="O24" s="28">
        <f t="shared" si="5"/>
        <v>-676897.69230769237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</v>
      </c>
      <c r="M25" s="79">
        <v>130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75053400</v>
      </c>
      <c r="D26" s="61">
        <v>75053404</v>
      </c>
      <c r="E26" s="62">
        <f t="shared" si="0"/>
        <v>4</v>
      </c>
      <c r="F26" s="60">
        <v>70053495</v>
      </c>
      <c r="G26" s="61">
        <v>70053625</v>
      </c>
      <c r="H26" s="62">
        <f t="shared" si="1"/>
        <v>130</v>
      </c>
      <c r="I26" s="62">
        <v>70053625</v>
      </c>
      <c r="J26" s="40">
        <f t="shared" si="2"/>
        <v>5.3295387017776678E-6</v>
      </c>
      <c r="K26" s="33">
        <f t="shared" si="3"/>
        <v>1.8557246858275949E-4</v>
      </c>
      <c r="L26" s="83">
        <v>4</v>
      </c>
      <c r="M26" s="81">
        <v>130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23603000</v>
      </c>
      <c r="D28" s="58">
        <v>23983000</v>
      </c>
      <c r="E28" s="59">
        <f t="shared" si="0"/>
        <v>380000</v>
      </c>
      <c r="F28" s="57">
        <v>23603000</v>
      </c>
      <c r="G28" s="58">
        <v>23983011</v>
      </c>
      <c r="H28" s="59">
        <f t="shared" si="1"/>
        <v>380011</v>
      </c>
      <c r="I28" s="59">
        <v>23983011</v>
      </c>
      <c r="J28" s="27">
        <f t="shared" si="2"/>
        <v>1.6099648349786044</v>
      </c>
      <c r="K28" s="28">
        <f t="shared" si="3"/>
        <v>1.6100114392238276</v>
      </c>
      <c r="L28" s="78">
        <v>4</v>
      </c>
      <c r="M28" s="79">
        <v>131</v>
      </c>
      <c r="N28" s="29">
        <f t="shared" si="4"/>
        <v>9500000</v>
      </c>
      <c r="O28" s="28">
        <f t="shared" si="5"/>
        <v>290084.73282442748</v>
      </c>
      <c r="Q28" s="30"/>
    </row>
    <row r="29" spans="1:17" x14ac:dyDescent="0.2">
      <c r="A29" s="4" t="s">
        <v>16</v>
      </c>
      <c r="B29" s="26" t="s">
        <v>36</v>
      </c>
      <c r="C29" s="57">
        <v>19710000</v>
      </c>
      <c r="D29" s="58">
        <v>19710000</v>
      </c>
      <c r="E29" s="59">
        <f t="shared" si="0"/>
        <v>0</v>
      </c>
      <c r="F29" s="57">
        <v>19710000</v>
      </c>
      <c r="G29" s="58">
        <v>19710005</v>
      </c>
      <c r="H29" s="59">
        <f t="shared" si="1"/>
        <v>5</v>
      </c>
      <c r="I29" s="59">
        <v>19710005</v>
      </c>
      <c r="J29" s="27">
        <f t="shared" si="2"/>
        <v>0</v>
      </c>
      <c r="K29" s="28">
        <f t="shared" si="3"/>
        <v>2.5367833587011669E-5</v>
      </c>
      <c r="L29" s="78">
        <v>4</v>
      </c>
      <c r="M29" s="79">
        <v>131</v>
      </c>
      <c r="N29" s="29">
        <f t="shared" si="4"/>
        <v>0</v>
      </c>
      <c r="O29" s="28">
        <f t="shared" si="5"/>
        <v>3.8167938931297711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</v>
      </c>
      <c r="M30" s="79">
        <v>131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29840400</v>
      </c>
      <c r="D31" s="58">
        <v>29840401</v>
      </c>
      <c r="E31" s="59">
        <f t="shared" si="0"/>
        <v>1</v>
      </c>
      <c r="F31" s="57">
        <v>24840495</v>
      </c>
      <c r="G31" s="58">
        <v>24840498</v>
      </c>
      <c r="H31" s="59">
        <f t="shared" si="1"/>
        <v>3</v>
      </c>
      <c r="I31" s="59">
        <v>24840498</v>
      </c>
      <c r="J31" s="27">
        <f t="shared" si="2"/>
        <v>3.3511615125802607E-6</v>
      </c>
      <c r="K31" s="28">
        <f t="shared" si="3"/>
        <v>1.2077054020058779E-5</v>
      </c>
      <c r="L31" s="78">
        <v>4</v>
      </c>
      <c r="M31" s="79">
        <v>131</v>
      </c>
      <c r="N31" s="29">
        <f t="shared" si="4"/>
        <v>25</v>
      </c>
      <c r="O31" s="28">
        <f t="shared" si="5"/>
        <v>2.2900763358778624</v>
      </c>
      <c r="Q31" s="30"/>
    </row>
    <row r="32" spans="1:17" x14ac:dyDescent="0.2">
      <c r="A32" s="4" t="s">
        <v>16</v>
      </c>
      <c r="B32" s="26" t="s">
        <v>39</v>
      </c>
      <c r="C32" s="57">
        <v>1900000</v>
      </c>
      <c r="D32" s="58">
        <v>1520003</v>
      </c>
      <c r="E32" s="59">
        <f t="shared" si="0"/>
        <v>-379997</v>
      </c>
      <c r="F32" s="57">
        <v>1900000</v>
      </c>
      <c r="G32" s="58">
        <v>1520112</v>
      </c>
      <c r="H32" s="59">
        <f t="shared" si="1"/>
        <v>-379888</v>
      </c>
      <c r="I32" s="59">
        <v>1520112</v>
      </c>
      <c r="J32" s="27">
        <f t="shared" si="2"/>
        <v>-19.999842105263159</v>
      </c>
      <c r="K32" s="28">
        <f t="shared" si="3"/>
        <v>-19.994105263157895</v>
      </c>
      <c r="L32" s="78">
        <v>4</v>
      </c>
      <c r="M32" s="79">
        <v>131</v>
      </c>
      <c r="N32" s="29">
        <f t="shared" si="4"/>
        <v>-9499925</v>
      </c>
      <c r="O32" s="28">
        <f t="shared" si="5"/>
        <v>-289990.83969465649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75053400</v>
      </c>
      <c r="D33" s="76">
        <v>75053404</v>
      </c>
      <c r="E33" s="77">
        <f t="shared" si="0"/>
        <v>4</v>
      </c>
      <c r="F33" s="75">
        <v>70053495</v>
      </c>
      <c r="G33" s="76">
        <v>70053626</v>
      </c>
      <c r="H33" s="77">
        <f t="shared" si="1"/>
        <v>131</v>
      </c>
      <c r="I33" s="77">
        <v>70053626</v>
      </c>
      <c r="J33" s="53">
        <f t="shared" si="2"/>
        <v>5.3295387017776678E-6</v>
      </c>
      <c r="K33" s="54">
        <f t="shared" si="3"/>
        <v>1.869999491103192E-4</v>
      </c>
      <c r="L33" s="90">
        <v>4</v>
      </c>
      <c r="M33" s="91">
        <v>131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11761738</v>
      </c>
      <c r="D8" s="58">
        <v>10314259</v>
      </c>
      <c r="E8" s="59">
        <f>$D8       -$C8</f>
        <v>-1447479</v>
      </c>
      <c r="F8" s="57">
        <v>12314540</v>
      </c>
      <c r="G8" s="58">
        <v>10788653</v>
      </c>
      <c r="H8" s="59">
        <f>$G8       -$F8</f>
        <v>-1525887</v>
      </c>
      <c r="I8" s="59">
        <v>11284930</v>
      </c>
      <c r="J8" s="27">
        <f>IF(($C8       =0),0,(($E8       /$C8       )*100))</f>
        <v>-12.306676105181054</v>
      </c>
      <c r="K8" s="28">
        <f>IF(($F8       =0),0,(($H8       /$F8       )*100))</f>
        <v>-12.390937866944279</v>
      </c>
      <c r="L8" s="78">
        <v>1156274</v>
      </c>
      <c r="M8" s="79">
        <v>-453578</v>
      </c>
      <c r="N8" s="29">
        <f>IF(($L8       =0),0,(($E8       /$L8       )*100))</f>
        <v>-125.18477454305814</v>
      </c>
      <c r="O8" s="28">
        <f>IF(($M8       =0),0,(($H8       /$M8       )*100))</f>
        <v>336.41115750763925</v>
      </c>
      <c r="Q8" s="30"/>
    </row>
    <row r="9" spans="1:17" x14ac:dyDescent="0.2">
      <c r="A9" s="1" t="s">
        <v>16</v>
      </c>
      <c r="B9" s="26" t="s">
        <v>19</v>
      </c>
      <c r="C9" s="57">
        <v>16105304</v>
      </c>
      <c r="D9" s="58">
        <v>15816352</v>
      </c>
      <c r="E9" s="59">
        <f>$D9       -$C9</f>
        <v>-288952</v>
      </c>
      <c r="F9" s="57">
        <v>16862252</v>
      </c>
      <c r="G9" s="58">
        <v>16543901</v>
      </c>
      <c r="H9" s="59">
        <f>$G9       -$F9</f>
        <v>-318351</v>
      </c>
      <c r="I9" s="59">
        <v>17304918</v>
      </c>
      <c r="J9" s="27">
        <f>IF(($C9       =0),0,(($E9       /$C9       )*100))</f>
        <v>-1.7941418553788242</v>
      </c>
      <c r="K9" s="28">
        <f>IF(($F9       =0),0,(($H9       /$F9       )*100))</f>
        <v>-1.8879506723064037</v>
      </c>
      <c r="L9" s="78">
        <v>1156274</v>
      </c>
      <c r="M9" s="79">
        <v>-453578</v>
      </c>
      <c r="N9" s="29">
        <f>IF(($L9       =0),0,(($E9       /$L9       )*100))</f>
        <v>-24.989924533458332</v>
      </c>
      <c r="O9" s="28">
        <f>IF(($M9       =0),0,(($H9       /$M9       )*100))</f>
        <v>70.186605170444778</v>
      </c>
      <c r="Q9" s="30"/>
    </row>
    <row r="10" spans="1:17" x14ac:dyDescent="0.2">
      <c r="A10" s="1" t="s">
        <v>16</v>
      </c>
      <c r="B10" s="26" t="s">
        <v>20</v>
      </c>
      <c r="C10" s="57">
        <v>54102834</v>
      </c>
      <c r="D10" s="58">
        <v>56995539</v>
      </c>
      <c r="E10" s="59">
        <f t="shared" ref="E10:E33" si="0">$D10      -$C10</f>
        <v>2892705</v>
      </c>
      <c r="F10" s="57">
        <v>54559495</v>
      </c>
      <c r="G10" s="58">
        <v>55950155</v>
      </c>
      <c r="H10" s="59">
        <f t="shared" ref="H10:H33" si="1">$G10      -$F10</f>
        <v>1390660</v>
      </c>
      <c r="I10" s="59">
        <v>56727762</v>
      </c>
      <c r="J10" s="27">
        <f t="shared" ref="J10:J33" si="2">IF(($C10      =0),0,(($E10      /$C10      )*100))</f>
        <v>5.3466792515896673</v>
      </c>
      <c r="K10" s="28">
        <f t="shared" ref="K10:K33" si="3">IF(($F10      =0),0,(($H10      /$F10      )*100))</f>
        <v>2.5488872285199853</v>
      </c>
      <c r="L10" s="78">
        <v>1156274</v>
      </c>
      <c r="M10" s="79">
        <v>-453578</v>
      </c>
      <c r="N10" s="29">
        <f t="shared" ref="N10:N33" si="4">IF(($L10      =0),0,(($E10      /$L10      )*100))</f>
        <v>250.17469907651648</v>
      </c>
      <c r="O10" s="28">
        <f t="shared" ref="O10:O33" si="5">IF(($M10      =0),0,(($H10      /$M10      )*100))</f>
        <v>-306.59776267808405</v>
      </c>
      <c r="Q10" s="30"/>
    </row>
    <row r="11" spans="1:17" ht="16.5" x14ac:dyDescent="0.3">
      <c r="A11" s="4" t="s">
        <v>16</v>
      </c>
      <c r="B11" s="31" t="s">
        <v>21</v>
      </c>
      <c r="C11" s="60">
        <v>81969876</v>
      </c>
      <c r="D11" s="61">
        <v>83126150</v>
      </c>
      <c r="E11" s="62">
        <f t="shared" si="0"/>
        <v>1156274</v>
      </c>
      <c r="F11" s="60">
        <v>83736287</v>
      </c>
      <c r="G11" s="61">
        <v>83282709</v>
      </c>
      <c r="H11" s="62">
        <f t="shared" si="1"/>
        <v>-453578</v>
      </c>
      <c r="I11" s="62">
        <v>85317610</v>
      </c>
      <c r="J11" s="32">
        <f t="shared" si="2"/>
        <v>1.4106084532810566</v>
      </c>
      <c r="K11" s="33">
        <f t="shared" si="3"/>
        <v>-0.54167436394689916</v>
      </c>
      <c r="L11" s="80">
        <v>1156274</v>
      </c>
      <c r="M11" s="81">
        <v>-453578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36415683</v>
      </c>
      <c r="D13" s="58">
        <v>36510316</v>
      </c>
      <c r="E13" s="59">
        <f t="shared" si="0"/>
        <v>94633</v>
      </c>
      <c r="F13" s="57">
        <v>38335042</v>
      </c>
      <c r="G13" s="58">
        <v>38189792</v>
      </c>
      <c r="H13" s="59">
        <f t="shared" si="1"/>
        <v>-145250</v>
      </c>
      <c r="I13" s="59">
        <v>39946519</v>
      </c>
      <c r="J13" s="27">
        <f t="shared" si="2"/>
        <v>0.25986880432806936</v>
      </c>
      <c r="K13" s="28">
        <f t="shared" si="3"/>
        <v>-0.37889615459401349</v>
      </c>
      <c r="L13" s="78">
        <v>1898699</v>
      </c>
      <c r="M13" s="79">
        <v>1246432</v>
      </c>
      <c r="N13" s="29">
        <f t="shared" si="4"/>
        <v>4.9840970053705203</v>
      </c>
      <c r="O13" s="28">
        <f t="shared" si="5"/>
        <v>-11.653263074118765</v>
      </c>
      <c r="Q13" s="30"/>
    </row>
    <row r="14" spans="1:17" x14ac:dyDescent="0.2">
      <c r="A14" s="1" t="s">
        <v>16</v>
      </c>
      <c r="B14" s="26" t="s">
        <v>24</v>
      </c>
      <c r="C14" s="57">
        <v>6595852</v>
      </c>
      <c r="D14" s="58">
        <v>13065307</v>
      </c>
      <c r="E14" s="59">
        <f t="shared" si="0"/>
        <v>6469455</v>
      </c>
      <c r="F14" s="57">
        <v>6905857</v>
      </c>
      <c r="G14" s="58">
        <v>13666278</v>
      </c>
      <c r="H14" s="59">
        <f t="shared" si="1"/>
        <v>6760421</v>
      </c>
      <c r="I14" s="59">
        <v>14294925</v>
      </c>
      <c r="J14" s="27">
        <f t="shared" si="2"/>
        <v>98.083689567322011</v>
      </c>
      <c r="K14" s="28">
        <f t="shared" si="3"/>
        <v>97.894019525744596</v>
      </c>
      <c r="L14" s="78">
        <v>1898699</v>
      </c>
      <c r="M14" s="79">
        <v>1246432</v>
      </c>
      <c r="N14" s="29">
        <f t="shared" si="4"/>
        <v>340.73094260859671</v>
      </c>
      <c r="O14" s="28">
        <f t="shared" si="5"/>
        <v>542.38185476624471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1898699</v>
      </c>
      <c r="M15" s="79">
        <v>1246432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1898699</v>
      </c>
      <c r="M16" s="79">
        <v>1246432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30817330</v>
      </c>
      <c r="D17" s="58">
        <v>26151941</v>
      </c>
      <c r="E17" s="59">
        <f t="shared" si="0"/>
        <v>-4665389</v>
      </c>
      <c r="F17" s="57">
        <v>32086008</v>
      </c>
      <c r="G17" s="58">
        <v>26717269</v>
      </c>
      <c r="H17" s="59">
        <f t="shared" si="1"/>
        <v>-5368739</v>
      </c>
      <c r="I17" s="59">
        <v>27871119</v>
      </c>
      <c r="J17" s="39">
        <f t="shared" si="2"/>
        <v>-15.13884882304859</v>
      </c>
      <c r="K17" s="28">
        <f t="shared" si="3"/>
        <v>-16.732337036131138</v>
      </c>
      <c r="L17" s="82">
        <v>1898699</v>
      </c>
      <c r="M17" s="79">
        <v>1246432</v>
      </c>
      <c r="N17" s="29">
        <f t="shared" si="4"/>
        <v>-245.71503961396726</v>
      </c>
      <c r="O17" s="28">
        <f t="shared" si="5"/>
        <v>-430.72859169212603</v>
      </c>
      <c r="Q17" s="30"/>
    </row>
    <row r="18" spans="1:17" ht="16.5" x14ac:dyDescent="0.3">
      <c r="A18" s="1" t="s">
        <v>16</v>
      </c>
      <c r="B18" s="31" t="s">
        <v>27</v>
      </c>
      <c r="C18" s="60">
        <v>73828865</v>
      </c>
      <c r="D18" s="61">
        <v>75727564</v>
      </c>
      <c r="E18" s="62">
        <f t="shared" si="0"/>
        <v>1898699</v>
      </c>
      <c r="F18" s="60">
        <v>77326907</v>
      </c>
      <c r="G18" s="61">
        <v>78573339</v>
      </c>
      <c r="H18" s="62">
        <f t="shared" si="1"/>
        <v>1246432</v>
      </c>
      <c r="I18" s="62">
        <v>82112563</v>
      </c>
      <c r="J18" s="40">
        <f t="shared" si="2"/>
        <v>2.5717569950452308</v>
      </c>
      <c r="K18" s="33">
        <f t="shared" si="3"/>
        <v>1.611899464697327</v>
      </c>
      <c r="L18" s="83">
        <v>1898699</v>
      </c>
      <c r="M18" s="81">
        <v>1246432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8141011</v>
      </c>
      <c r="D19" s="67">
        <v>7398586</v>
      </c>
      <c r="E19" s="68">
        <f t="shared" si="0"/>
        <v>-742425</v>
      </c>
      <c r="F19" s="69">
        <v>6409380</v>
      </c>
      <c r="G19" s="70">
        <v>4709370</v>
      </c>
      <c r="H19" s="71">
        <f t="shared" si="1"/>
        <v>-1700010</v>
      </c>
      <c r="I19" s="71">
        <v>3205047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-138000</v>
      </c>
      <c r="M22" s="79">
        <v>-10588000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-138000</v>
      </c>
      <c r="M23" s="79">
        <v>-10588000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22090000</v>
      </c>
      <c r="D24" s="58">
        <v>21952000</v>
      </c>
      <c r="E24" s="59">
        <f t="shared" si="0"/>
        <v>-138000</v>
      </c>
      <c r="F24" s="57">
        <v>22878000</v>
      </c>
      <c r="G24" s="58">
        <v>12290000</v>
      </c>
      <c r="H24" s="59">
        <f t="shared" si="1"/>
        <v>-10588000</v>
      </c>
      <c r="I24" s="59">
        <v>12888000</v>
      </c>
      <c r="J24" s="27">
        <f t="shared" si="2"/>
        <v>-0.62471706654594839</v>
      </c>
      <c r="K24" s="28">
        <f t="shared" si="3"/>
        <v>-46.280269254305445</v>
      </c>
      <c r="L24" s="78">
        <v>-138000</v>
      </c>
      <c r="M24" s="79">
        <v>-10588000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-138000</v>
      </c>
      <c r="M25" s="79">
        <v>-10588000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22090000</v>
      </c>
      <c r="D26" s="61">
        <v>21952000</v>
      </c>
      <c r="E26" s="62">
        <f t="shared" si="0"/>
        <v>-138000</v>
      </c>
      <c r="F26" s="60">
        <v>22878000</v>
      </c>
      <c r="G26" s="61">
        <v>12290000</v>
      </c>
      <c r="H26" s="62">
        <f t="shared" si="1"/>
        <v>-10588000</v>
      </c>
      <c r="I26" s="62">
        <v>12888000</v>
      </c>
      <c r="J26" s="40">
        <f t="shared" si="2"/>
        <v>-0.62471706654594839</v>
      </c>
      <c r="K26" s="33">
        <f t="shared" si="3"/>
        <v>-46.280269254305445</v>
      </c>
      <c r="L26" s="83">
        <v>-138000</v>
      </c>
      <c r="M26" s="81">
        <v>-10588000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9875000</v>
      </c>
      <c r="D28" s="58">
        <v>11662000</v>
      </c>
      <c r="E28" s="59">
        <f t="shared" si="0"/>
        <v>1787000</v>
      </c>
      <c r="F28" s="57">
        <v>10315000</v>
      </c>
      <c r="G28" s="58">
        <v>12010000</v>
      </c>
      <c r="H28" s="59">
        <f t="shared" si="1"/>
        <v>1695000</v>
      </c>
      <c r="I28" s="59">
        <v>12658000</v>
      </c>
      <c r="J28" s="27">
        <f t="shared" si="2"/>
        <v>18.09620253164557</v>
      </c>
      <c r="K28" s="28">
        <f t="shared" si="3"/>
        <v>16.432380029083859</v>
      </c>
      <c r="L28" s="78">
        <v>562000</v>
      </c>
      <c r="M28" s="79">
        <v>-10588000</v>
      </c>
      <c r="N28" s="29">
        <f t="shared" si="4"/>
        <v>317.97153024911029</v>
      </c>
      <c r="O28" s="28">
        <f t="shared" si="5"/>
        <v>-16.0086890819796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562000</v>
      </c>
      <c r="M29" s="79">
        <v>-10588000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562000</v>
      </c>
      <c r="M30" s="79">
        <v>-10588000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700000</v>
      </c>
      <c r="E31" s="59">
        <f t="shared" si="0"/>
        <v>700000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562000</v>
      </c>
      <c r="M31" s="79">
        <v>-10588000</v>
      </c>
      <c r="N31" s="29">
        <f t="shared" si="4"/>
        <v>124.55516014234875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12215000</v>
      </c>
      <c r="D32" s="58">
        <v>10290000</v>
      </c>
      <c r="E32" s="59">
        <f t="shared" si="0"/>
        <v>-1925000</v>
      </c>
      <c r="F32" s="57">
        <v>12563000</v>
      </c>
      <c r="G32" s="58">
        <v>280000</v>
      </c>
      <c r="H32" s="59">
        <f t="shared" si="1"/>
        <v>-12283000</v>
      </c>
      <c r="I32" s="59">
        <v>230000</v>
      </c>
      <c r="J32" s="27">
        <f t="shared" si="2"/>
        <v>-15.759312320916905</v>
      </c>
      <c r="K32" s="28">
        <f t="shared" si="3"/>
        <v>-97.771232985751809</v>
      </c>
      <c r="L32" s="78">
        <v>562000</v>
      </c>
      <c r="M32" s="79">
        <v>-10588000</v>
      </c>
      <c r="N32" s="29">
        <f t="shared" si="4"/>
        <v>-342.52669039145911</v>
      </c>
      <c r="O32" s="28">
        <f t="shared" si="5"/>
        <v>116.00868908197961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22090000</v>
      </c>
      <c r="D33" s="76">
        <v>22652000</v>
      </c>
      <c r="E33" s="77">
        <f t="shared" si="0"/>
        <v>562000</v>
      </c>
      <c r="F33" s="75">
        <v>22878000</v>
      </c>
      <c r="G33" s="76">
        <v>12290000</v>
      </c>
      <c r="H33" s="77">
        <f t="shared" si="1"/>
        <v>-10588000</v>
      </c>
      <c r="I33" s="77">
        <v>12888000</v>
      </c>
      <c r="J33" s="53">
        <f t="shared" si="2"/>
        <v>2.5441376188320506</v>
      </c>
      <c r="K33" s="54">
        <f t="shared" si="3"/>
        <v>-46.280269254305445</v>
      </c>
      <c r="L33" s="90">
        <v>562000</v>
      </c>
      <c r="M33" s="91">
        <v>-10588000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36031625</v>
      </c>
      <c r="D8" s="58">
        <v>35979701</v>
      </c>
      <c r="E8" s="59">
        <f>$D8       -$C8</f>
        <v>-51924</v>
      </c>
      <c r="F8" s="57">
        <v>36653241</v>
      </c>
      <c r="G8" s="58">
        <v>37742706</v>
      </c>
      <c r="H8" s="59">
        <f>$G8       -$F8</f>
        <v>1089465</v>
      </c>
      <c r="I8" s="59">
        <v>39516612</v>
      </c>
      <c r="J8" s="27">
        <f>IF(($C8       =0),0,(($E8       /$C8       )*100))</f>
        <v>-0.14410673956558995</v>
      </c>
      <c r="K8" s="28">
        <f>IF(($F8       =0),0,(($H8       /$F8       )*100))</f>
        <v>2.9723565236700349</v>
      </c>
      <c r="L8" s="78">
        <v>-20240420</v>
      </c>
      <c r="M8" s="79">
        <v>-20698193</v>
      </c>
      <c r="N8" s="29">
        <f>IF(($L8       =0),0,(($E8       /$L8       )*100))</f>
        <v>0.25653617859708444</v>
      </c>
      <c r="O8" s="28">
        <f>IF(($M8       =0),0,(($H8       /$M8       )*100))</f>
        <v>-5.263575424192827</v>
      </c>
      <c r="Q8" s="30"/>
    </row>
    <row r="9" spans="1:17" x14ac:dyDescent="0.2">
      <c r="A9" s="1" t="s">
        <v>16</v>
      </c>
      <c r="B9" s="26" t="s">
        <v>19</v>
      </c>
      <c r="C9" s="57">
        <v>131074888</v>
      </c>
      <c r="D9" s="58">
        <v>123667149</v>
      </c>
      <c r="E9" s="59">
        <f>$D9       -$C9</f>
        <v>-7407739</v>
      </c>
      <c r="F9" s="57">
        <v>133256749</v>
      </c>
      <c r="G9" s="58">
        <v>132712393</v>
      </c>
      <c r="H9" s="59">
        <f>$G9       -$F9</f>
        <v>-544356</v>
      </c>
      <c r="I9" s="59">
        <v>142073761</v>
      </c>
      <c r="J9" s="27">
        <f>IF(($C9       =0),0,(($E9       /$C9       )*100))</f>
        <v>-5.6515318174446962</v>
      </c>
      <c r="K9" s="28">
        <f>IF(($F9       =0),0,(($H9       /$F9       )*100))</f>
        <v>-0.40850163619104951</v>
      </c>
      <c r="L9" s="78">
        <v>-20240420</v>
      </c>
      <c r="M9" s="79">
        <v>-20698193</v>
      </c>
      <c r="N9" s="29">
        <f>IF(($L9       =0),0,(($E9       /$L9       )*100))</f>
        <v>36.598741528090819</v>
      </c>
      <c r="O9" s="28">
        <f>IF(($M9       =0),0,(($H9       /$M9       )*100))</f>
        <v>2.6299687127277247</v>
      </c>
      <c r="Q9" s="30"/>
    </row>
    <row r="10" spans="1:17" x14ac:dyDescent="0.2">
      <c r="A10" s="1" t="s">
        <v>16</v>
      </c>
      <c r="B10" s="26" t="s">
        <v>20</v>
      </c>
      <c r="C10" s="57">
        <v>93624238</v>
      </c>
      <c r="D10" s="58">
        <v>80843481</v>
      </c>
      <c r="E10" s="59">
        <f t="shared" ref="E10:E33" si="0">$D10      -$C10</f>
        <v>-12780757</v>
      </c>
      <c r="F10" s="57">
        <v>95255908</v>
      </c>
      <c r="G10" s="58">
        <v>74012606</v>
      </c>
      <c r="H10" s="59">
        <f t="shared" ref="H10:H33" si="1">$G10      -$F10</f>
        <v>-21243302</v>
      </c>
      <c r="I10" s="59">
        <v>74319249</v>
      </c>
      <c r="J10" s="27">
        <f t="shared" ref="J10:J33" si="2">IF(($C10      =0),0,(($E10      /$C10      )*100))</f>
        <v>-13.651119916190934</v>
      </c>
      <c r="K10" s="28">
        <f t="shared" ref="K10:K33" si="3">IF(($F10      =0),0,(($H10      /$F10      )*100))</f>
        <v>-22.301295999404047</v>
      </c>
      <c r="L10" s="78">
        <v>-20240420</v>
      </c>
      <c r="M10" s="79">
        <v>-20698193</v>
      </c>
      <c r="N10" s="29">
        <f t="shared" ref="N10:N33" si="4">IF(($L10      =0),0,(($E10      /$L10      )*100))</f>
        <v>63.144722293312093</v>
      </c>
      <c r="O10" s="28">
        <f t="shared" ref="O10:O33" si="5">IF(($M10      =0),0,(($H10      /$M10      )*100))</f>
        <v>102.63360671146511</v>
      </c>
      <c r="Q10" s="30"/>
    </row>
    <row r="11" spans="1:17" ht="16.5" x14ac:dyDescent="0.3">
      <c r="A11" s="4" t="s">
        <v>16</v>
      </c>
      <c r="B11" s="31" t="s">
        <v>21</v>
      </c>
      <c r="C11" s="60">
        <v>260730751</v>
      </c>
      <c r="D11" s="61">
        <v>240490331</v>
      </c>
      <c r="E11" s="62">
        <f t="shared" si="0"/>
        <v>-20240420</v>
      </c>
      <c r="F11" s="60">
        <v>265165898</v>
      </c>
      <c r="G11" s="61">
        <v>244467705</v>
      </c>
      <c r="H11" s="62">
        <f t="shared" si="1"/>
        <v>-20698193</v>
      </c>
      <c r="I11" s="62">
        <v>255909622</v>
      </c>
      <c r="J11" s="32">
        <f t="shared" si="2"/>
        <v>-7.7629585012011102</v>
      </c>
      <c r="K11" s="33">
        <f t="shared" si="3"/>
        <v>-7.8057522313823329</v>
      </c>
      <c r="L11" s="80">
        <v>-20240420</v>
      </c>
      <c r="M11" s="81">
        <v>-20698193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94521708</v>
      </c>
      <c r="D13" s="58">
        <v>92900458</v>
      </c>
      <c r="E13" s="59">
        <f t="shared" si="0"/>
        <v>-1621250</v>
      </c>
      <c r="F13" s="57">
        <v>99156889</v>
      </c>
      <c r="G13" s="58">
        <v>94855701</v>
      </c>
      <c r="H13" s="59">
        <f t="shared" si="1"/>
        <v>-4301188</v>
      </c>
      <c r="I13" s="59">
        <v>98087123</v>
      </c>
      <c r="J13" s="27">
        <f t="shared" si="2"/>
        <v>-1.7152144563447798</v>
      </c>
      <c r="K13" s="28">
        <f t="shared" si="3"/>
        <v>-4.3377601328335338</v>
      </c>
      <c r="L13" s="78">
        <v>-12933757</v>
      </c>
      <c r="M13" s="79">
        <v>-19099772</v>
      </c>
      <c r="N13" s="29">
        <f t="shared" si="4"/>
        <v>12.53502752525813</v>
      </c>
      <c r="O13" s="28">
        <f t="shared" si="5"/>
        <v>22.519577720613629</v>
      </c>
      <c r="Q13" s="30"/>
    </row>
    <row r="14" spans="1:17" x14ac:dyDescent="0.2">
      <c r="A14" s="1" t="s">
        <v>16</v>
      </c>
      <c r="B14" s="26" t="s">
        <v>24</v>
      </c>
      <c r="C14" s="57">
        <v>11512033</v>
      </c>
      <c r="D14" s="58">
        <v>1083804</v>
      </c>
      <c r="E14" s="59">
        <f t="shared" si="0"/>
        <v>-10428229</v>
      </c>
      <c r="F14" s="57">
        <v>11512033</v>
      </c>
      <c r="G14" s="58">
        <v>1083804</v>
      </c>
      <c r="H14" s="59">
        <f t="shared" si="1"/>
        <v>-10428229</v>
      </c>
      <c r="I14" s="59">
        <v>1083804</v>
      </c>
      <c r="J14" s="27">
        <f t="shared" si="2"/>
        <v>-90.585468266117715</v>
      </c>
      <c r="K14" s="28">
        <f t="shared" si="3"/>
        <v>-90.585468266117715</v>
      </c>
      <c r="L14" s="78">
        <v>-12933757</v>
      </c>
      <c r="M14" s="79">
        <v>-19099772</v>
      </c>
      <c r="N14" s="29">
        <f t="shared" si="4"/>
        <v>80.62799540767621</v>
      </c>
      <c r="O14" s="28">
        <f t="shared" si="5"/>
        <v>54.598709345849784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-12933757</v>
      </c>
      <c r="M15" s="79">
        <v>-19099772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51852422</v>
      </c>
      <c r="D16" s="58">
        <v>50000000</v>
      </c>
      <c r="E16" s="59">
        <f t="shared" si="0"/>
        <v>-1852422</v>
      </c>
      <c r="F16" s="57">
        <v>54289486</v>
      </c>
      <c r="G16" s="58">
        <v>50000000</v>
      </c>
      <c r="H16" s="59">
        <f t="shared" si="1"/>
        <v>-4289486</v>
      </c>
      <c r="I16" s="59">
        <v>50000000</v>
      </c>
      <c r="J16" s="27">
        <f t="shared" si="2"/>
        <v>-3.5724888607903402</v>
      </c>
      <c r="K16" s="28">
        <f t="shared" si="3"/>
        <v>-7.9011357742454962</v>
      </c>
      <c r="L16" s="78">
        <v>-12933757</v>
      </c>
      <c r="M16" s="79">
        <v>-19099772</v>
      </c>
      <c r="N16" s="29">
        <f t="shared" si="4"/>
        <v>14.322381346734749</v>
      </c>
      <c r="O16" s="28">
        <f t="shared" si="5"/>
        <v>22.458309973543138</v>
      </c>
      <c r="Q16" s="30"/>
    </row>
    <row r="17" spans="1:17" x14ac:dyDescent="0.2">
      <c r="A17" s="1" t="s">
        <v>16</v>
      </c>
      <c r="B17" s="26" t="s">
        <v>26</v>
      </c>
      <c r="C17" s="57">
        <v>95439476</v>
      </c>
      <c r="D17" s="58">
        <v>96407620</v>
      </c>
      <c r="E17" s="59">
        <f t="shared" si="0"/>
        <v>968144</v>
      </c>
      <c r="F17" s="57">
        <v>98375976</v>
      </c>
      <c r="G17" s="58">
        <v>98295107</v>
      </c>
      <c r="H17" s="59">
        <f t="shared" si="1"/>
        <v>-80869</v>
      </c>
      <c r="I17" s="59">
        <v>100041737</v>
      </c>
      <c r="J17" s="39">
        <f t="shared" si="2"/>
        <v>1.0144062400342599</v>
      </c>
      <c r="K17" s="28">
        <f t="shared" si="3"/>
        <v>-8.2204012898433654E-2</v>
      </c>
      <c r="L17" s="82">
        <v>-12933757</v>
      </c>
      <c r="M17" s="79">
        <v>-19099772</v>
      </c>
      <c r="N17" s="29">
        <f t="shared" si="4"/>
        <v>-7.4854042796690861</v>
      </c>
      <c r="O17" s="28">
        <f t="shared" si="5"/>
        <v>0.42340295999344912</v>
      </c>
      <c r="Q17" s="30"/>
    </row>
    <row r="18" spans="1:17" ht="16.5" x14ac:dyDescent="0.3">
      <c r="A18" s="1" t="s">
        <v>16</v>
      </c>
      <c r="B18" s="31" t="s">
        <v>27</v>
      </c>
      <c r="C18" s="60">
        <v>253325639</v>
      </c>
      <c r="D18" s="61">
        <v>240391882</v>
      </c>
      <c r="E18" s="62">
        <f t="shared" si="0"/>
        <v>-12933757</v>
      </c>
      <c r="F18" s="60">
        <v>263334384</v>
      </c>
      <c r="G18" s="61">
        <v>244234612</v>
      </c>
      <c r="H18" s="62">
        <f t="shared" si="1"/>
        <v>-19099772</v>
      </c>
      <c r="I18" s="62">
        <v>249212664</v>
      </c>
      <c r="J18" s="40">
        <f t="shared" si="2"/>
        <v>-5.1055854634595432</v>
      </c>
      <c r="K18" s="33">
        <f t="shared" si="3"/>
        <v>-7.2530490359359989</v>
      </c>
      <c r="L18" s="83">
        <v>-12933757</v>
      </c>
      <c r="M18" s="81">
        <v>-19099772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7405112</v>
      </c>
      <c r="D19" s="67">
        <v>98449</v>
      </c>
      <c r="E19" s="68">
        <f t="shared" si="0"/>
        <v>-7306663</v>
      </c>
      <c r="F19" s="69">
        <v>1831514</v>
      </c>
      <c r="G19" s="70">
        <v>233093</v>
      </c>
      <c r="H19" s="71">
        <f t="shared" si="1"/>
        <v>-1598421</v>
      </c>
      <c r="I19" s="71">
        <v>6696958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-138495148</v>
      </c>
      <c r="M22" s="79">
        <v>-204815399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3500000</v>
      </c>
      <c r="E23" s="59">
        <f t="shared" si="0"/>
        <v>3500000</v>
      </c>
      <c r="F23" s="57">
        <v>2</v>
      </c>
      <c r="G23" s="58">
        <v>1</v>
      </c>
      <c r="H23" s="59">
        <f t="shared" si="1"/>
        <v>-1</v>
      </c>
      <c r="I23" s="59">
        <v>1</v>
      </c>
      <c r="J23" s="27">
        <f t="shared" si="2"/>
        <v>0</v>
      </c>
      <c r="K23" s="28">
        <f t="shared" si="3"/>
        <v>-50</v>
      </c>
      <c r="L23" s="78">
        <v>-138495148</v>
      </c>
      <c r="M23" s="79">
        <v>-204815399</v>
      </c>
      <c r="N23" s="29">
        <f t="shared" si="4"/>
        <v>-2.5271643451364811</v>
      </c>
      <c r="O23" s="28">
        <f t="shared" si="5"/>
        <v>4.8824453868334386E-7</v>
      </c>
      <c r="Q23" s="30"/>
    </row>
    <row r="24" spans="1:17" x14ac:dyDescent="0.2">
      <c r="A24" s="4" t="s">
        <v>16</v>
      </c>
      <c r="B24" s="26" t="s">
        <v>32</v>
      </c>
      <c r="C24" s="57">
        <v>171953598</v>
      </c>
      <c r="D24" s="58">
        <v>29958450</v>
      </c>
      <c r="E24" s="59">
        <f t="shared" si="0"/>
        <v>-141995148</v>
      </c>
      <c r="F24" s="57">
        <v>244055598</v>
      </c>
      <c r="G24" s="58">
        <v>39240200</v>
      </c>
      <c r="H24" s="59">
        <f t="shared" si="1"/>
        <v>-204815398</v>
      </c>
      <c r="I24" s="59">
        <v>25217200</v>
      </c>
      <c r="J24" s="27">
        <f t="shared" si="2"/>
        <v>-82.577596311767792</v>
      </c>
      <c r="K24" s="28">
        <f t="shared" si="3"/>
        <v>-83.921614451146496</v>
      </c>
      <c r="L24" s="78">
        <v>-138495148</v>
      </c>
      <c r="M24" s="79">
        <v>-204815399</v>
      </c>
      <c r="N24" s="29">
        <f t="shared" si="4"/>
        <v>102.52716434513648</v>
      </c>
      <c r="O24" s="28">
        <f t="shared" si="5"/>
        <v>99.999999511755462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-138495148</v>
      </c>
      <c r="M25" s="79">
        <v>-204815399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171953598</v>
      </c>
      <c r="D26" s="61">
        <v>33458450</v>
      </c>
      <c r="E26" s="62">
        <f t="shared" si="0"/>
        <v>-138495148</v>
      </c>
      <c r="F26" s="60">
        <v>244055600</v>
      </c>
      <c r="G26" s="61">
        <v>39240201</v>
      </c>
      <c r="H26" s="62">
        <f t="shared" si="1"/>
        <v>-204815399</v>
      </c>
      <c r="I26" s="62">
        <v>25217201</v>
      </c>
      <c r="J26" s="40">
        <f t="shared" si="2"/>
        <v>-80.542163473659912</v>
      </c>
      <c r="K26" s="33">
        <f t="shared" si="3"/>
        <v>-83.921614173163817</v>
      </c>
      <c r="L26" s="83">
        <v>-138495148</v>
      </c>
      <c r="M26" s="81">
        <v>-204815399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13559000</v>
      </c>
      <c r="D28" s="58">
        <v>2000000</v>
      </c>
      <c r="E28" s="59">
        <f t="shared" si="0"/>
        <v>-11559000</v>
      </c>
      <c r="F28" s="57">
        <v>14163000</v>
      </c>
      <c r="G28" s="58">
        <v>14163000</v>
      </c>
      <c r="H28" s="59">
        <f t="shared" si="1"/>
        <v>0</v>
      </c>
      <c r="I28" s="59">
        <v>0</v>
      </c>
      <c r="J28" s="27">
        <f t="shared" si="2"/>
        <v>-85.249649679179882</v>
      </c>
      <c r="K28" s="28">
        <f t="shared" si="3"/>
        <v>0</v>
      </c>
      <c r="L28" s="78">
        <v>-138495148</v>
      </c>
      <c r="M28" s="79">
        <v>-204815399</v>
      </c>
      <c r="N28" s="29">
        <f t="shared" si="4"/>
        <v>8.3461407615521654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140944998</v>
      </c>
      <c r="D29" s="58">
        <v>13994000</v>
      </c>
      <c r="E29" s="59">
        <f t="shared" si="0"/>
        <v>-126950998</v>
      </c>
      <c r="F29" s="57">
        <v>211834998</v>
      </c>
      <c r="G29" s="58">
        <v>8000000</v>
      </c>
      <c r="H29" s="59">
        <f t="shared" si="1"/>
        <v>-203834998</v>
      </c>
      <c r="I29" s="59">
        <v>7000000</v>
      </c>
      <c r="J29" s="27">
        <f t="shared" si="2"/>
        <v>-90.071304268633924</v>
      </c>
      <c r="K29" s="28">
        <f t="shared" si="3"/>
        <v>-96.223475782788256</v>
      </c>
      <c r="L29" s="78">
        <v>-138495148</v>
      </c>
      <c r="M29" s="79">
        <v>-204815399</v>
      </c>
      <c r="N29" s="29">
        <f t="shared" si="4"/>
        <v>91.664581635740774</v>
      </c>
      <c r="O29" s="28">
        <f t="shared" si="5"/>
        <v>99.521324566030316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-138495148</v>
      </c>
      <c r="M30" s="79">
        <v>-204815399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17449600</v>
      </c>
      <c r="D31" s="58">
        <v>16964450</v>
      </c>
      <c r="E31" s="59">
        <f t="shared" si="0"/>
        <v>-485150</v>
      </c>
      <c r="F31" s="57">
        <v>18057600</v>
      </c>
      <c r="G31" s="58">
        <v>17077200</v>
      </c>
      <c r="H31" s="59">
        <f t="shared" si="1"/>
        <v>-980400</v>
      </c>
      <c r="I31" s="59">
        <v>18217200</v>
      </c>
      <c r="J31" s="27">
        <f t="shared" si="2"/>
        <v>-2.7802929580047682</v>
      </c>
      <c r="K31" s="28">
        <f t="shared" si="3"/>
        <v>-5.4292929292929299</v>
      </c>
      <c r="L31" s="78">
        <v>-138495148</v>
      </c>
      <c r="M31" s="79">
        <v>-204815399</v>
      </c>
      <c r="N31" s="29">
        <f t="shared" si="4"/>
        <v>0.35030108058370391</v>
      </c>
      <c r="O31" s="28">
        <f t="shared" si="5"/>
        <v>0.47867494572515029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500000</v>
      </c>
      <c r="E32" s="59">
        <f t="shared" si="0"/>
        <v>500000</v>
      </c>
      <c r="F32" s="57">
        <v>2</v>
      </c>
      <c r="G32" s="58">
        <v>1</v>
      </c>
      <c r="H32" s="59">
        <f t="shared" si="1"/>
        <v>-1</v>
      </c>
      <c r="I32" s="59">
        <v>1</v>
      </c>
      <c r="J32" s="27">
        <f t="shared" si="2"/>
        <v>0</v>
      </c>
      <c r="K32" s="28">
        <f t="shared" si="3"/>
        <v>-50</v>
      </c>
      <c r="L32" s="78">
        <v>-138495148</v>
      </c>
      <c r="M32" s="79">
        <v>-204815399</v>
      </c>
      <c r="N32" s="29">
        <f t="shared" si="4"/>
        <v>-0.36102347787664013</v>
      </c>
      <c r="O32" s="28">
        <f t="shared" si="5"/>
        <v>4.8824453868334386E-7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171953598</v>
      </c>
      <c r="D33" s="76">
        <v>33458450</v>
      </c>
      <c r="E33" s="77">
        <f t="shared" si="0"/>
        <v>-138495148</v>
      </c>
      <c r="F33" s="75">
        <v>244055600</v>
      </c>
      <c r="G33" s="76">
        <v>39240201</v>
      </c>
      <c r="H33" s="77">
        <f t="shared" si="1"/>
        <v>-204815399</v>
      </c>
      <c r="I33" s="77">
        <v>25217201</v>
      </c>
      <c r="J33" s="53">
        <f t="shared" si="2"/>
        <v>-80.542163473659912</v>
      </c>
      <c r="K33" s="54">
        <f t="shared" si="3"/>
        <v>-83.921614173163817</v>
      </c>
      <c r="L33" s="90">
        <v>-138495148</v>
      </c>
      <c r="M33" s="91">
        <v>-204815399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17648530</v>
      </c>
      <c r="D8" s="58">
        <v>21909885</v>
      </c>
      <c r="E8" s="59">
        <f>$D8       -$C8</f>
        <v>4261355</v>
      </c>
      <c r="F8" s="57">
        <v>18566254</v>
      </c>
      <c r="G8" s="58">
        <v>22895300</v>
      </c>
      <c r="H8" s="59">
        <f>$G8       -$F8</f>
        <v>4329046</v>
      </c>
      <c r="I8" s="59">
        <v>23925590</v>
      </c>
      <c r="J8" s="27">
        <f>IF(($C8       =0),0,(($E8       /$C8       )*100))</f>
        <v>24.145665389695345</v>
      </c>
      <c r="K8" s="28">
        <f>IF(($F8       =0),0,(($H8       /$F8       )*100))</f>
        <v>23.316744454751078</v>
      </c>
      <c r="L8" s="78">
        <v>376838</v>
      </c>
      <c r="M8" s="79">
        <v>-4265636</v>
      </c>
      <c r="N8" s="29">
        <f>IF(($L8       =0),0,(($E8       /$L8       )*100))</f>
        <v>1130.8188133893079</v>
      </c>
      <c r="O8" s="28">
        <f>IF(($M8       =0),0,(($H8       /$M8       )*100))</f>
        <v>-101.48653096513627</v>
      </c>
      <c r="Q8" s="30"/>
    </row>
    <row r="9" spans="1:17" x14ac:dyDescent="0.2">
      <c r="A9" s="1" t="s">
        <v>16</v>
      </c>
      <c r="B9" s="26" t="s">
        <v>19</v>
      </c>
      <c r="C9" s="57">
        <v>63321546</v>
      </c>
      <c r="D9" s="58">
        <v>63269862</v>
      </c>
      <c r="E9" s="59">
        <f>$D9       -$C9</f>
        <v>-51684</v>
      </c>
      <c r="F9" s="57">
        <v>67235568</v>
      </c>
      <c r="G9" s="58">
        <v>65261808</v>
      </c>
      <c r="H9" s="59">
        <f>$G9       -$F9</f>
        <v>-1973760</v>
      </c>
      <c r="I9" s="59">
        <v>59805338</v>
      </c>
      <c r="J9" s="27">
        <f>IF(($C9       =0),0,(($E9       /$C9       )*100))</f>
        <v>-8.162150684065736E-2</v>
      </c>
      <c r="K9" s="28">
        <f>IF(($F9       =0),0,(($H9       /$F9       )*100))</f>
        <v>-2.9355890917735685</v>
      </c>
      <c r="L9" s="78">
        <v>376838</v>
      </c>
      <c r="M9" s="79">
        <v>-4265636</v>
      </c>
      <c r="N9" s="29">
        <f>IF(($L9       =0),0,(($E9       /$L9       )*100))</f>
        <v>-13.715177344110732</v>
      </c>
      <c r="O9" s="28">
        <f>IF(($M9       =0),0,(($H9       /$M9       )*100))</f>
        <v>46.271177381286165</v>
      </c>
      <c r="Q9" s="30"/>
    </row>
    <row r="10" spans="1:17" x14ac:dyDescent="0.2">
      <c r="A10" s="1" t="s">
        <v>16</v>
      </c>
      <c r="B10" s="26" t="s">
        <v>20</v>
      </c>
      <c r="C10" s="57">
        <v>61252685</v>
      </c>
      <c r="D10" s="58">
        <v>57419852</v>
      </c>
      <c r="E10" s="59">
        <f t="shared" ref="E10:E33" si="0">$D10      -$C10</f>
        <v>-3832833</v>
      </c>
      <c r="F10" s="57">
        <v>65100115</v>
      </c>
      <c r="G10" s="58">
        <v>58479193</v>
      </c>
      <c r="H10" s="59">
        <f t="shared" ref="H10:H33" si="1">$G10      -$F10</f>
        <v>-6620922</v>
      </c>
      <c r="I10" s="59">
        <v>60554532</v>
      </c>
      <c r="J10" s="27">
        <f t="shared" ref="J10:J33" si="2">IF(($C10      =0),0,(($E10      /$C10      )*100))</f>
        <v>-6.2574122260926197</v>
      </c>
      <c r="K10" s="28">
        <f t="shared" ref="K10:K33" si="3">IF(($F10      =0),0,(($H10      /$F10      )*100))</f>
        <v>-10.170369130684332</v>
      </c>
      <c r="L10" s="78">
        <v>376838</v>
      </c>
      <c r="M10" s="79">
        <v>-4265636</v>
      </c>
      <c r="N10" s="29">
        <f t="shared" ref="N10:N33" si="4">IF(($L10      =0),0,(($E10      /$L10      )*100))</f>
        <v>-1017.1036360451972</v>
      </c>
      <c r="O10" s="28">
        <f t="shared" ref="O10:O33" si="5">IF(($M10      =0),0,(($H10      /$M10      )*100))</f>
        <v>155.21535358385009</v>
      </c>
      <c r="Q10" s="30"/>
    </row>
    <row r="11" spans="1:17" ht="16.5" x14ac:dyDescent="0.3">
      <c r="A11" s="4" t="s">
        <v>16</v>
      </c>
      <c r="B11" s="31" t="s">
        <v>21</v>
      </c>
      <c r="C11" s="60">
        <v>142222761</v>
      </c>
      <c r="D11" s="61">
        <v>142599599</v>
      </c>
      <c r="E11" s="62">
        <f t="shared" si="0"/>
        <v>376838</v>
      </c>
      <c r="F11" s="60">
        <v>150901937</v>
      </c>
      <c r="G11" s="61">
        <v>146636301</v>
      </c>
      <c r="H11" s="62">
        <f t="shared" si="1"/>
        <v>-4265636</v>
      </c>
      <c r="I11" s="62">
        <v>144285460</v>
      </c>
      <c r="J11" s="32">
        <f t="shared" si="2"/>
        <v>0.26496321499482067</v>
      </c>
      <c r="K11" s="33">
        <f t="shared" si="3"/>
        <v>-2.8267602688227917</v>
      </c>
      <c r="L11" s="80">
        <v>376838</v>
      </c>
      <c r="M11" s="81">
        <v>-4265636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52552070</v>
      </c>
      <c r="D13" s="58">
        <v>50003536</v>
      </c>
      <c r="E13" s="59">
        <f t="shared" si="0"/>
        <v>-2548534</v>
      </c>
      <c r="F13" s="57">
        <v>54963870</v>
      </c>
      <c r="G13" s="58">
        <v>51830326</v>
      </c>
      <c r="H13" s="59">
        <f t="shared" si="1"/>
        <v>-3133544</v>
      </c>
      <c r="I13" s="59">
        <v>54166565</v>
      </c>
      <c r="J13" s="27">
        <f t="shared" si="2"/>
        <v>-4.8495406555821683</v>
      </c>
      <c r="K13" s="28">
        <f t="shared" si="3"/>
        <v>-5.7010978302655912</v>
      </c>
      <c r="L13" s="78">
        <v>-1350394</v>
      </c>
      <c r="M13" s="79">
        <v>-3957354</v>
      </c>
      <c r="N13" s="29">
        <f t="shared" si="4"/>
        <v>188.72521649237186</v>
      </c>
      <c r="O13" s="28">
        <f t="shared" si="5"/>
        <v>79.182807502184545</v>
      </c>
      <c r="Q13" s="30"/>
    </row>
    <row r="14" spans="1:17" x14ac:dyDescent="0.2">
      <c r="A14" s="1" t="s">
        <v>16</v>
      </c>
      <c r="B14" s="26" t="s">
        <v>24</v>
      </c>
      <c r="C14" s="57">
        <v>4902119</v>
      </c>
      <c r="D14" s="58">
        <v>4350000</v>
      </c>
      <c r="E14" s="59">
        <f t="shared" si="0"/>
        <v>-552119</v>
      </c>
      <c r="F14" s="57">
        <v>5127616</v>
      </c>
      <c r="G14" s="58">
        <v>4349999</v>
      </c>
      <c r="H14" s="59">
        <f t="shared" si="1"/>
        <v>-777617</v>
      </c>
      <c r="I14" s="59">
        <v>4350000</v>
      </c>
      <c r="J14" s="27">
        <f t="shared" si="2"/>
        <v>-11.262864079798961</v>
      </c>
      <c r="K14" s="28">
        <f t="shared" si="3"/>
        <v>-15.16527368664112</v>
      </c>
      <c r="L14" s="78">
        <v>-1350394</v>
      </c>
      <c r="M14" s="79">
        <v>-3957354</v>
      </c>
      <c r="N14" s="29">
        <f t="shared" si="4"/>
        <v>40.885771115689202</v>
      </c>
      <c r="O14" s="28">
        <f t="shared" si="5"/>
        <v>19.649922650336563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-1350394</v>
      </c>
      <c r="M15" s="79">
        <v>-3957354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26800628</v>
      </c>
      <c r="D16" s="58">
        <v>28886260</v>
      </c>
      <c r="E16" s="59">
        <f t="shared" si="0"/>
        <v>2085632</v>
      </c>
      <c r="F16" s="57">
        <v>28033457</v>
      </c>
      <c r="G16" s="58">
        <v>30215028</v>
      </c>
      <c r="H16" s="59">
        <f t="shared" si="1"/>
        <v>2181571</v>
      </c>
      <c r="I16" s="59">
        <v>31574</v>
      </c>
      <c r="J16" s="27">
        <f t="shared" si="2"/>
        <v>7.7820266002722027</v>
      </c>
      <c r="K16" s="28">
        <f t="shared" si="3"/>
        <v>7.7820263123452804</v>
      </c>
      <c r="L16" s="78">
        <v>-1350394</v>
      </c>
      <c r="M16" s="79">
        <v>-3957354</v>
      </c>
      <c r="N16" s="29">
        <f t="shared" si="4"/>
        <v>-154.44618385448987</v>
      </c>
      <c r="O16" s="28">
        <f t="shared" si="5"/>
        <v>-55.127011634541667</v>
      </c>
      <c r="Q16" s="30"/>
    </row>
    <row r="17" spans="1:17" x14ac:dyDescent="0.2">
      <c r="A17" s="1" t="s">
        <v>16</v>
      </c>
      <c r="B17" s="26" t="s">
        <v>26</v>
      </c>
      <c r="C17" s="57">
        <v>54011316</v>
      </c>
      <c r="D17" s="58">
        <v>53675943</v>
      </c>
      <c r="E17" s="59">
        <f t="shared" si="0"/>
        <v>-335373</v>
      </c>
      <c r="F17" s="57">
        <v>56497302</v>
      </c>
      <c r="G17" s="58">
        <v>54269538</v>
      </c>
      <c r="H17" s="59">
        <f t="shared" si="1"/>
        <v>-2227764</v>
      </c>
      <c r="I17" s="59">
        <v>56214726</v>
      </c>
      <c r="J17" s="39">
        <f t="shared" si="2"/>
        <v>-0.62093099157221054</v>
      </c>
      <c r="K17" s="28">
        <f t="shared" si="3"/>
        <v>-3.9431334260882052</v>
      </c>
      <c r="L17" s="82">
        <v>-1350394</v>
      </c>
      <c r="M17" s="79">
        <v>-3957354</v>
      </c>
      <c r="N17" s="29">
        <f t="shared" si="4"/>
        <v>24.835196246428819</v>
      </c>
      <c r="O17" s="28">
        <f t="shared" si="5"/>
        <v>56.294281482020558</v>
      </c>
      <c r="Q17" s="30"/>
    </row>
    <row r="18" spans="1:17" ht="16.5" x14ac:dyDescent="0.3">
      <c r="A18" s="1" t="s">
        <v>16</v>
      </c>
      <c r="B18" s="31" t="s">
        <v>27</v>
      </c>
      <c r="C18" s="60">
        <v>138266133</v>
      </c>
      <c r="D18" s="61">
        <v>136915739</v>
      </c>
      <c r="E18" s="62">
        <f t="shared" si="0"/>
        <v>-1350394</v>
      </c>
      <c r="F18" s="60">
        <v>144622245</v>
      </c>
      <c r="G18" s="61">
        <v>140664891</v>
      </c>
      <c r="H18" s="62">
        <f t="shared" si="1"/>
        <v>-3957354</v>
      </c>
      <c r="I18" s="62">
        <v>114762865</v>
      </c>
      <c r="J18" s="40">
        <f t="shared" si="2"/>
        <v>-0.97666288244280319</v>
      </c>
      <c r="K18" s="33">
        <f t="shared" si="3"/>
        <v>-2.7363383827985799</v>
      </c>
      <c r="L18" s="83">
        <v>-1350394</v>
      </c>
      <c r="M18" s="81">
        <v>-3957354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3956628</v>
      </c>
      <c r="D19" s="67">
        <v>5683860</v>
      </c>
      <c r="E19" s="68">
        <f t="shared" si="0"/>
        <v>1727232</v>
      </c>
      <c r="F19" s="69">
        <v>6279692</v>
      </c>
      <c r="G19" s="70">
        <v>5971410</v>
      </c>
      <c r="H19" s="71">
        <f t="shared" si="1"/>
        <v>-308282</v>
      </c>
      <c r="I19" s="71">
        <v>29522595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15835000</v>
      </c>
      <c r="M22" s="79">
        <v>-17206000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1500000</v>
      </c>
      <c r="E23" s="59">
        <f t="shared" si="0"/>
        <v>1500000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15835000</v>
      </c>
      <c r="M23" s="79">
        <v>-17206000</v>
      </c>
      <c r="N23" s="29">
        <f t="shared" si="4"/>
        <v>9.472687085569941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23915000</v>
      </c>
      <c r="D24" s="58">
        <v>38250000</v>
      </c>
      <c r="E24" s="59">
        <f t="shared" si="0"/>
        <v>14335000</v>
      </c>
      <c r="F24" s="57">
        <v>26005000</v>
      </c>
      <c r="G24" s="58">
        <v>8799000</v>
      </c>
      <c r="H24" s="59">
        <f t="shared" si="1"/>
        <v>-17206000</v>
      </c>
      <c r="I24" s="59">
        <v>9150000</v>
      </c>
      <c r="J24" s="27">
        <f t="shared" si="2"/>
        <v>59.941459335145311</v>
      </c>
      <c r="K24" s="28">
        <f t="shared" si="3"/>
        <v>-66.164199192462988</v>
      </c>
      <c r="L24" s="78">
        <v>15835000</v>
      </c>
      <c r="M24" s="79">
        <v>-17206000</v>
      </c>
      <c r="N24" s="29">
        <f t="shared" si="4"/>
        <v>90.527312914430055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15835000</v>
      </c>
      <c r="M25" s="79">
        <v>-17206000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23915000</v>
      </c>
      <c r="D26" s="61">
        <v>39750000</v>
      </c>
      <c r="E26" s="62">
        <f t="shared" si="0"/>
        <v>15835000</v>
      </c>
      <c r="F26" s="60">
        <v>26005000</v>
      </c>
      <c r="G26" s="61">
        <v>8799000</v>
      </c>
      <c r="H26" s="62">
        <f t="shared" si="1"/>
        <v>-17206000</v>
      </c>
      <c r="I26" s="62">
        <v>9150000</v>
      </c>
      <c r="J26" s="40">
        <f t="shared" si="2"/>
        <v>66.213673426719637</v>
      </c>
      <c r="K26" s="33">
        <f t="shared" si="3"/>
        <v>-66.164199192462988</v>
      </c>
      <c r="L26" s="83">
        <v>15835000</v>
      </c>
      <c r="M26" s="81">
        <v>-17206000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13559000</v>
      </c>
      <c r="D28" s="58">
        <v>33250000</v>
      </c>
      <c r="E28" s="59">
        <f t="shared" si="0"/>
        <v>19691000</v>
      </c>
      <c r="F28" s="57">
        <v>14163000</v>
      </c>
      <c r="G28" s="58">
        <v>0</v>
      </c>
      <c r="H28" s="59">
        <f t="shared" si="1"/>
        <v>-14163000</v>
      </c>
      <c r="I28" s="59">
        <v>0</v>
      </c>
      <c r="J28" s="27">
        <f t="shared" si="2"/>
        <v>145.22457408363451</v>
      </c>
      <c r="K28" s="28">
        <f t="shared" si="3"/>
        <v>-100</v>
      </c>
      <c r="L28" s="78">
        <v>15835000</v>
      </c>
      <c r="M28" s="79">
        <v>-17206000</v>
      </c>
      <c r="N28" s="29">
        <f t="shared" si="4"/>
        <v>124.35112093463844</v>
      </c>
      <c r="O28" s="28">
        <f t="shared" si="5"/>
        <v>82.314308961990008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0</v>
      </c>
      <c r="E29" s="59">
        <f t="shared" si="0"/>
        <v>-1500000</v>
      </c>
      <c r="F29" s="57">
        <v>2800000</v>
      </c>
      <c r="G29" s="58">
        <v>0</v>
      </c>
      <c r="H29" s="59">
        <f t="shared" si="1"/>
        <v>-2800000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15835000</v>
      </c>
      <c r="M29" s="79">
        <v>-17206000</v>
      </c>
      <c r="N29" s="29">
        <f t="shared" si="4"/>
        <v>-9.472687085569941</v>
      </c>
      <c r="O29" s="28">
        <f t="shared" si="5"/>
        <v>16.273393002441008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15835000</v>
      </c>
      <c r="M30" s="79">
        <v>-17206000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5000000</v>
      </c>
      <c r="E31" s="59">
        <f t="shared" si="0"/>
        <v>5000000</v>
      </c>
      <c r="F31" s="57">
        <v>0</v>
      </c>
      <c r="G31" s="58">
        <v>8799000</v>
      </c>
      <c r="H31" s="59">
        <f t="shared" si="1"/>
        <v>8799000</v>
      </c>
      <c r="I31" s="59">
        <v>9150000</v>
      </c>
      <c r="J31" s="27">
        <f t="shared" si="2"/>
        <v>0</v>
      </c>
      <c r="K31" s="28">
        <f t="shared" si="3"/>
        <v>0</v>
      </c>
      <c r="L31" s="78">
        <v>15835000</v>
      </c>
      <c r="M31" s="79">
        <v>-17206000</v>
      </c>
      <c r="N31" s="29">
        <f t="shared" si="4"/>
        <v>31.575623618566468</v>
      </c>
      <c r="O31" s="28">
        <f t="shared" si="5"/>
        <v>-51.139137510170876</v>
      </c>
      <c r="Q31" s="30"/>
    </row>
    <row r="32" spans="1:17" x14ac:dyDescent="0.2">
      <c r="A32" s="4" t="s">
        <v>16</v>
      </c>
      <c r="B32" s="26" t="s">
        <v>39</v>
      </c>
      <c r="C32" s="57">
        <v>8856000</v>
      </c>
      <c r="D32" s="58">
        <v>1500000</v>
      </c>
      <c r="E32" s="59">
        <f t="shared" si="0"/>
        <v>-7356000</v>
      </c>
      <c r="F32" s="57">
        <v>9042000</v>
      </c>
      <c r="G32" s="58">
        <v>0</v>
      </c>
      <c r="H32" s="59">
        <f t="shared" si="1"/>
        <v>-9042000</v>
      </c>
      <c r="I32" s="59">
        <v>0</v>
      </c>
      <c r="J32" s="27">
        <f t="shared" si="2"/>
        <v>-83.062330623306238</v>
      </c>
      <c r="K32" s="28">
        <f t="shared" si="3"/>
        <v>-100</v>
      </c>
      <c r="L32" s="78">
        <v>15835000</v>
      </c>
      <c r="M32" s="79">
        <v>-17206000</v>
      </c>
      <c r="N32" s="29">
        <f t="shared" si="4"/>
        <v>-46.454057467634982</v>
      </c>
      <c r="O32" s="28">
        <f t="shared" si="5"/>
        <v>52.551435545739857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23915000</v>
      </c>
      <c r="D33" s="76">
        <v>39750000</v>
      </c>
      <c r="E33" s="77">
        <f t="shared" si="0"/>
        <v>15835000</v>
      </c>
      <c r="F33" s="75">
        <v>26005000</v>
      </c>
      <c r="G33" s="76">
        <v>8799000</v>
      </c>
      <c r="H33" s="77">
        <f t="shared" si="1"/>
        <v>-17206000</v>
      </c>
      <c r="I33" s="77">
        <v>9150000</v>
      </c>
      <c r="J33" s="53">
        <f t="shared" si="2"/>
        <v>66.213673426719637</v>
      </c>
      <c r="K33" s="54">
        <f t="shared" si="3"/>
        <v>-66.164199192462988</v>
      </c>
      <c r="L33" s="90">
        <v>15835000</v>
      </c>
      <c r="M33" s="91">
        <v>-17206000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145427845</v>
      </c>
      <c r="D8" s="58">
        <v>148082763</v>
      </c>
      <c r="E8" s="59">
        <f>$D8       -$C8</f>
        <v>2654918</v>
      </c>
      <c r="F8" s="57">
        <v>152699237</v>
      </c>
      <c r="G8" s="58">
        <v>156967729</v>
      </c>
      <c r="H8" s="59">
        <f>$G8       -$F8</f>
        <v>4268492</v>
      </c>
      <c r="I8" s="59">
        <v>166385792</v>
      </c>
      <c r="J8" s="27">
        <f>IF(($C8       =0),0,(($E8       /$C8       )*100))</f>
        <v>1.8255912407971113</v>
      </c>
      <c r="K8" s="28">
        <f>IF(($F8       =0),0,(($H8       /$F8       )*100))</f>
        <v>2.7953590887949233</v>
      </c>
      <c r="L8" s="78">
        <v>-47215020</v>
      </c>
      <c r="M8" s="79">
        <v>-57971357</v>
      </c>
      <c r="N8" s="29">
        <f>IF(($L8       =0),0,(($E8       /$L8       )*100))</f>
        <v>-5.6230369064759476</v>
      </c>
      <c r="O8" s="28">
        <f>IF(($M8       =0),0,(($H8       /$M8       )*100))</f>
        <v>-7.36310519693372</v>
      </c>
      <c r="Q8" s="30"/>
    </row>
    <row r="9" spans="1:17" x14ac:dyDescent="0.2">
      <c r="A9" s="1" t="s">
        <v>16</v>
      </c>
      <c r="B9" s="26" t="s">
        <v>19</v>
      </c>
      <c r="C9" s="57">
        <v>631235782</v>
      </c>
      <c r="D9" s="58">
        <v>611310095</v>
      </c>
      <c r="E9" s="59">
        <f>$D9       -$C9</f>
        <v>-19925687</v>
      </c>
      <c r="F9" s="57">
        <v>696590202</v>
      </c>
      <c r="G9" s="58">
        <v>668826920</v>
      </c>
      <c r="H9" s="59">
        <f>$G9       -$F9</f>
        <v>-27763282</v>
      </c>
      <c r="I9" s="59">
        <v>736074803</v>
      </c>
      <c r="J9" s="27">
        <f>IF(($C9       =0),0,(($E9       /$C9       )*100))</f>
        <v>-3.1566155734815431</v>
      </c>
      <c r="K9" s="28">
        <f>IF(($F9       =0),0,(($H9       /$F9       )*100))</f>
        <v>-3.9855975464897511</v>
      </c>
      <c r="L9" s="78">
        <v>-47215020</v>
      </c>
      <c r="M9" s="79">
        <v>-57971357</v>
      </c>
      <c r="N9" s="29">
        <f>IF(($L9       =0),0,(($E9       /$L9       )*100))</f>
        <v>42.202009021705386</v>
      </c>
      <c r="O9" s="28">
        <f>IF(($M9       =0),0,(($H9       /$M9       )*100))</f>
        <v>47.891378495763007</v>
      </c>
      <c r="Q9" s="30"/>
    </row>
    <row r="10" spans="1:17" x14ac:dyDescent="0.2">
      <c r="A10" s="1" t="s">
        <v>16</v>
      </c>
      <c r="B10" s="26" t="s">
        <v>20</v>
      </c>
      <c r="C10" s="57">
        <v>279336709</v>
      </c>
      <c r="D10" s="58">
        <v>249392458</v>
      </c>
      <c r="E10" s="59">
        <f t="shared" ref="E10:E33" si="0">$D10      -$C10</f>
        <v>-29944251</v>
      </c>
      <c r="F10" s="57">
        <v>291851487</v>
      </c>
      <c r="G10" s="58">
        <v>257374920</v>
      </c>
      <c r="H10" s="59">
        <f t="shared" ref="H10:H33" si="1">$G10      -$F10</f>
        <v>-34476567</v>
      </c>
      <c r="I10" s="59">
        <v>273258352</v>
      </c>
      <c r="J10" s="27">
        <f t="shared" ref="J10:J33" si="2">IF(($C10      =0),0,(($E10      /$C10      )*100))</f>
        <v>-10.719769380543536</v>
      </c>
      <c r="K10" s="28">
        <f t="shared" ref="K10:K33" si="3">IF(($F10      =0),0,(($H10      /$F10      )*100))</f>
        <v>-11.813051684057378</v>
      </c>
      <c r="L10" s="78">
        <v>-47215020</v>
      </c>
      <c r="M10" s="79">
        <v>-57971357</v>
      </c>
      <c r="N10" s="29">
        <f t="shared" ref="N10:N33" si="4">IF(($L10      =0),0,(($E10      /$L10      )*100))</f>
        <v>63.421027884770567</v>
      </c>
      <c r="O10" s="28">
        <f t="shared" ref="O10:O33" si="5">IF(($M10      =0),0,(($H10      /$M10      )*100))</f>
        <v>59.471726701170709</v>
      </c>
      <c r="Q10" s="30"/>
    </row>
    <row r="11" spans="1:17" ht="16.5" x14ac:dyDescent="0.3">
      <c r="A11" s="4" t="s">
        <v>16</v>
      </c>
      <c r="B11" s="31" t="s">
        <v>21</v>
      </c>
      <c r="C11" s="60">
        <v>1056000336</v>
      </c>
      <c r="D11" s="61">
        <v>1008785316</v>
      </c>
      <c r="E11" s="62">
        <f t="shared" si="0"/>
        <v>-47215020</v>
      </c>
      <c r="F11" s="60">
        <v>1141140926</v>
      </c>
      <c r="G11" s="61">
        <v>1083169569</v>
      </c>
      <c r="H11" s="62">
        <f t="shared" si="1"/>
        <v>-57971357</v>
      </c>
      <c r="I11" s="62">
        <v>1175718947</v>
      </c>
      <c r="J11" s="32">
        <f t="shared" si="2"/>
        <v>-4.4711178955533972</v>
      </c>
      <c r="K11" s="33">
        <f t="shared" si="3"/>
        <v>-5.0801225053950958</v>
      </c>
      <c r="L11" s="80">
        <v>-47215020</v>
      </c>
      <c r="M11" s="81">
        <v>-57971357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382402279</v>
      </c>
      <c r="D13" s="58">
        <v>371649034</v>
      </c>
      <c r="E13" s="59">
        <f t="shared" si="0"/>
        <v>-10753245</v>
      </c>
      <c r="F13" s="57">
        <v>397784946</v>
      </c>
      <c r="G13" s="58">
        <v>387786755</v>
      </c>
      <c r="H13" s="59">
        <f t="shared" si="1"/>
        <v>-9998191</v>
      </c>
      <c r="I13" s="59">
        <v>405846454</v>
      </c>
      <c r="J13" s="27">
        <f t="shared" si="2"/>
        <v>-2.8120242975853187</v>
      </c>
      <c r="K13" s="28">
        <f t="shared" si="3"/>
        <v>-2.5134664095609089</v>
      </c>
      <c r="L13" s="78">
        <v>-12320282</v>
      </c>
      <c r="M13" s="79">
        <v>-16380116</v>
      </c>
      <c r="N13" s="29">
        <f t="shared" si="4"/>
        <v>87.280834967900901</v>
      </c>
      <c r="O13" s="28">
        <f t="shared" si="5"/>
        <v>61.038584830534781</v>
      </c>
      <c r="Q13" s="30"/>
    </row>
    <row r="14" spans="1:17" x14ac:dyDescent="0.2">
      <c r="A14" s="1" t="s">
        <v>16</v>
      </c>
      <c r="B14" s="26" t="s">
        <v>24</v>
      </c>
      <c r="C14" s="57">
        <v>44400000</v>
      </c>
      <c r="D14" s="58">
        <v>17500000</v>
      </c>
      <c r="E14" s="59">
        <f t="shared" si="0"/>
        <v>-26900000</v>
      </c>
      <c r="F14" s="57">
        <v>46320000</v>
      </c>
      <c r="G14" s="58">
        <v>18000000</v>
      </c>
      <c r="H14" s="59">
        <f t="shared" si="1"/>
        <v>-28320000</v>
      </c>
      <c r="I14" s="59">
        <v>18500000</v>
      </c>
      <c r="J14" s="27">
        <f t="shared" si="2"/>
        <v>-60.585585585585591</v>
      </c>
      <c r="K14" s="28">
        <f t="shared" si="3"/>
        <v>-61.139896373056992</v>
      </c>
      <c r="L14" s="78">
        <v>-12320282</v>
      </c>
      <c r="M14" s="79">
        <v>-16380116</v>
      </c>
      <c r="N14" s="29">
        <f t="shared" si="4"/>
        <v>218.33915814589312</v>
      </c>
      <c r="O14" s="28">
        <f t="shared" si="5"/>
        <v>172.89254850209852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-12320282</v>
      </c>
      <c r="M15" s="79">
        <v>-16380116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337198400</v>
      </c>
      <c r="D16" s="58">
        <v>333258240</v>
      </c>
      <c r="E16" s="59">
        <f t="shared" si="0"/>
        <v>-3940160</v>
      </c>
      <c r="F16" s="57">
        <v>380022597</v>
      </c>
      <c r="G16" s="58">
        <v>380157488</v>
      </c>
      <c r="H16" s="59">
        <f t="shared" si="1"/>
        <v>134891</v>
      </c>
      <c r="I16" s="59">
        <v>428513520</v>
      </c>
      <c r="J16" s="27">
        <f t="shared" si="2"/>
        <v>-1.1684990201614243</v>
      </c>
      <c r="K16" s="28">
        <f t="shared" si="3"/>
        <v>3.5495520809779635E-2</v>
      </c>
      <c r="L16" s="78">
        <v>-12320282</v>
      </c>
      <c r="M16" s="79">
        <v>-16380116</v>
      </c>
      <c r="N16" s="29">
        <f t="shared" si="4"/>
        <v>31.981086147216438</v>
      </c>
      <c r="O16" s="28">
        <f t="shared" si="5"/>
        <v>-0.82350454661004846</v>
      </c>
      <c r="Q16" s="30"/>
    </row>
    <row r="17" spans="1:17" x14ac:dyDescent="0.2">
      <c r="A17" s="1" t="s">
        <v>16</v>
      </c>
      <c r="B17" s="26" t="s">
        <v>26</v>
      </c>
      <c r="C17" s="57">
        <v>264417940</v>
      </c>
      <c r="D17" s="58">
        <v>293691063</v>
      </c>
      <c r="E17" s="59">
        <f t="shared" si="0"/>
        <v>29273123</v>
      </c>
      <c r="F17" s="57">
        <v>274812348</v>
      </c>
      <c r="G17" s="58">
        <v>296615532</v>
      </c>
      <c r="H17" s="59">
        <f t="shared" si="1"/>
        <v>21803184</v>
      </c>
      <c r="I17" s="59">
        <v>302771200</v>
      </c>
      <c r="J17" s="39">
        <f t="shared" si="2"/>
        <v>11.07077795099682</v>
      </c>
      <c r="K17" s="28">
        <f t="shared" si="3"/>
        <v>7.9338443700499219</v>
      </c>
      <c r="L17" s="82">
        <v>-12320282</v>
      </c>
      <c r="M17" s="79">
        <v>-16380116</v>
      </c>
      <c r="N17" s="29">
        <f t="shared" si="4"/>
        <v>-237.60107926101043</v>
      </c>
      <c r="O17" s="28">
        <f t="shared" si="5"/>
        <v>-133.10762878602324</v>
      </c>
      <c r="Q17" s="30"/>
    </row>
    <row r="18" spans="1:17" ht="16.5" x14ac:dyDescent="0.3">
      <c r="A18" s="1" t="s">
        <v>16</v>
      </c>
      <c r="B18" s="31" t="s">
        <v>27</v>
      </c>
      <c r="C18" s="60">
        <v>1028418619</v>
      </c>
      <c r="D18" s="61">
        <v>1016098337</v>
      </c>
      <c r="E18" s="62">
        <f t="shared" si="0"/>
        <v>-12320282</v>
      </c>
      <c r="F18" s="60">
        <v>1098939891</v>
      </c>
      <c r="G18" s="61">
        <v>1082559775</v>
      </c>
      <c r="H18" s="62">
        <f t="shared" si="1"/>
        <v>-16380116</v>
      </c>
      <c r="I18" s="62">
        <v>1155631174</v>
      </c>
      <c r="J18" s="40">
        <f t="shared" si="2"/>
        <v>-1.1979831726481023</v>
      </c>
      <c r="K18" s="33">
        <f t="shared" si="3"/>
        <v>-1.4905379388034246</v>
      </c>
      <c r="L18" s="83">
        <v>-12320282</v>
      </c>
      <c r="M18" s="81">
        <v>-16380116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27581717</v>
      </c>
      <c r="D19" s="67">
        <v>-7313021</v>
      </c>
      <c r="E19" s="68">
        <f t="shared" si="0"/>
        <v>-34894738</v>
      </c>
      <c r="F19" s="69">
        <v>42201035</v>
      </c>
      <c r="G19" s="70">
        <v>609794</v>
      </c>
      <c r="H19" s="71">
        <f t="shared" si="1"/>
        <v>-41591241</v>
      </c>
      <c r="I19" s="71">
        <v>20087773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-44699666</v>
      </c>
      <c r="M22" s="79">
        <v>-53882199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22426109</v>
      </c>
      <c r="D23" s="58">
        <v>22099900</v>
      </c>
      <c r="E23" s="59">
        <f t="shared" si="0"/>
        <v>-326209</v>
      </c>
      <c r="F23" s="57">
        <v>12967565</v>
      </c>
      <c r="G23" s="58">
        <v>21444500</v>
      </c>
      <c r="H23" s="59">
        <f t="shared" si="1"/>
        <v>8476935</v>
      </c>
      <c r="I23" s="59">
        <v>17010000</v>
      </c>
      <c r="J23" s="27">
        <f t="shared" si="2"/>
        <v>-1.4545947315247598</v>
      </c>
      <c r="K23" s="28">
        <f t="shared" si="3"/>
        <v>65.370291184196887</v>
      </c>
      <c r="L23" s="78">
        <v>-44699666</v>
      </c>
      <c r="M23" s="79">
        <v>-53882199</v>
      </c>
      <c r="N23" s="29">
        <f t="shared" si="4"/>
        <v>0.7297795021555642</v>
      </c>
      <c r="O23" s="28">
        <f t="shared" si="5"/>
        <v>-15.732347894710088</v>
      </c>
      <c r="Q23" s="30"/>
    </row>
    <row r="24" spans="1:17" x14ac:dyDescent="0.2">
      <c r="A24" s="4" t="s">
        <v>16</v>
      </c>
      <c r="B24" s="26" t="s">
        <v>32</v>
      </c>
      <c r="C24" s="57">
        <v>108648022</v>
      </c>
      <c r="D24" s="58">
        <v>64274565</v>
      </c>
      <c r="E24" s="59">
        <f t="shared" si="0"/>
        <v>-44373457</v>
      </c>
      <c r="F24" s="57">
        <v>114217239</v>
      </c>
      <c r="G24" s="58">
        <v>51858105</v>
      </c>
      <c r="H24" s="59">
        <f t="shared" si="1"/>
        <v>-62359134</v>
      </c>
      <c r="I24" s="59">
        <v>68023044</v>
      </c>
      <c r="J24" s="27">
        <f t="shared" si="2"/>
        <v>-40.841477077235702</v>
      </c>
      <c r="K24" s="28">
        <f t="shared" si="3"/>
        <v>-54.596954493007829</v>
      </c>
      <c r="L24" s="78">
        <v>-44699666</v>
      </c>
      <c r="M24" s="79">
        <v>-53882199</v>
      </c>
      <c r="N24" s="29">
        <f t="shared" si="4"/>
        <v>99.270220497844434</v>
      </c>
      <c r="O24" s="28">
        <f t="shared" si="5"/>
        <v>115.7323478947101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-44699666</v>
      </c>
      <c r="M25" s="79">
        <v>-53882199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131074131</v>
      </c>
      <c r="D26" s="61">
        <v>86374465</v>
      </c>
      <c r="E26" s="62">
        <f t="shared" si="0"/>
        <v>-44699666</v>
      </c>
      <c r="F26" s="60">
        <v>127184804</v>
      </c>
      <c r="G26" s="61">
        <v>73302605</v>
      </c>
      <c r="H26" s="62">
        <f t="shared" si="1"/>
        <v>-53882199</v>
      </c>
      <c r="I26" s="62">
        <v>85033044</v>
      </c>
      <c r="J26" s="40">
        <f t="shared" si="2"/>
        <v>-34.10258428491889</v>
      </c>
      <c r="K26" s="33">
        <f t="shared" si="3"/>
        <v>-42.36528052517972</v>
      </c>
      <c r="L26" s="83">
        <v>-44699666</v>
      </c>
      <c r="M26" s="81">
        <v>-53882199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22072174</v>
      </c>
      <c r="D28" s="58">
        <v>13242826</v>
      </c>
      <c r="E28" s="59">
        <f t="shared" si="0"/>
        <v>-8829348</v>
      </c>
      <c r="F28" s="57">
        <v>28927191</v>
      </c>
      <c r="G28" s="58">
        <v>12873478</v>
      </c>
      <c r="H28" s="59">
        <f t="shared" si="1"/>
        <v>-16053713</v>
      </c>
      <c r="I28" s="59">
        <v>18775000</v>
      </c>
      <c r="J28" s="27">
        <f t="shared" si="2"/>
        <v>-40.002167434888833</v>
      </c>
      <c r="K28" s="28">
        <f t="shared" si="3"/>
        <v>-55.496964776151273</v>
      </c>
      <c r="L28" s="78">
        <v>-44699666</v>
      </c>
      <c r="M28" s="79">
        <v>-53882199</v>
      </c>
      <c r="N28" s="29">
        <f t="shared" si="4"/>
        <v>19.752603968002802</v>
      </c>
      <c r="O28" s="28">
        <f t="shared" si="5"/>
        <v>29.794093964130901</v>
      </c>
      <c r="Q28" s="30"/>
    </row>
    <row r="29" spans="1:17" x14ac:dyDescent="0.2">
      <c r="A29" s="4" t="s">
        <v>16</v>
      </c>
      <c r="B29" s="26" t="s">
        <v>36</v>
      </c>
      <c r="C29" s="57">
        <v>21130435</v>
      </c>
      <c r="D29" s="58">
        <v>4920000</v>
      </c>
      <c r="E29" s="59">
        <f t="shared" si="0"/>
        <v>-16210435</v>
      </c>
      <c r="F29" s="57">
        <v>15176358</v>
      </c>
      <c r="G29" s="58">
        <v>5420000</v>
      </c>
      <c r="H29" s="59">
        <f t="shared" si="1"/>
        <v>-9756358</v>
      </c>
      <c r="I29" s="59">
        <v>32046435</v>
      </c>
      <c r="J29" s="27">
        <f t="shared" si="2"/>
        <v>-76.716049622262858</v>
      </c>
      <c r="K29" s="28">
        <f t="shared" si="3"/>
        <v>-64.286556761510241</v>
      </c>
      <c r="L29" s="78">
        <v>-44699666</v>
      </c>
      <c r="M29" s="79">
        <v>-53882199</v>
      </c>
      <c r="N29" s="29">
        <f t="shared" si="4"/>
        <v>36.265226232339188</v>
      </c>
      <c r="O29" s="28">
        <f t="shared" si="5"/>
        <v>18.106829678573437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-44699666</v>
      </c>
      <c r="M30" s="79">
        <v>-53882199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18604000</v>
      </c>
      <c r="D31" s="58">
        <v>51284913</v>
      </c>
      <c r="E31" s="59">
        <f t="shared" si="0"/>
        <v>32680913</v>
      </c>
      <c r="F31" s="57">
        <v>21935755</v>
      </c>
      <c r="G31" s="58">
        <v>36670138</v>
      </c>
      <c r="H31" s="59">
        <f t="shared" si="1"/>
        <v>14734383</v>
      </c>
      <c r="I31" s="59">
        <v>4028261</v>
      </c>
      <c r="J31" s="27">
        <f t="shared" si="2"/>
        <v>175.66605568694905</v>
      </c>
      <c r="K31" s="28">
        <f t="shared" si="3"/>
        <v>67.170621663124891</v>
      </c>
      <c r="L31" s="78">
        <v>-44699666</v>
      </c>
      <c r="M31" s="79">
        <v>-53882199</v>
      </c>
      <c r="N31" s="29">
        <f t="shared" si="4"/>
        <v>-73.112208489432561</v>
      </c>
      <c r="O31" s="28">
        <f t="shared" si="5"/>
        <v>-27.345548759062339</v>
      </c>
      <c r="Q31" s="30"/>
    </row>
    <row r="32" spans="1:17" x14ac:dyDescent="0.2">
      <c r="A32" s="4" t="s">
        <v>16</v>
      </c>
      <c r="B32" s="26" t="s">
        <v>39</v>
      </c>
      <c r="C32" s="57">
        <v>69267522</v>
      </c>
      <c r="D32" s="58">
        <v>16926726</v>
      </c>
      <c r="E32" s="59">
        <f t="shared" si="0"/>
        <v>-52340796</v>
      </c>
      <c r="F32" s="57">
        <v>61145500</v>
      </c>
      <c r="G32" s="58">
        <v>18338989</v>
      </c>
      <c r="H32" s="59">
        <f t="shared" si="1"/>
        <v>-42806511</v>
      </c>
      <c r="I32" s="59">
        <v>30183348</v>
      </c>
      <c r="J32" s="27">
        <f t="shared" si="2"/>
        <v>-75.563257481623197</v>
      </c>
      <c r="K32" s="28">
        <f t="shared" si="3"/>
        <v>-70.007622801350877</v>
      </c>
      <c r="L32" s="78">
        <v>-44699666</v>
      </c>
      <c r="M32" s="79">
        <v>-53882199</v>
      </c>
      <c r="N32" s="29">
        <f t="shared" si="4"/>
        <v>117.09437828909057</v>
      </c>
      <c r="O32" s="28">
        <f t="shared" si="5"/>
        <v>79.444625116357997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131074131</v>
      </c>
      <c r="D33" s="76">
        <v>86374465</v>
      </c>
      <c r="E33" s="77">
        <f t="shared" si="0"/>
        <v>-44699666</v>
      </c>
      <c r="F33" s="75">
        <v>127184804</v>
      </c>
      <c r="G33" s="76">
        <v>73302605</v>
      </c>
      <c r="H33" s="77">
        <f t="shared" si="1"/>
        <v>-53882199</v>
      </c>
      <c r="I33" s="77">
        <v>85033044</v>
      </c>
      <c r="J33" s="53">
        <f t="shared" si="2"/>
        <v>-34.10258428491889</v>
      </c>
      <c r="K33" s="54">
        <f t="shared" si="3"/>
        <v>-42.36528052517972</v>
      </c>
      <c r="L33" s="90">
        <v>-44699666</v>
      </c>
      <c r="M33" s="91">
        <v>-53882199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5401909</v>
      </c>
      <c r="M8" s="79">
        <v>5929965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5401909</v>
      </c>
      <c r="M9" s="79">
        <v>5929965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94530000</v>
      </c>
      <c r="D10" s="58">
        <v>99931909</v>
      </c>
      <c r="E10" s="59">
        <f t="shared" ref="E10:E33" si="0">$D10      -$C10</f>
        <v>5401909</v>
      </c>
      <c r="F10" s="57">
        <v>96746000</v>
      </c>
      <c r="G10" s="58">
        <v>102675965</v>
      </c>
      <c r="H10" s="59">
        <f t="shared" ref="H10:H33" si="1">$G10      -$F10</f>
        <v>5929965</v>
      </c>
      <c r="I10" s="59">
        <v>106323817</v>
      </c>
      <c r="J10" s="27">
        <f t="shared" ref="J10:J33" si="2">IF(($C10      =0),0,(($E10      /$C10      )*100))</f>
        <v>5.7144916957579603</v>
      </c>
      <c r="K10" s="28">
        <f t="shared" ref="K10:K33" si="3">IF(($F10      =0),0,(($H10      /$F10      )*100))</f>
        <v>6.1294162032538813</v>
      </c>
      <c r="L10" s="78">
        <v>5401909</v>
      </c>
      <c r="M10" s="79">
        <v>5929965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94530000</v>
      </c>
      <c r="D11" s="61">
        <v>99931909</v>
      </c>
      <c r="E11" s="62">
        <f t="shared" si="0"/>
        <v>5401909</v>
      </c>
      <c r="F11" s="60">
        <v>96746000</v>
      </c>
      <c r="G11" s="61">
        <v>102675965</v>
      </c>
      <c r="H11" s="62">
        <f t="shared" si="1"/>
        <v>5929965</v>
      </c>
      <c r="I11" s="62">
        <v>106323817</v>
      </c>
      <c r="J11" s="32">
        <f t="shared" si="2"/>
        <v>5.7144916957579603</v>
      </c>
      <c r="K11" s="33">
        <f t="shared" si="3"/>
        <v>6.1294162032538813</v>
      </c>
      <c r="L11" s="80">
        <v>5401909</v>
      </c>
      <c r="M11" s="81">
        <v>5929965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64063795</v>
      </c>
      <c r="D13" s="58">
        <v>66377201</v>
      </c>
      <c r="E13" s="59">
        <f t="shared" si="0"/>
        <v>2313406</v>
      </c>
      <c r="F13" s="57">
        <v>66756317</v>
      </c>
      <c r="G13" s="58">
        <v>69435241</v>
      </c>
      <c r="H13" s="59">
        <f t="shared" si="1"/>
        <v>2678924</v>
      </c>
      <c r="I13" s="59">
        <v>72624652</v>
      </c>
      <c r="J13" s="27">
        <f t="shared" si="2"/>
        <v>3.6110973444517294</v>
      </c>
      <c r="K13" s="28">
        <f t="shared" si="3"/>
        <v>4.0129895122884029</v>
      </c>
      <c r="L13" s="78">
        <v>11688306</v>
      </c>
      <c r="M13" s="79">
        <v>11691703</v>
      </c>
      <c r="N13" s="29">
        <f t="shared" si="4"/>
        <v>19.792483187897375</v>
      </c>
      <c r="O13" s="28">
        <f t="shared" si="5"/>
        <v>22.913034995842779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11688306</v>
      </c>
      <c r="M14" s="79">
        <v>11691703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11688306</v>
      </c>
      <c r="M15" s="79">
        <v>11691703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11688306</v>
      </c>
      <c r="M16" s="79">
        <v>11691703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24130142</v>
      </c>
      <c r="D17" s="58">
        <v>33505042</v>
      </c>
      <c r="E17" s="59">
        <f t="shared" si="0"/>
        <v>9374900</v>
      </c>
      <c r="F17" s="57">
        <v>24215044</v>
      </c>
      <c r="G17" s="58">
        <v>33227823</v>
      </c>
      <c r="H17" s="59">
        <f t="shared" si="1"/>
        <v>9012779</v>
      </c>
      <c r="I17" s="59">
        <v>33635046</v>
      </c>
      <c r="J17" s="39">
        <f t="shared" si="2"/>
        <v>38.851408334024725</v>
      </c>
      <c r="K17" s="28">
        <f t="shared" si="3"/>
        <v>37.219750664091301</v>
      </c>
      <c r="L17" s="82">
        <v>11688306</v>
      </c>
      <c r="M17" s="79">
        <v>11691703</v>
      </c>
      <c r="N17" s="29">
        <f t="shared" si="4"/>
        <v>80.207516812102625</v>
      </c>
      <c r="O17" s="28">
        <f t="shared" si="5"/>
        <v>77.086965004157221</v>
      </c>
      <c r="Q17" s="30"/>
    </row>
    <row r="18" spans="1:17" ht="16.5" x14ac:dyDescent="0.3">
      <c r="A18" s="1" t="s">
        <v>16</v>
      </c>
      <c r="B18" s="31" t="s">
        <v>27</v>
      </c>
      <c r="C18" s="60">
        <v>88193937</v>
      </c>
      <c r="D18" s="61">
        <v>99882243</v>
      </c>
      <c r="E18" s="62">
        <f t="shared" si="0"/>
        <v>11688306</v>
      </c>
      <c r="F18" s="60">
        <v>90971361</v>
      </c>
      <c r="G18" s="61">
        <v>102663064</v>
      </c>
      <c r="H18" s="62">
        <f t="shared" si="1"/>
        <v>11691703</v>
      </c>
      <c r="I18" s="62">
        <v>106259698</v>
      </c>
      <c r="J18" s="40">
        <f t="shared" si="2"/>
        <v>13.252958647259391</v>
      </c>
      <c r="K18" s="33">
        <f t="shared" si="3"/>
        <v>12.852070004756772</v>
      </c>
      <c r="L18" s="83">
        <v>11688306</v>
      </c>
      <c r="M18" s="81">
        <v>11691703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6336063</v>
      </c>
      <c r="D19" s="67">
        <v>49666</v>
      </c>
      <c r="E19" s="68">
        <f t="shared" si="0"/>
        <v>-6286397</v>
      </c>
      <c r="F19" s="69">
        <v>5774639</v>
      </c>
      <c r="G19" s="70">
        <v>12901</v>
      </c>
      <c r="H19" s="71">
        <f t="shared" si="1"/>
        <v>-5761738</v>
      </c>
      <c r="I19" s="71">
        <v>64119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2000000</v>
      </c>
      <c r="E22" s="59">
        <f t="shared" si="0"/>
        <v>2000000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1316217</v>
      </c>
      <c r="M22" s="79">
        <v>-624159</v>
      </c>
      <c r="N22" s="29">
        <f t="shared" si="4"/>
        <v>151.95062820188465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680000</v>
      </c>
      <c r="D23" s="58">
        <v>650782</v>
      </c>
      <c r="E23" s="59">
        <f t="shared" si="0"/>
        <v>-29218</v>
      </c>
      <c r="F23" s="57">
        <v>680000</v>
      </c>
      <c r="G23" s="58">
        <v>680716</v>
      </c>
      <c r="H23" s="59">
        <f t="shared" si="1"/>
        <v>716</v>
      </c>
      <c r="I23" s="59">
        <v>712029</v>
      </c>
      <c r="J23" s="27">
        <f t="shared" si="2"/>
        <v>-4.296764705882353</v>
      </c>
      <c r="K23" s="28">
        <f t="shared" si="3"/>
        <v>0.10529411764705883</v>
      </c>
      <c r="L23" s="78">
        <v>1316217</v>
      </c>
      <c r="M23" s="79">
        <v>-624159</v>
      </c>
      <c r="N23" s="29">
        <f t="shared" si="4"/>
        <v>-2.2198467274013329</v>
      </c>
      <c r="O23" s="28">
        <f t="shared" si="5"/>
        <v>-0.11471435964233473</v>
      </c>
      <c r="Q23" s="30"/>
    </row>
    <row r="24" spans="1:17" x14ac:dyDescent="0.2">
      <c r="A24" s="4" t="s">
        <v>16</v>
      </c>
      <c r="B24" s="26" t="s">
        <v>32</v>
      </c>
      <c r="C24" s="57">
        <v>1300000</v>
      </c>
      <c r="D24" s="58">
        <v>645435</v>
      </c>
      <c r="E24" s="59">
        <f t="shared" si="0"/>
        <v>-654565</v>
      </c>
      <c r="F24" s="57">
        <v>1300000</v>
      </c>
      <c r="G24" s="58">
        <v>675125</v>
      </c>
      <c r="H24" s="59">
        <f t="shared" si="1"/>
        <v>-624875</v>
      </c>
      <c r="I24" s="59">
        <v>706180</v>
      </c>
      <c r="J24" s="27">
        <f t="shared" si="2"/>
        <v>-50.351153846153849</v>
      </c>
      <c r="K24" s="28">
        <f t="shared" si="3"/>
        <v>-48.067307692307693</v>
      </c>
      <c r="L24" s="78">
        <v>1316217</v>
      </c>
      <c r="M24" s="79">
        <v>-624159</v>
      </c>
      <c r="N24" s="29">
        <f t="shared" si="4"/>
        <v>-49.730781474483308</v>
      </c>
      <c r="O24" s="28">
        <f t="shared" si="5"/>
        <v>100.11471435964235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1316217</v>
      </c>
      <c r="M25" s="79">
        <v>-624159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1980000</v>
      </c>
      <c r="D26" s="61">
        <v>3296217</v>
      </c>
      <c r="E26" s="62">
        <f t="shared" si="0"/>
        <v>1316217</v>
      </c>
      <c r="F26" s="60">
        <v>1980000</v>
      </c>
      <c r="G26" s="61">
        <v>1355841</v>
      </c>
      <c r="H26" s="62">
        <f t="shared" si="1"/>
        <v>-624159</v>
      </c>
      <c r="I26" s="62">
        <v>1418209</v>
      </c>
      <c r="J26" s="40">
        <f t="shared" si="2"/>
        <v>66.475606060606069</v>
      </c>
      <c r="K26" s="33">
        <f t="shared" si="3"/>
        <v>-31.523181818181818</v>
      </c>
      <c r="L26" s="83">
        <v>1316217</v>
      </c>
      <c r="M26" s="81">
        <v>-624159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1316217</v>
      </c>
      <c r="M28" s="79">
        <v>-624159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1316217</v>
      </c>
      <c r="M29" s="79">
        <v>-624159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1316217</v>
      </c>
      <c r="M30" s="79">
        <v>-624159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1316217</v>
      </c>
      <c r="M31" s="79">
        <v>-624159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1980000</v>
      </c>
      <c r="D32" s="58">
        <v>3296217</v>
      </c>
      <c r="E32" s="59">
        <f t="shared" si="0"/>
        <v>1316217</v>
      </c>
      <c r="F32" s="57">
        <v>1980000</v>
      </c>
      <c r="G32" s="58">
        <v>1355841</v>
      </c>
      <c r="H32" s="59">
        <f t="shared" si="1"/>
        <v>-624159</v>
      </c>
      <c r="I32" s="59">
        <v>1418209</v>
      </c>
      <c r="J32" s="27">
        <f t="shared" si="2"/>
        <v>66.475606060606069</v>
      </c>
      <c r="K32" s="28">
        <f t="shared" si="3"/>
        <v>-31.523181818181818</v>
      </c>
      <c r="L32" s="78">
        <v>1316217</v>
      </c>
      <c r="M32" s="79">
        <v>-624159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1980000</v>
      </c>
      <c r="D33" s="76">
        <v>3296217</v>
      </c>
      <c r="E33" s="77">
        <f t="shared" si="0"/>
        <v>1316217</v>
      </c>
      <c r="F33" s="75">
        <v>1980000</v>
      </c>
      <c r="G33" s="76">
        <v>1355841</v>
      </c>
      <c r="H33" s="77">
        <f t="shared" si="1"/>
        <v>-624159</v>
      </c>
      <c r="I33" s="77">
        <v>1418209</v>
      </c>
      <c r="J33" s="53">
        <f t="shared" si="2"/>
        <v>66.475606060606069</v>
      </c>
      <c r="K33" s="54">
        <f t="shared" si="3"/>
        <v>-31.523181818181818</v>
      </c>
      <c r="L33" s="90">
        <v>1316217</v>
      </c>
      <c r="M33" s="91">
        <v>-624159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706942688</v>
      </c>
      <c r="D8" s="58">
        <v>687319713</v>
      </c>
      <c r="E8" s="59">
        <f>$D8       -$C8</f>
        <v>-19622975</v>
      </c>
      <c r="F8" s="57">
        <v>746365257</v>
      </c>
      <c r="G8" s="58">
        <v>740628420</v>
      </c>
      <c r="H8" s="59">
        <f>$G8       -$F8</f>
        <v>-5736837</v>
      </c>
      <c r="I8" s="59">
        <v>790494635</v>
      </c>
      <c r="J8" s="27">
        <f>IF(($C8       =0),0,(($E8       /$C8       )*100))</f>
        <v>-2.7757518866932536</v>
      </c>
      <c r="K8" s="28">
        <f>IF(($F8       =0),0,(($H8       /$F8       )*100))</f>
        <v>-0.76863666230380279</v>
      </c>
      <c r="L8" s="78">
        <v>25316526</v>
      </c>
      <c r="M8" s="79">
        <v>3655400</v>
      </c>
      <c r="N8" s="29">
        <f>IF(($L8       =0),0,(($E8       /$L8       )*100))</f>
        <v>-77.510536003241512</v>
      </c>
      <c r="O8" s="28">
        <f>IF(($M8       =0),0,(($H8       /$M8       )*100))</f>
        <v>-156.94142911856432</v>
      </c>
      <c r="Q8" s="30"/>
    </row>
    <row r="9" spans="1:17" x14ac:dyDescent="0.2">
      <c r="A9" s="1" t="s">
        <v>16</v>
      </c>
      <c r="B9" s="26" t="s">
        <v>19</v>
      </c>
      <c r="C9" s="57">
        <v>1664237919</v>
      </c>
      <c r="D9" s="58">
        <v>1611045774</v>
      </c>
      <c r="E9" s="59">
        <f>$D9       -$C9</f>
        <v>-53192145</v>
      </c>
      <c r="F9" s="57">
        <v>1825804815</v>
      </c>
      <c r="G9" s="58">
        <v>1742163573</v>
      </c>
      <c r="H9" s="59">
        <f>$G9       -$F9</f>
        <v>-83641242</v>
      </c>
      <c r="I9" s="59">
        <v>1885220826</v>
      </c>
      <c r="J9" s="27">
        <f>IF(($C9       =0),0,(($E9       /$C9       )*100))</f>
        <v>-3.1961863380664868</v>
      </c>
      <c r="K9" s="28">
        <f>IF(($F9       =0),0,(($H9       /$F9       )*100))</f>
        <v>-4.5810615303914624</v>
      </c>
      <c r="L9" s="78">
        <v>25316526</v>
      </c>
      <c r="M9" s="79">
        <v>3655400</v>
      </c>
      <c r="N9" s="29">
        <f>IF(($L9       =0),0,(($E9       /$L9       )*100))</f>
        <v>-210.10838927900301</v>
      </c>
      <c r="O9" s="28">
        <f>IF(($M9       =0),0,(($H9       /$M9       )*100))</f>
        <v>-2288.1556601192756</v>
      </c>
      <c r="Q9" s="30"/>
    </row>
    <row r="10" spans="1:17" x14ac:dyDescent="0.2">
      <c r="A10" s="1" t="s">
        <v>16</v>
      </c>
      <c r="B10" s="26" t="s">
        <v>20</v>
      </c>
      <c r="C10" s="57">
        <v>561781134</v>
      </c>
      <c r="D10" s="58">
        <v>659912780</v>
      </c>
      <c r="E10" s="59">
        <f t="shared" ref="E10:E33" si="0">$D10      -$C10</f>
        <v>98131646</v>
      </c>
      <c r="F10" s="57">
        <v>592673294</v>
      </c>
      <c r="G10" s="58">
        <v>685706773</v>
      </c>
      <c r="H10" s="59">
        <f t="shared" ref="H10:H33" si="1">$G10      -$F10</f>
        <v>93033479</v>
      </c>
      <c r="I10" s="59">
        <v>717948656</v>
      </c>
      <c r="J10" s="27">
        <f t="shared" ref="J10:J33" si="2">IF(($C10      =0),0,(($E10      /$C10      )*100))</f>
        <v>17.467949715805158</v>
      </c>
      <c r="K10" s="28">
        <f t="shared" ref="K10:K33" si="3">IF(($F10      =0),0,(($H10      /$F10      )*100))</f>
        <v>15.697261871225802</v>
      </c>
      <c r="L10" s="78">
        <v>25316526</v>
      </c>
      <c r="M10" s="79">
        <v>3655400</v>
      </c>
      <c r="N10" s="29">
        <f t="shared" ref="N10:N33" si="4">IF(($L10      =0),0,(($E10      /$L10      )*100))</f>
        <v>387.6189252822445</v>
      </c>
      <c r="O10" s="28">
        <f t="shared" ref="O10:O33" si="5">IF(($M10      =0),0,(($H10      /$M10      )*100))</f>
        <v>2545.09708923784</v>
      </c>
      <c r="Q10" s="30"/>
    </row>
    <row r="11" spans="1:17" ht="16.5" x14ac:dyDescent="0.3">
      <c r="A11" s="4" t="s">
        <v>16</v>
      </c>
      <c r="B11" s="31" t="s">
        <v>21</v>
      </c>
      <c r="C11" s="60">
        <v>2932961741</v>
      </c>
      <c r="D11" s="61">
        <v>2958278267</v>
      </c>
      <c r="E11" s="62">
        <f t="shared" si="0"/>
        <v>25316526</v>
      </c>
      <c r="F11" s="60">
        <v>3164843366</v>
      </c>
      <c r="G11" s="61">
        <v>3168498766</v>
      </c>
      <c r="H11" s="62">
        <f t="shared" si="1"/>
        <v>3655400</v>
      </c>
      <c r="I11" s="62">
        <v>3393664117</v>
      </c>
      <c r="J11" s="32">
        <f t="shared" si="2"/>
        <v>0.86317273239876202</v>
      </c>
      <c r="K11" s="33">
        <f t="shared" si="3"/>
        <v>0.11550018681082494</v>
      </c>
      <c r="L11" s="80">
        <v>25316526</v>
      </c>
      <c r="M11" s="81">
        <v>3655400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963474715</v>
      </c>
      <c r="D13" s="58">
        <v>950862583</v>
      </c>
      <c r="E13" s="59">
        <f t="shared" si="0"/>
        <v>-12612132</v>
      </c>
      <c r="F13" s="57">
        <v>1016709172</v>
      </c>
      <c r="G13" s="58">
        <v>997950481</v>
      </c>
      <c r="H13" s="59">
        <f t="shared" si="1"/>
        <v>-18758691</v>
      </c>
      <c r="I13" s="59">
        <v>1048565574</v>
      </c>
      <c r="J13" s="27">
        <f t="shared" si="2"/>
        <v>-1.3090257381585775</v>
      </c>
      <c r="K13" s="28">
        <f t="shared" si="3"/>
        <v>-1.8450400091403918</v>
      </c>
      <c r="L13" s="78">
        <v>35330092</v>
      </c>
      <c r="M13" s="79">
        <v>3044362</v>
      </c>
      <c r="N13" s="29">
        <f t="shared" si="4"/>
        <v>-35.697987992785301</v>
      </c>
      <c r="O13" s="28">
        <f t="shared" si="5"/>
        <v>-616.17806949370674</v>
      </c>
      <c r="Q13" s="30"/>
    </row>
    <row r="14" spans="1:17" x14ac:dyDescent="0.2">
      <c r="A14" s="1" t="s">
        <v>16</v>
      </c>
      <c r="B14" s="26" t="s">
        <v>24</v>
      </c>
      <c r="C14" s="57">
        <v>336730000</v>
      </c>
      <c r="D14" s="58">
        <v>355246241</v>
      </c>
      <c r="E14" s="59">
        <f t="shared" si="0"/>
        <v>18516241</v>
      </c>
      <c r="F14" s="57">
        <v>356179650</v>
      </c>
      <c r="G14" s="58">
        <v>382155695</v>
      </c>
      <c r="H14" s="59">
        <f t="shared" si="1"/>
        <v>25976045</v>
      </c>
      <c r="I14" s="59">
        <v>409004510</v>
      </c>
      <c r="J14" s="27">
        <f t="shared" si="2"/>
        <v>5.498839129272711</v>
      </c>
      <c r="K14" s="28">
        <f t="shared" si="3"/>
        <v>7.2929615714991014</v>
      </c>
      <c r="L14" s="78">
        <v>35330092</v>
      </c>
      <c r="M14" s="79">
        <v>3044362</v>
      </c>
      <c r="N14" s="29">
        <f t="shared" si="4"/>
        <v>52.409263468660086</v>
      </c>
      <c r="O14" s="28">
        <f t="shared" si="5"/>
        <v>853.25086175691331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35330092</v>
      </c>
      <c r="M15" s="79">
        <v>3044362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901600000</v>
      </c>
      <c r="D16" s="58">
        <v>897300000</v>
      </c>
      <c r="E16" s="59">
        <f t="shared" si="0"/>
        <v>-4300000</v>
      </c>
      <c r="F16" s="57">
        <v>1016103200</v>
      </c>
      <c r="G16" s="58">
        <v>988900000</v>
      </c>
      <c r="H16" s="59">
        <f t="shared" si="1"/>
        <v>-27203200</v>
      </c>
      <c r="I16" s="59">
        <v>1087790000</v>
      </c>
      <c r="J16" s="27">
        <f t="shared" si="2"/>
        <v>-0.4769299023957409</v>
      </c>
      <c r="K16" s="28">
        <f t="shared" si="3"/>
        <v>-2.6772083780466396</v>
      </c>
      <c r="L16" s="78">
        <v>35330092</v>
      </c>
      <c r="M16" s="79">
        <v>3044362</v>
      </c>
      <c r="N16" s="29">
        <f t="shared" si="4"/>
        <v>-12.170927831153113</v>
      </c>
      <c r="O16" s="28">
        <f t="shared" si="5"/>
        <v>-893.55996428808396</v>
      </c>
      <c r="Q16" s="30"/>
    </row>
    <row r="17" spans="1:17" x14ac:dyDescent="0.2">
      <c r="A17" s="1" t="s">
        <v>16</v>
      </c>
      <c r="B17" s="26" t="s">
        <v>26</v>
      </c>
      <c r="C17" s="57">
        <v>691369923</v>
      </c>
      <c r="D17" s="58">
        <v>725095906</v>
      </c>
      <c r="E17" s="59">
        <f t="shared" si="0"/>
        <v>33725983</v>
      </c>
      <c r="F17" s="57">
        <v>729164175</v>
      </c>
      <c r="G17" s="58">
        <v>752194383</v>
      </c>
      <c r="H17" s="59">
        <f t="shared" si="1"/>
        <v>23030208</v>
      </c>
      <c r="I17" s="59">
        <v>796489031</v>
      </c>
      <c r="J17" s="39">
        <f t="shared" si="2"/>
        <v>4.8781385880449992</v>
      </c>
      <c r="K17" s="28">
        <f t="shared" si="3"/>
        <v>3.1584393185526429</v>
      </c>
      <c r="L17" s="82">
        <v>35330092</v>
      </c>
      <c r="M17" s="79">
        <v>3044362</v>
      </c>
      <c r="N17" s="29">
        <f t="shared" si="4"/>
        <v>95.459652355278322</v>
      </c>
      <c r="O17" s="28">
        <f t="shared" si="5"/>
        <v>756.48717202487751</v>
      </c>
      <c r="Q17" s="30"/>
    </row>
    <row r="18" spans="1:17" ht="16.5" x14ac:dyDescent="0.3">
      <c r="A18" s="1" t="s">
        <v>16</v>
      </c>
      <c r="B18" s="31" t="s">
        <v>27</v>
      </c>
      <c r="C18" s="60">
        <v>2893174638</v>
      </c>
      <c r="D18" s="61">
        <v>2928504730</v>
      </c>
      <c r="E18" s="62">
        <f t="shared" si="0"/>
        <v>35330092</v>
      </c>
      <c r="F18" s="60">
        <v>3118156197</v>
      </c>
      <c r="G18" s="61">
        <v>3121200559</v>
      </c>
      <c r="H18" s="62">
        <f t="shared" si="1"/>
        <v>3044362</v>
      </c>
      <c r="I18" s="62">
        <v>3341849115</v>
      </c>
      <c r="J18" s="40">
        <f t="shared" si="2"/>
        <v>1.2211531075919795</v>
      </c>
      <c r="K18" s="33">
        <f t="shared" si="3"/>
        <v>9.7633402808012068E-2</v>
      </c>
      <c r="L18" s="83">
        <v>35330092</v>
      </c>
      <c r="M18" s="81">
        <v>3044362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39787103</v>
      </c>
      <c r="D19" s="67">
        <v>29773537</v>
      </c>
      <c r="E19" s="68">
        <f t="shared" si="0"/>
        <v>-10013566</v>
      </c>
      <c r="F19" s="69">
        <v>46687169</v>
      </c>
      <c r="G19" s="70">
        <v>47298207</v>
      </c>
      <c r="H19" s="71">
        <f t="shared" si="1"/>
        <v>611038</v>
      </c>
      <c r="I19" s="71">
        <v>51815002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-39554000</v>
      </c>
      <c r="M22" s="79">
        <v>-38742000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49096000</v>
      </c>
      <c r="D23" s="58">
        <v>41500000</v>
      </c>
      <c r="E23" s="59">
        <f t="shared" si="0"/>
        <v>-7596000</v>
      </c>
      <c r="F23" s="57">
        <v>35500000</v>
      </c>
      <c r="G23" s="58">
        <v>31500000</v>
      </c>
      <c r="H23" s="59">
        <f t="shared" si="1"/>
        <v>-4000000</v>
      </c>
      <c r="I23" s="59">
        <v>31500000</v>
      </c>
      <c r="J23" s="27">
        <f t="shared" si="2"/>
        <v>-15.471728857748085</v>
      </c>
      <c r="K23" s="28">
        <f t="shared" si="3"/>
        <v>-11.267605633802818</v>
      </c>
      <c r="L23" s="78">
        <v>-39554000</v>
      </c>
      <c r="M23" s="79">
        <v>-38742000</v>
      </c>
      <c r="N23" s="29">
        <f t="shared" si="4"/>
        <v>19.204126004955253</v>
      </c>
      <c r="O23" s="28">
        <f t="shared" si="5"/>
        <v>10.324712198647463</v>
      </c>
      <c r="Q23" s="30"/>
    </row>
    <row r="24" spans="1:17" x14ac:dyDescent="0.2">
      <c r="A24" s="4" t="s">
        <v>16</v>
      </c>
      <c r="B24" s="26" t="s">
        <v>32</v>
      </c>
      <c r="C24" s="57">
        <v>604187000</v>
      </c>
      <c r="D24" s="58">
        <v>572229000</v>
      </c>
      <c r="E24" s="59">
        <f t="shared" si="0"/>
        <v>-31958000</v>
      </c>
      <c r="F24" s="57">
        <v>692646000</v>
      </c>
      <c r="G24" s="58">
        <v>657904000</v>
      </c>
      <c r="H24" s="59">
        <f t="shared" si="1"/>
        <v>-34742000</v>
      </c>
      <c r="I24" s="59">
        <v>114513000</v>
      </c>
      <c r="J24" s="27">
        <f t="shared" si="2"/>
        <v>-5.2894219835911729</v>
      </c>
      <c r="K24" s="28">
        <f t="shared" si="3"/>
        <v>-5.0158378161427342</v>
      </c>
      <c r="L24" s="78">
        <v>-39554000</v>
      </c>
      <c r="M24" s="79">
        <v>-38742000</v>
      </c>
      <c r="N24" s="29">
        <f t="shared" si="4"/>
        <v>80.795873995044758</v>
      </c>
      <c r="O24" s="28">
        <f t="shared" si="5"/>
        <v>89.675287801352539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-39554000</v>
      </c>
      <c r="M25" s="79">
        <v>-38742000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653283000</v>
      </c>
      <c r="D26" s="61">
        <v>613729000</v>
      </c>
      <c r="E26" s="62">
        <f t="shared" si="0"/>
        <v>-39554000</v>
      </c>
      <c r="F26" s="60">
        <v>728146000</v>
      </c>
      <c r="G26" s="61">
        <v>689404000</v>
      </c>
      <c r="H26" s="62">
        <f t="shared" si="1"/>
        <v>-38742000</v>
      </c>
      <c r="I26" s="62">
        <v>146013000</v>
      </c>
      <c r="J26" s="40">
        <f t="shared" si="2"/>
        <v>-6.0546501286578707</v>
      </c>
      <c r="K26" s="33">
        <f t="shared" si="3"/>
        <v>-5.3206362460275827</v>
      </c>
      <c r="L26" s="83">
        <v>-39554000</v>
      </c>
      <c r="M26" s="81">
        <v>-38742000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529000000</v>
      </c>
      <c r="D28" s="58">
        <v>517500000</v>
      </c>
      <c r="E28" s="59">
        <f t="shared" si="0"/>
        <v>-11500000</v>
      </c>
      <c r="F28" s="57">
        <v>587000000</v>
      </c>
      <c r="G28" s="58">
        <v>576000000</v>
      </c>
      <c r="H28" s="59">
        <f t="shared" si="1"/>
        <v>-11000000</v>
      </c>
      <c r="I28" s="59">
        <v>2000000</v>
      </c>
      <c r="J28" s="27">
        <f t="shared" si="2"/>
        <v>-2.1739130434782608</v>
      </c>
      <c r="K28" s="28">
        <f t="shared" si="3"/>
        <v>-1.8739352640545146</v>
      </c>
      <c r="L28" s="78">
        <v>-39554000</v>
      </c>
      <c r="M28" s="79">
        <v>-38742000</v>
      </c>
      <c r="N28" s="29">
        <f t="shared" si="4"/>
        <v>29.074177074379332</v>
      </c>
      <c r="O28" s="28">
        <f t="shared" si="5"/>
        <v>28.392958546280521</v>
      </c>
      <c r="Q28" s="30"/>
    </row>
    <row r="29" spans="1:17" x14ac:dyDescent="0.2">
      <c r="A29" s="4" t="s">
        <v>16</v>
      </c>
      <c r="B29" s="26" t="s">
        <v>36</v>
      </c>
      <c r="C29" s="57">
        <v>24700000</v>
      </c>
      <c r="D29" s="58">
        <v>6000000</v>
      </c>
      <c r="E29" s="59">
        <f t="shared" si="0"/>
        <v>-18700000</v>
      </c>
      <c r="F29" s="57">
        <v>28000000</v>
      </c>
      <c r="G29" s="58">
        <v>23500000</v>
      </c>
      <c r="H29" s="59">
        <f t="shared" si="1"/>
        <v>-4500000</v>
      </c>
      <c r="I29" s="59">
        <v>21000000</v>
      </c>
      <c r="J29" s="27">
        <f t="shared" si="2"/>
        <v>-75.708502024291505</v>
      </c>
      <c r="K29" s="28">
        <f t="shared" si="3"/>
        <v>-16.071428571428573</v>
      </c>
      <c r="L29" s="78">
        <v>-39554000</v>
      </c>
      <c r="M29" s="79">
        <v>-38742000</v>
      </c>
      <c r="N29" s="29">
        <f t="shared" si="4"/>
        <v>47.277140112251601</v>
      </c>
      <c r="O29" s="28">
        <f t="shared" si="5"/>
        <v>11.615301223478395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-39554000</v>
      </c>
      <c r="M30" s="79">
        <v>-38742000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49137000</v>
      </c>
      <c r="D31" s="58">
        <v>42669947</v>
      </c>
      <c r="E31" s="59">
        <f t="shared" si="0"/>
        <v>-6467053</v>
      </c>
      <c r="F31" s="57">
        <v>50000000</v>
      </c>
      <c r="G31" s="58">
        <v>43682798</v>
      </c>
      <c r="H31" s="59">
        <f t="shared" si="1"/>
        <v>-6317202</v>
      </c>
      <c r="I31" s="59">
        <v>46500000</v>
      </c>
      <c r="J31" s="27">
        <f t="shared" si="2"/>
        <v>-13.161269511773204</v>
      </c>
      <c r="K31" s="28">
        <f t="shared" si="3"/>
        <v>-12.634404</v>
      </c>
      <c r="L31" s="78">
        <v>-39554000</v>
      </c>
      <c r="M31" s="79">
        <v>-38742000</v>
      </c>
      <c r="N31" s="29">
        <f t="shared" si="4"/>
        <v>16.349934267077916</v>
      </c>
      <c r="O31" s="28">
        <f t="shared" si="5"/>
        <v>16.305823137680036</v>
      </c>
      <c r="Q31" s="30"/>
    </row>
    <row r="32" spans="1:17" x14ac:dyDescent="0.2">
      <c r="A32" s="4" t="s">
        <v>16</v>
      </c>
      <c r="B32" s="26" t="s">
        <v>39</v>
      </c>
      <c r="C32" s="57">
        <v>50446000</v>
      </c>
      <c r="D32" s="58">
        <v>47559053</v>
      </c>
      <c r="E32" s="59">
        <f t="shared" si="0"/>
        <v>-2886947</v>
      </c>
      <c r="F32" s="57">
        <v>63146000</v>
      </c>
      <c r="G32" s="58">
        <v>46221202</v>
      </c>
      <c r="H32" s="59">
        <f t="shared" si="1"/>
        <v>-16924798</v>
      </c>
      <c r="I32" s="59">
        <v>76513000</v>
      </c>
      <c r="J32" s="27">
        <f t="shared" si="2"/>
        <v>-5.7228462117908263</v>
      </c>
      <c r="K32" s="28">
        <f t="shared" si="3"/>
        <v>-26.802644664745195</v>
      </c>
      <c r="L32" s="78">
        <v>-39554000</v>
      </c>
      <c r="M32" s="79">
        <v>-38742000</v>
      </c>
      <c r="N32" s="29">
        <f t="shared" si="4"/>
        <v>7.2987485462911463</v>
      </c>
      <c r="O32" s="28">
        <f t="shared" si="5"/>
        <v>43.685917092561041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653283000</v>
      </c>
      <c r="D33" s="76">
        <v>613729000</v>
      </c>
      <c r="E33" s="77">
        <f t="shared" si="0"/>
        <v>-39554000</v>
      </c>
      <c r="F33" s="75">
        <v>728146000</v>
      </c>
      <c r="G33" s="76">
        <v>689404000</v>
      </c>
      <c r="H33" s="77">
        <f t="shared" si="1"/>
        <v>-38742000</v>
      </c>
      <c r="I33" s="77">
        <v>146013000</v>
      </c>
      <c r="J33" s="53">
        <f t="shared" si="2"/>
        <v>-6.0546501286578707</v>
      </c>
      <c r="K33" s="54">
        <f t="shared" si="3"/>
        <v>-5.3206362460275827</v>
      </c>
      <c r="L33" s="90">
        <v>-39554000</v>
      </c>
      <c r="M33" s="91">
        <v>-38742000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40559922</v>
      </c>
      <c r="D8" s="58">
        <v>40559922</v>
      </c>
      <c r="E8" s="59">
        <f>$D8       -$C8</f>
        <v>0</v>
      </c>
      <c r="F8" s="57">
        <v>40559922</v>
      </c>
      <c r="G8" s="58">
        <v>42993518</v>
      </c>
      <c r="H8" s="59">
        <f>$G8       -$F8</f>
        <v>2433596</v>
      </c>
      <c r="I8" s="59">
        <v>45573129</v>
      </c>
      <c r="J8" s="27">
        <f>IF(($C8       =0),0,(($E8       /$C8       )*100))</f>
        <v>0</v>
      </c>
      <c r="K8" s="28">
        <f>IF(($F8       =0),0,(($H8       /$F8       )*100))</f>
        <v>6.0000016765318236</v>
      </c>
      <c r="L8" s="78">
        <v>1223001</v>
      </c>
      <c r="M8" s="79">
        <v>10124749</v>
      </c>
      <c r="N8" s="29">
        <f>IF(($L8       =0),0,(($E8       /$L8       )*100))</f>
        <v>0</v>
      </c>
      <c r="O8" s="28">
        <f>IF(($M8       =0),0,(($H8       /$M8       )*100))</f>
        <v>24.036111907564326</v>
      </c>
      <c r="Q8" s="30"/>
    </row>
    <row r="9" spans="1:17" x14ac:dyDescent="0.2">
      <c r="A9" s="1" t="s">
        <v>16</v>
      </c>
      <c r="B9" s="26" t="s">
        <v>19</v>
      </c>
      <c r="C9" s="57">
        <v>85344641</v>
      </c>
      <c r="D9" s="58">
        <v>85344641</v>
      </c>
      <c r="E9" s="59">
        <f>$D9       -$C9</f>
        <v>0</v>
      </c>
      <c r="F9" s="57">
        <v>85344641</v>
      </c>
      <c r="G9" s="58">
        <v>90465320</v>
      </c>
      <c r="H9" s="59">
        <f>$G9       -$F9</f>
        <v>5120679</v>
      </c>
      <c r="I9" s="59">
        <v>95893240</v>
      </c>
      <c r="J9" s="27">
        <f>IF(($C9       =0),0,(($E9       /$C9       )*100))</f>
        <v>0</v>
      </c>
      <c r="K9" s="28">
        <f>IF(($F9       =0),0,(($H9       /$F9       )*100))</f>
        <v>6.0000006327286561</v>
      </c>
      <c r="L9" s="78">
        <v>1223001</v>
      </c>
      <c r="M9" s="79">
        <v>10124749</v>
      </c>
      <c r="N9" s="29">
        <f>IF(($L9       =0),0,(($E9       /$L9       )*100))</f>
        <v>0</v>
      </c>
      <c r="O9" s="28">
        <f>IF(($M9       =0),0,(($H9       /$M9       )*100))</f>
        <v>50.575861189250226</v>
      </c>
      <c r="Q9" s="30"/>
    </row>
    <row r="10" spans="1:17" x14ac:dyDescent="0.2">
      <c r="A10" s="1" t="s">
        <v>16</v>
      </c>
      <c r="B10" s="26" t="s">
        <v>20</v>
      </c>
      <c r="C10" s="57">
        <v>187619227</v>
      </c>
      <c r="D10" s="58">
        <v>188842228</v>
      </c>
      <c r="E10" s="59">
        <f t="shared" ref="E10:E33" si="0">$D10      -$C10</f>
        <v>1223001</v>
      </c>
      <c r="F10" s="57">
        <v>190159228</v>
      </c>
      <c r="G10" s="58">
        <v>192729702</v>
      </c>
      <c r="H10" s="59">
        <f t="shared" ref="H10:H33" si="1">$G10      -$F10</f>
        <v>2570474</v>
      </c>
      <c r="I10" s="59">
        <v>197730474</v>
      </c>
      <c r="J10" s="27">
        <f t="shared" ref="J10:J33" si="2">IF(($C10      =0),0,(($E10      /$C10      )*100))</f>
        <v>0.65185270164235354</v>
      </c>
      <c r="K10" s="28">
        <f t="shared" ref="K10:K33" si="3">IF(($F10      =0),0,(($H10      /$F10      )*100))</f>
        <v>1.3517482306985387</v>
      </c>
      <c r="L10" s="78">
        <v>1223001</v>
      </c>
      <c r="M10" s="79">
        <v>10124749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25.388026903185452</v>
      </c>
      <c r="Q10" s="30"/>
    </row>
    <row r="11" spans="1:17" ht="16.5" x14ac:dyDescent="0.3">
      <c r="A11" s="4" t="s">
        <v>16</v>
      </c>
      <c r="B11" s="31" t="s">
        <v>21</v>
      </c>
      <c r="C11" s="60">
        <v>313523790</v>
      </c>
      <c r="D11" s="61">
        <v>314746791</v>
      </c>
      <c r="E11" s="62">
        <f t="shared" si="0"/>
        <v>1223001</v>
      </c>
      <c r="F11" s="60">
        <v>316063791</v>
      </c>
      <c r="G11" s="61">
        <v>326188540</v>
      </c>
      <c r="H11" s="62">
        <f t="shared" si="1"/>
        <v>10124749</v>
      </c>
      <c r="I11" s="62">
        <v>339196843</v>
      </c>
      <c r="J11" s="32">
        <f t="shared" si="2"/>
        <v>0.39008236025725512</v>
      </c>
      <c r="K11" s="33">
        <f t="shared" si="3"/>
        <v>3.2033878249596768</v>
      </c>
      <c r="L11" s="80">
        <v>1223001</v>
      </c>
      <c r="M11" s="81">
        <v>10124749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76814768</v>
      </c>
      <c r="D13" s="58">
        <v>78049749</v>
      </c>
      <c r="E13" s="59">
        <f t="shared" si="0"/>
        <v>1234981</v>
      </c>
      <c r="F13" s="57">
        <v>76816779</v>
      </c>
      <c r="G13" s="58">
        <v>80928925</v>
      </c>
      <c r="H13" s="59">
        <f t="shared" si="1"/>
        <v>4112146</v>
      </c>
      <c r="I13" s="59">
        <v>86002194</v>
      </c>
      <c r="J13" s="27">
        <f t="shared" si="2"/>
        <v>1.6077390222671766</v>
      </c>
      <c r="K13" s="28">
        <f t="shared" si="3"/>
        <v>5.3531872248900205</v>
      </c>
      <c r="L13" s="78">
        <v>3304959</v>
      </c>
      <c r="M13" s="79">
        <v>15331668</v>
      </c>
      <c r="N13" s="29">
        <f t="shared" si="4"/>
        <v>37.367513485038693</v>
      </c>
      <c r="O13" s="28">
        <f t="shared" si="5"/>
        <v>26.821256499945079</v>
      </c>
      <c r="Q13" s="30"/>
    </row>
    <row r="14" spans="1:17" x14ac:dyDescent="0.2">
      <c r="A14" s="1" t="s">
        <v>16</v>
      </c>
      <c r="B14" s="26" t="s">
        <v>24</v>
      </c>
      <c r="C14" s="57">
        <v>26326043</v>
      </c>
      <c r="D14" s="58">
        <v>26326043</v>
      </c>
      <c r="E14" s="59">
        <f t="shared" si="0"/>
        <v>0</v>
      </c>
      <c r="F14" s="57">
        <v>27905605</v>
      </c>
      <c r="G14" s="58">
        <v>27905605</v>
      </c>
      <c r="H14" s="59">
        <f t="shared" si="1"/>
        <v>0</v>
      </c>
      <c r="I14" s="59">
        <v>29579942</v>
      </c>
      <c r="J14" s="27">
        <f t="shared" si="2"/>
        <v>0</v>
      </c>
      <c r="K14" s="28">
        <f t="shared" si="3"/>
        <v>0</v>
      </c>
      <c r="L14" s="78">
        <v>3304959</v>
      </c>
      <c r="M14" s="79">
        <v>15331668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3304959</v>
      </c>
      <c r="M15" s="79">
        <v>15331668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41162664</v>
      </c>
      <c r="D16" s="58">
        <v>41162664</v>
      </c>
      <c r="E16" s="59">
        <f t="shared" si="0"/>
        <v>0</v>
      </c>
      <c r="F16" s="57">
        <v>41162664</v>
      </c>
      <c r="G16" s="58">
        <v>45008000</v>
      </c>
      <c r="H16" s="59">
        <f t="shared" si="1"/>
        <v>3845336</v>
      </c>
      <c r="I16" s="59">
        <v>48005000</v>
      </c>
      <c r="J16" s="27">
        <f t="shared" si="2"/>
        <v>0</v>
      </c>
      <c r="K16" s="28">
        <f t="shared" si="3"/>
        <v>9.3418054769244279</v>
      </c>
      <c r="L16" s="78">
        <v>3304959</v>
      </c>
      <c r="M16" s="79">
        <v>15331668</v>
      </c>
      <c r="N16" s="29">
        <f t="shared" si="4"/>
        <v>0</v>
      </c>
      <c r="O16" s="28">
        <f t="shared" si="5"/>
        <v>25.081002275812391</v>
      </c>
      <c r="Q16" s="30"/>
    </row>
    <row r="17" spans="1:17" x14ac:dyDescent="0.2">
      <c r="A17" s="1" t="s">
        <v>16</v>
      </c>
      <c r="B17" s="26" t="s">
        <v>26</v>
      </c>
      <c r="C17" s="57">
        <v>111339882</v>
      </c>
      <c r="D17" s="58">
        <v>113409860</v>
      </c>
      <c r="E17" s="59">
        <f t="shared" si="0"/>
        <v>2069978</v>
      </c>
      <c r="F17" s="57">
        <v>111427459</v>
      </c>
      <c r="G17" s="58">
        <v>118801645</v>
      </c>
      <c r="H17" s="59">
        <f t="shared" si="1"/>
        <v>7374186</v>
      </c>
      <c r="I17" s="59">
        <v>124873419</v>
      </c>
      <c r="J17" s="39">
        <f t="shared" si="2"/>
        <v>1.8591523206392477</v>
      </c>
      <c r="K17" s="28">
        <f t="shared" si="3"/>
        <v>6.6179252997234732</v>
      </c>
      <c r="L17" s="82">
        <v>3304959</v>
      </c>
      <c r="M17" s="79">
        <v>15331668</v>
      </c>
      <c r="N17" s="29">
        <f t="shared" si="4"/>
        <v>62.632486514961307</v>
      </c>
      <c r="O17" s="28">
        <f t="shared" si="5"/>
        <v>48.097741224242526</v>
      </c>
      <c r="Q17" s="30"/>
    </row>
    <row r="18" spans="1:17" ht="16.5" x14ac:dyDescent="0.3">
      <c r="A18" s="1" t="s">
        <v>16</v>
      </c>
      <c r="B18" s="31" t="s">
        <v>27</v>
      </c>
      <c r="C18" s="60">
        <v>255643357</v>
      </c>
      <c r="D18" s="61">
        <v>258948316</v>
      </c>
      <c r="E18" s="62">
        <f t="shared" si="0"/>
        <v>3304959</v>
      </c>
      <c r="F18" s="60">
        <v>257312507</v>
      </c>
      <c r="G18" s="61">
        <v>272644175</v>
      </c>
      <c r="H18" s="62">
        <f t="shared" si="1"/>
        <v>15331668</v>
      </c>
      <c r="I18" s="62">
        <v>288460555</v>
      </c>
      <c r="J18" s="40">
        <f t="shared" si="2"/>
        <v>1.292800657440905</v>
      </c>
      <c r="K18" s="33">
        <f t="shared" si="3"/>
        <v>5.9583842926064996</v>
      </c>
      <c r="L18" s="83">
        <v>3304959</v>
      </c>
      <c r="M18" s="81">
        <v>15331668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57880433</v>
      </c>
      <c r="D19" s="67">
        <v>55798475</v>
      </c>
      <c r="E19" s="68">
        <f t="shared" si="0"/>
        <v>-2081958</v>
      </c>
      <c r="F19" s="69">
        <v>58751284</v>
      </c>
      <c r="G19" s="70">
        <v>53544365</v>
      </c>
      <c r="H19" s="71">
        <f t="shared" si="1"/>
        <v>-5206919</v>
      </c>
      <c r="I19" s="71">
        <v>50736288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-24267783</v>
      </c>
      <c r="M22" s="79">
        <v>-25581871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19645786</v>
      </c>
      <c r="D23" s="58">
        <v>8505003</v>
      </c>
      <c r="E23" s="59">
        <f t="shared" si="0"/>
        <v>-11140783</v>
      </c>
      <c r="F23" s="57">
        <v>19645792</v>
      </c>
      <c r="G23" s="58">
        <v>6894105</v>
      </c>
      <c r="H23" s="59">
        <f t="shared" si="1"/>
        <v>-12751687</v>
      </c>
      <c r="I23" s="59">
        <v>7055005</v>
      </c>
      <c r="J23" s="27">
        <f t="shared" si="2"/>
        <v>-56.708257943968242</v>
      </c>
      <c r="K23" s="28">
        <f t="shared" si="3"/>
        <v>-64.907981312232153</v>
      </c>
      <c r="L23" s="78">
        <v>-24267783</v>
      </c>
      <c r="M23" s="79">
        <v>-25581871</v>
      </c>
      <c r="N23" s="29">
        <f t="shared" si="4"/>
        <v>45.90770817424896</v>
      </c>
      <c r="O23" s="28">
        <f t="shared" si="5"/>
        <v>49.846576898147909</v>
      </c>
      <c r="Q23" s="30"/>
    </row>
    <row r="24" spans="1:17" x14ac:dyDescent="0.2">
      <c r="A24" s="4" t="s">
        <v>16</v>
      </c>
      <c r="B24" s="26" t="s">
        <v>32</v>
      </c>
      <c r="C24" s="57">
        <v>35224000</v>
      </c>
      <c r="D24" s="58">
        <v>22097000</v>
      </c>
      <c r="E24" s="59">
        <f t="shared" si="0"/>
        <v>-13127000</v>
      </c>
      <c r="F24" s="57">
        <v>36253008</v>
      </c>
      <c r="G24" s="58">
        <v>23422824</v>
      </c>
      <c r="H24" s="59">
        <f t="shared" si="1"/>
        <v>-12830184</v>
      </c>
      <c r="I24" s="59">
        <v>24828197</v>
      </c>
      <c r="J24" s="27">
        <f t="shared" si="2"/>
        <v>-37.267204178968882</v>
      </c>
      <c r="K24" s="28">
        <f t="shared" si="3"/>
        <v>-35.390674340733327</v>
      </c>
      <c r="L24" s="78">
        <v>-24267783</v>
      </c>
      <c r="M24" s="79">
        <v>-25581871</v>
      </c>
      <c r="N24" s="29">
        <f t="shared" si="4"/>
        <v>54.09229182575104</v>
      </c>
      <c r="O24" s="28">
        <f t="shared" si="5"/>
        <v>50.153423101852091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-24267783</v>
      </c>
      <c r="M25" s="79">
        <v>-25581871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54869786</v>
      </c>
      <c r="D26" s="61">
        <v>30602003</v>
      </c>
      <c r="E26" s="62">
        <f t="shared" si="0"/>
        <v>-24267783</v>
      </c>
      <c r="F26" s="60">
        <v>55898800</v>
      </c>
      <c r="G26" s="61">
        <v>30316929</v>
      </c>
      <c r="H26" s="62">
        <f t="shared" si="1"/>
        <v>-25581871</v>
      </c>
      <c r="I26" s="62">
        <v>31883202</v>
      </c>
      <c r="J26" s="40">
        <f t="shared" si="2"/>
        <v>-44.227952702421689</v>
      </c>
      <c r="K26" s="33">
        <f t="shared" si="3"/>
        <v>-45.764615698369191</v>
      </c>
      <c r="L26" s="83">
        <v>-24267783</v>
      </c>
      <c r="M26" s="81">
        <v>-25581871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30512270</v>
      </c>
      <c r="D28" s="58">
        <v>18852178</v>
      </c>
      <c r="E28" s="59">
        <f t="shared" si="0"/>
        <v>-11660092</v>
      </c>
      <c r="F28" s="57">
        <v>31130687</v>
      </c>
      <c r="G28" s="58">
        <v>17777309</v>
      </c>
      <c r="H28" s="59">
        <f t="shared" si="1"/>
        <v>-13353378</v>
      </c>
      <c r="I28" s="59">
        <v>18901947</v>
      </c>
      <c r="J28" s="27">
        <f t="shared" si="2"/>
        <v>-38.214436356259299</v>
      </c>
      <c r="K28" s="28">
        <f t="shared" si="3"/>
        <v>-42.894581799624277</v>
      </c>
      <c r="L28" s="78">
        <v>-24267783</v>
      </c>
      <c r="M28" s="79">
        <v>-25581871</v>
      </c>
      <c r="N28" s="29">
        <f t="shared" si="4"/>
        <v>48.047619347840715</v>
      </c>
      <c r="O28" s="28">
        <f t="shared" si="5"/>
        <v>52.198597983704943</v>
      </c>
      <c r="Q28" s="30"/>
    </row>
    <row r="29" spans="1:17" x14ac:dyDescent="0.2">
      <c r="A29" s="4" t="s">
        <v>16</v>
      </c>
      <c r="B29" s="26" t="s">
        <v>36</v>
      </c>
      <c r="C29" s="57">
        <v>10749923</v>
      </c>
      <c r="D29" s="58">
        <v>5502860</v>
      </c>
      <c r="E29" s="59">
        <f t="shared" si="0"/>
        <v>-5247063</v>
      </c>
      <c r="F29" s="57">
        <v>10975911</v>
      </c>
      <c r="G29" s="58">
        <v>5833032</v>
      </c>
      <c r="H29" s="59">
        <f t="shared" si="1"/>
        <v>-5142879</v>
      </c>
      <c r="I29" s="59">
        <v>6164474</v>
      </c>
      <c r="J29" s="27">
        <f t="shared" si="2"/>
        <v>-48.81023798961165</v>
      </c>
      <c r="K29" s="28">
        <f t="shared" si="3"/>
        <v>-46.85605595745082</v>
      </c>
      <c r="L29" s="78">
        <v>-24267783</v>
      </c>
      <c r="M29" s="79">
        <v>-25581871</v>
      </c>
      <c r="N29" s="29">
        <f t="shared" si="4"/>
        <v>21.621517713422772</v>
      </c>
      <c r="O29" s="28">
        <f t="shared" si="5"/>
        <v>20.103607746282513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-24267783</v>
      </c>
      <c r="M30" s="79">
        <v>-25581871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7867593</v>
      </c>
      <c r="D31" s="58">
        <v>3091964</v>
      </c>
      <c r="E31" s="59">
        <f t="shared" si="0"/>
        <v>-4775629</v>
      </c>
      <c r="F31" s="57">
        <v>8052194</v>
      </c>
      <c r="G31" s="58">
        <v>3291483</v>
      </c>
      <c r="H31" s="59">
        <f t="shared" si="1"/>
        <v>-4760711</v>
      </c>
      <c r="I31" s="59">
        <v>3491773</v>
      </c>
      <c r="J31" s="27">
        <f t="shared" si="2"/>
        <v>-60.700000622808012</v>
      </c>
      <c r="K31" s="28">
        <f t="shared" si="3"/>
        <v>-59.123153267295848</v>
      </c>
      <c r="L31" s="78">
        <v>-24267783</v>
      </c>
      <c r="M31" s="79">
        <v>-25581871</v>
      </c>
      <c r="N31" s="29">
        <f t="shared" si="4"/>
        <v>19.678884552412555</v>
      </c>
      <c r="O31" s="28">
        <f t="shared" si="5"/>
        <v>18.609706068801614</v>
      </c>
      <c r="Q31" s="30"/>
    </row>
    <row r="32" spans="1:17" x14ac:dyDescent="0.2">
      <c r="A32" s="4" t="s">
        <v>16</v>
      </c>
      <c r="B32" s="26" t="s">
        <v>39</v>
      </c>
      <c r="C32" s="57">
        <v>5740000</v>
      </c>
      <c r="D32" s="58">
        <v>3155001</v>
      </c>
      <c r="E32" s="59">
        <f t="shared" si="0"/>
        <v>-2584999</v>
      </c>
      <c r="F32" s="57">
        <v>5740008</v>
      </c>
      <c r="G32" s="58">
        <v>3415105</v>
      </c>
      <c r="H32" s="59">
        <f t="shared" si="1"/>
        <v>-2324903</v>
      </c>
      <c r="I32" s="59">
        <v>3325008</v>
      </c>
      <c r="J32" s="27">
        <f t="shared" si="2"/>
        <v>-45.034825783972124</v>
      </c>
      <c r="K32" s="28">
        <f t="shared" si="3"/>
        <v>-40.503480134522462</v>
      </c>
      <c r="L32" s="78">
        <v>-24267783</v>
      </c>
      <c r="M32" s="79">
        <v>-25581871</v>
      </c>
      <c r="N32" s="29">
        <f t="shared" si="4"/>
        <v>10.651978386323959</v>
      </c>
      <c r="O32" s="28">
        <f t="shared" si="5"/>
        <v>9.0880882012109279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54869786</v>
      </c>
      <c r="D33" s="76">
        <v>30602003</v>
      </c>
      <c r="E33" s="77">
        <f t="shared" si="0"/>
        <v>-24267783</v>
      </c>
      <c r="F33" s="75">
        <v>55898800</v>
      </c>
      <c r="G33" s="76">
        <v>30316929</v>
      </c>
      <c r="H33" s="77">
        <f t="shared" si="1"/>
        <v>-25581871</v>
      </c>
      <c r="I33" s="77">
        <v>31883202</v>
      </c>
      <c r="J33" s="53">
        <f t="shared" si="2"/>
        <v>-44.227952702421689</v>
      </c>
      <c r="K33" s="54">
        <f t="shared" si="3"/>
        <v>-45.764615698369191</v>
      </c>
      <c r="L33" s="90">
        <v>-24267783</v>
      </c>
      <c r="M33" s="91">
        <v>-25581871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14607880</v>
      </c>
      <c r="D8" s="58">
        <v>14607875</v>
      </c>
      <c r="E8" s="59">
        <f>$D8       -$C8</f>
        <v>-5</v>
      </c>
      <c r="F8" s="57">
        <v>15362622</v>
      </c>
      <c r="G8" s="58">
        <v>15279836</v>
      </c>
      <c r="H8" s="59">
        <f>$G8       -$F8</f>
        <v>-82786</v>
      </c>
      <c r="I8" s="59">
        <v>15982709</v>
      </c>
      <c r="J8" s="27">
        <f>IF(($C8       =0),0,(($E8       /$C8       )*100))</f>
        <v>-3.4228101545193415E-5</v>
      </c>
      <c r="K8" s="28">
        <f>IF(($F8       =0),0,(($H8       /$F8       )*100))</f>
        <v>-0.53887936577493079</v>
      </c>
      <c r="L8" s="78">
        <v>-6338973</v>
      </c>
      <c r="M8" s="79">
        <v>-6627337</v>
      </c>
      <c r="N8" s="29">
        <f>IF(($L8       =0),0,(($E8       /$L8       )*100))</f>
        <v>7.887713041213458E-5</v>
      </c>
      <c r="O8" s="28">
        <f>IF(($M8       =0),0,(($H8       /$M8       )*100))</f>
        <v>1.2491593531459166</v>
      </c>
      <c r="Q8" s="30"/>
    </row>
    <row r="9" spans="1:17" x14ac:dyDescent="0.2">
      <c r="A9" s="1" t="s">
        <v>16</v>
      </c>
      <c r="B9" s="26" t="s">
        <v>19</v>
      </c>
      <c r="C9" s="57">
        <v>63528440</v>
      </c>
      <c r="D9" s="58">
        <v>40708613</v>
      </c>
      <c r="E9" s="59">
        <f>$D9       -$C9</f>
        <v>-22819827</v>
      </c>
      <c r="F9" s="57">
        <v>65174193</v>
      </c>
      <c r="G9" s="58">
        <v>42582110</v>
      </c>
      <c r="H9" s="59">
        <f>$G9       -$F9</f>
        <v>-22592083</v>
      </c>
      <c r="I9" s="59">
        <v>44539945</v>
      </c>
      <c r="J9" s="27">
        <f>IF(($C9       =0),0,(($E9       /$C9       )*100))</f>
        <v>-35.920647508422995</v>
      </c>
      <c r="K9" s="28">
        <f>IF(($F9       =0),0,(($H9       /$F9       )*100))</f>
        <v>-34.664154568051195</v>
      </c>
      <c r="L9" s="78">
        <v>-6338973</v>
      </c>
      <c r="M9" s="79">
        <v>-6627337</v>
      </c>
      <c r="N9" s="29">
        <f>IF(($L9       =0),0,(($E9       /$L9       )*100))</f>
        <v>359.99249405226999</v>
      </c>
      <c r="O9" s="28">
        <f>IF(($M9       =0),0,(($H9       /$M9       )*100))</f>
        <v>340.89232221026333</v>
      </c>
      <c r="Q9" s="30"/>
    </row>
    <row r="10" spans="1:17" x14ac:dyDescent="0.2">
      <c r="A10" s="1" t="s">
        <v>16</v>
      </c>
      <c r="B10" s="26" t="s">
        <v>20</v>
      </c>
      <c r="C10" s="57">
        <v>89658074</v>
      </c>
      <c r="D10" s="58">
        <v>106138933</v>
      </c>
      <c r="E10" s="59">
        <f t="shared" ref="E10:E33" si="0">$D10      -$C10</f>
        <v>16480859</v>
      </c>
      <c r="F10" s="57">
        <v>90588717</v>
      </c>
      <c r="G10" s="58">
        <v>106636249</v>
      </c>
      <c r="H10" s="59">
        <f t="shared" ref="H10:H33" si="1">$G10      -$F10</f>
        <v>16047532</v>
      </c>
      <c r="I10" s="59">
        <v>108296893</v>
      </c>
      <c r="J10" s="27">
        <f t="shared" ref="J10:J33" si="2">IF(($C10      =0),0,(($E10      /$C10      )*100))</f>
        <v>18.381901667885483</v>
      </c>
      <c r="K10" s="28">
        <f t="shared" ref="K10:K33" si="3">IF(($F10      =0),0,(($H10      /$F10      )*100))</f>
        <v>17.714713853381983</v>
      </c>
      <c r="L10" s="78">
        <v>-6338973</v>
      </c>
      <c r="M10" s="79">
        <v>-6627337</v>
      </c>
      <c r="N10" s="29">
        <f t="shared" ref="N10:N33" si="4">IF(($L10      =0),0,(($E10      /$L10      )*100))</f>
        <v>-259.99257292940041</v>
      </c>
      <c r="O10" s="28">
        <f t="shared" ref="O10:O33" si="5">IF(($M10      =0),0,(($H10      /$M10      )*100))</f>
        <v>-242.14148156340926</v>
      </c>
      <c r="Q10" s="30"/>
    </row>
    <row r="11" spans="1:17" ht="16.5" x14ac:dyDescent="0.3">
      <c r="A11" s="4" t="s">
        <v>16</v>
      </c>
      <c r="B11" s="31" t="s">
        <v>21</v>
      </c>
      <c r="C11" s="60">
        <v>167794394</v>
      </c>
      <c r="D11" s="61">
        <v>161455421</v>
      </c>
      <c r="E11" s="62">
        <f t="shared" si="0"/>
        <v>-6338973</v>
      </c>
      <c r="F11" s="60">
        <v>171125532</v>
      </c>
      <c r="G11" s="61">
        <v>164498195</v>
      </c>
      <c r="H11" s="62">
        <f t="shared" si="1"/>
        <v>-6627337</v>
      </c>
      <c r="I11" s="62">
        <v>168819547</v>
      </c>
      <c r="J11" s="32">
        <f t="shared" si="2"/>
        <v>-3.7778216833632716</v>
      </c>
      <c r="K11" s="33">
        <f t="shared" si="3"/>
        <v>-3.8727926350581048</v>
      </c>
      <c r="L11" s="80">
        <v>-6338973</v>
      </c>
      <c r="M11" s="81">
        <v>-6627337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56091353</v>
      </c>
      <c r="D13" s="58">
        <v>54351668</v>
      </c>
      <c r="E13" s="59">
        <f t="shared" si="0"/>
        <v>-1739685</v>
      </c>
      <c r="F13" s="57">
        <v>58177571</v>
      </c>
      <c r="G13" s="58">
        <v>56209118</v>
      </c>
      <c r="H13" s="59">
        <f t="shared" si="1"/>
        <v>-1968453</v>
      </c>
      <c r="I13" s="59">
        <v>58764947</v>
      </c>
      <c r="J13" s="27">
        <f t="shared" si="2"/>
        <v>-3.1015208351276531</v>
      </c>
      <c r="K13" s="28">
        <f t="shared" si="3"/>
        <v>-3.3835255858310069</v>
      </c>
      <c r="L13" s="78">
        <v>-19031829</v>
      </c>
      <c r="M13" s="79">
        <v>-19836996</v>
      </c>
      <c r="N13" s="29">
        <f t="shared" si="4"/>
        <v>9.1409238702176232</v>
      </c>
      <c r="O13" s="28">
        <f t="shared" si="5"/>
        <v>9.9231405803580337</v>
      </c>
      <c r="Q13" s="30"/>
    </row>
    <row r="14" spans="1:17" x14ac:dyDescent="0.2">
      <c r="A14" s="1" t="s">
        <v>16</v>
      </c>
      <c r="B14" s="26" t="s">
        <v>24</v>
      </c>
      <c r="C14" s="57">
        <v>37054347</v>
      </c>
      <c r="D14" s="58">
        <v>17055574</v>
      </c>
      <c r="E14" s="59">
        <f t="shared" si="0"/>
        <v>-19998773</v>
      </c>
      <c r="F14" s="57">
        <v>38409834</v>
      </c>
      <c r="G14" s="58">
        <v>18176132</v>
      </c>
      <c r="H14" s="59">
        <f t="shared" si="1"/>
        <v>-20233702</v>
      </c>
      <c r="I14" s="59">
        <v>19012233</v>
      </c>
      <c r="J14" s="27">
        <f t="shared" si="2"/>
        <v>-53.971462511537446</v>
      </c>
      <c r="K14" s="28">
        <f t="shared" si="3"/>
        <v>-52.678441671994726</v>
      </c>
      <c r="L14" s="78">
        <v>-19031829</v>
      </c>
      <c r="M14" s="79">
        <v>-19836996</v>
      </c>
      <c r="N14" s="29">
        <f t="shared" si="4"/>
        <v>105.08066775925739</v>
      </c>
      <c r="O14" s="28">
        <f t="shared" si="5"/>
        <v>101.9998290063677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-19031829</v>
      </c>
      <c r="M15" s="79">
        <v>-19836996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26225000</v>
      </c>
      <c r="D16" s="58">
        <v>25000000</v>
      </c>
      <c r="E16" s="59">
        <f t="shared" si="0"/>
        <v>-1225000</v>
      </c>
      <c r="F16" s="57">
        <v>27457580</v>
      </c>
      <c r="G16" s="58">
        <v>26150000</v>
      </c>
      <c r="H16" s="59">
        <f t="shared" si="1"/>
        <v>-1307580</v>
      </c>
      <c r="I16" s="59">
        <v>27352900</v>
      </c>
      <c r="J16" s="27">
        <f t="shared" si="2"/>
        <v>-4.6711153479504288</v>
      </c>
      <c r="K16" s="28">
        <f t="shared" si="3"/>
        <v>-4.7621822462139782</v>
      </c>
      <c r="L16" s="78">
        <v>-19031829</v>
      </c>
      <c r="M16" s="79">
        <v>-19836996</v>
      </c>
      <c r="N16" s="29">
        <f t="shared" si="4"/>
        <v>6.4365857847924133</v>
      </c>
      <c r="O16" s="28">
        <f t="shared" si="5"/>
        <v>6.5916230461507377</v>
      </c>
      <c r="Q16" s="30"/>
    </row>
    <row r="17" spans="1:17" x14ac:dyDescent="0.2">
      <c r="A17" s="1" t="s">
        <v>16</v>
      </c>
      <c r="B17" s="26" t="s">
        <v>26</v>
      </c>
      <c r="C17" s="57">
        <v>64569195</v>
      </c>
      <c r="D17" s="58">
        <v>68500824</v>
      </c>
      <c r="E17" s="59">
        <f t="shared" si="0"/>
        <v>3931629</v>
      </c>
      <c r="F17" s="57">
        <v>67522783</v>
      </c>
      <c r="G17" s="58">
        <v>71195522</v>
      </c>
      <c r="H17" s="59">
        <f t="shared" si="1"/>
        <v>3672739</v>
      </c>
      <c r="I17" s="59">
        <v>74348570</v>
      </c>
      <c r="J17" s="39">
        <f t="shared" si="2"/>
        <v>6.0890165968462204</v>
      </c>
      <c r="K17" s="28">
        <f t="shared" si="3"/>
        <v>5.4392589239101712</v>
      </c>
      <c r="L17" s="82">
        <v>-19031829</v>
      </c>
      <c r="M17" s="79">
        <v>-19836996</v>
      </c>
      <c r="N17" s="29">
        <f t="shared" si="4"/>
        <v>-20.658177414267438</v>
      </c>
      <c r="O17" s="28">
        <f t="shared" si="5"/>
        <v>-18.514592632876472</v>
      </c>
      <c r="Q17" s="30"/>
    </row>
    <row r="18" spans="1:17" ht="16.5" x14ac:dyDescent="0.3">
      <c r="A18" s="1" t="s">
        <v>16</v>
      </c>
      <c r="B18" s="31" t="s">
        <v>27</v>
      </c>
      <c r="C18" s="60">
        <v>183939895</v>
      </c>
      <c r="D18" s="61">
        <v>164908066</v>
      </c>
      <c r="E18" s="62">
        <f t="shared" si="0"/>
        <v>-19031829</v>
      </c>
      <c r="F18" s="60">
        <v>191567768</v>
      </c>
      <c r="G18" s="61">
        <v>171730772</v>
      </c>
      <c r="H18" s="62">
        <f t="shared" si="1"/>
        <v>-19836996</v>
      </c>
      <c r="I18" s="62">
        <v>179478650</v>
      </c>
      <c r="J18" s="40">
        <f t="shared" si="2"/>
        <v>-10.346765175656971</v>
      </c>
      <c r="K18" s="33">
        <f t="shared" si="3"/>
        <v>-10.355080192822417</v>
      </c>
      <c r="L18" s="83">
        <v>-19031829</v>
      </c>
      <c r="M18" s="81">
        <v>-19836996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-16145501</v>
      </c>
      <c r="D19" s="67">
        <v>-3452645</v>
      </c>
      <c r="E19" s="68">
        <f t="shared" si="0"/>
        <v>12692856</v>
      </c>
      <c r="F19" s="69">
        <v>-20442236</v>
      </c>
      <c r="G19" s="70">
        <v>-7232577</v>
      </c>
      <c r="H19" s="71">
        <f t="shared" si="1"/>
        <v>13209659</v>
      </c>
      <c r="I19" s="71">
        <v>-10659103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27041370</v>
      </c>
      <c r="M22" s="79">
        <v>8619492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303630</v>
      </c>
      <c r="D23" s="58">
        <v>0</v>
      </c>
      <c r="E23" s="59">
        <f t="shared" si="0"/>
        <v>-303630</v>
      </c>
      <c r="F23" s="57">
        <v>318508</v>
      </c>
      <c r="G23" s="58">
        <v>0</v>
      </c>
      <c r="H23" s="59">
        <f t="shared" si="1"/>
        <v>-318508</v>
      </c>
      <c r="I23" s="59">
        <v>0</v>
      </c>
      <c r="J23" s="27">
        <f t="shared" si="2"/>
        <v>-100</v>
      </c>
      <c r="K23" s="28">
        <f t="shared" si="3"/>
        <v>-100</v>
      </c>
      <c r="L23" s="78">
        <v>27041370</v>
      </c>
      <c r="M23" s="79">
        <v>8619492</v>
      </c>
      <c r="N23" s="29">
        <f t="shared" si="4"/>
        <v>-1.1228351226287723</v>
      </c>
      <c r="O23" s="28">
        <f t="shared" si="5"/>
        <v>-3.695206167602453</v>
      </c>
      <c r="Q23" s="30"/>
    </row>
    <row r="24" spans="1:17" x14ac:dyDescent="0.2">
      <c r="A24" s="4" t="s">
        <v>16</v>
      </c>
      <c r="B24" s="26" t="s">
        <v>32</v>
      </c>
      <c r="C24" s="57">
        <v>14913000</v>
      </c>
      <c r="D24" s="58">
        <v>42258000</v>
      </c>
      <c r="E24" s="59">
        <f t="shared" si="0"/>
        <v>27345000</v>
      </c>
      <c r="F24" s="57">
        <v>14690000</v>
      </c>
      <c r="G24" s="58">
        <v>23628000</v>
      </c>
      <c r="H24" s="59">
        <f t="shared" si="1"/>
        <v>8938000</v>
      </c>
      <c r="I24" s="59">
        <v>34238000</v>
      </c>
      <c r="J24" s="27">
        <f t="shared" si="2"/>
        <v>183.36350834842082</v>
      </c>
      <c r="K24" s="28">
        <f t="shared" si="3"/>
        <v>60.844111640571818</v>
      </c>
      <c r="L24" s="78">
        <v>27041370</v>
      </c>
      <c r="M24" s="79">
        <v>8619492</v>
      </c>
      <c r="N24" s="29">
        <f t="shared" si="4"/>
        <v>101.12283512262876</v>
      </c>
      <c r="O24" s="28">
        <f t="shared" si="5"/>
        <v>103.69520616760246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27041370</v>
      </c>
      <c r="M25" s="79">
        <v>8619492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15216630</v>
      </c>
      <c r="D26" s="61">
        <v>42258000</v>
      </c>
      <c r="E26" s="62">
        <f t="shared" si="0"/>
        <v>27041370</v>
      </c>
      <c r="F26" s="60">
        <v>15008508</v>
      </c>
      <c r="G26" s="61">
        <v>23628000</v>
      </c>
      <c r="H26" s="62">
        <f t="shared" si="1"/>
        <v>8619492</v>
      </c>
      <c r="I26" s="62">
        <v>34238000</v>
      </c>
      <c r="J26" s="40">
        <f t="shared" si="2"/>
        <v>177.70932197207924</v>
      </c>
      <c r="K26" s="33">
        <f t="shared" si="3"/>
        <v>57.430705303951598</v>
      </c>
      <c r="L26" s="83">
        <v>27041370</v>
      </c>
      <c r="M26" s="81">
        <v>8619492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12813000</v>
      </c>
      <c r="D28" s="58">
        <v>42258000</v>
      </c>
      <c r="E28" s="59">
        <f t="shared" si="0"/>
        <v>29445000</v>
      </c>
      <c r="F28" s="57">
        <v>13190000</v>
      </c>
      <c r="G28" s="58">
        <v>22638000</v>
      </c>
      <c r="H28" s="59">
        <f t="shared" si="1"/>
        <v>9448000</v>
      </c>
      <c r="I28" s="59">
        <v>33344000</v>
      </c>
      <c r="J28" s="27">
        <f t="shared" si="2"/>
        <v>229.80566612034653</v>
      </c>
      <c r="K28" s="28">
        <f t="shared" si="3"/>
        <v>71.630022744503407</v>
      </c>
      <c r="L28" s="78">
        <v>27041370</v>
      </c>
      <c r="M28" s="79">
        <v>8619492</v>
      </c>
      <c r="N28" s="29">
        <f t="shared" si="4"/>
        <v>108.88871384844776</v>
      </c>
      <c r="O28" s="28">
        <f t="shared" si="5"/>
        <v>109.61202817985097</v>
      </c>
      <c r="Q28" s="30"/>
    </row>
    <row r="29" spans="1:17" x14ac:dyDescent="0.2">
      <c r="A29" s="4" t="s">
        <v>16</v>
      </c>
      <c r="B29" s="26" t="s">
        <v>36</v>
      </c>
      <c r="C29" s="57">
        <v>2100000</v>
      </c>
      <c r="D29" s="58">
        <v>0</v>
      </c>
      <c r="E29" s="59">
        <f t="shared" si="0"/>
        <v>-2100000</v>
      </c>
      <c r="F29" s="57">
        <v>1500000</v>
      </c>
      <c r="G29" s="58">
        <v>990000</v>
      </c>
      <c r="H29" s="59">
        <f t="shared" si="1"/>
        <v>-510000</v>
      </c>
      <c r="I29" s="59">
        <v>894000</v>
      </c>
      <c r="J29" s="27">
        <f t="shared" si="2"/>
        <v>-100</v>
      </c>
      <c r="K29" s="28">
        <f t="shared" si="3"/>
        <v>-34</v>
      </c>
      <c r="L29" s="78">
        <v>27041370</v>
      </c>
      <c r="M29" s="79">
        <v>8619492</v>
      </c>
      <c r="N29" s="29">
        <f t="shared" si="4"/>
        <v>-7.765878725818995</v>
      </c>
      <c r="O29" s="28">
        <f t="shared" si="5"/>
        <v>-5.9168220122485176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27041370</v>
      </c>
      <c r="M30" s="79">
        <v>8619492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27041370</v>
      </c>
      <c r="M31" s="79">
        <v>8619492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303630</v>
      </c>
      <c r="D32" s="58">
        <v>0</v>
      </c>
      <c r="E32" s="59">
        <f t="shared" si="0"/>
        <v>-303630</v>
      </c>
      <c r="F32" s="57">
        <v>318508</v>
      </c>
      <c r="G32" s="58">
        <v>0</v>
      </c>
      <c r="H32" s="59">
        <f t="shared" si="1"/>
        <v>-318508</v>
      </c>
      <c r="I32" s="59">
        <v>0</v>
      </c>
      <c r="J32" s="27">
        <f t="shared" si="2"/>
        <v>-100</v>
      </c>
      <c r="K32" s="28">
        <f t="shared" si="3"/>
        <v>-100</v>
      </c>
      <c r="L32" s="78">
        <v>27041370</v>
      </c>
      <c r="M32" s="79">
        <v>8619492</v>
      </c>
      <c r="N32" s="29">
        <f t="shared" si="4"/>
        <v>-1.1228351226287723</v>
      </c>
      <c r="O32" s="28">
        <f t="shared" si="5"/>
        <v>-3.695206167602453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15216630</v>
      </c>
      <c r="D33" s="76">
        <v>42258000</v>
      </c>
      <c r="E33" s="77">
        <f t="shared" si="0"/>
        <v>27041370</v>
      </c>
      <c r="F33" s="75">
        <v>15008508</v>
      </c>
      <c r="G33" s="76">
        <v>23628000</v>
      </c>
      <c r="H33" s="77">
        <f t="shared" si="1"/>
        <v>8619492</v>
      </c>
      <c r="I33" s="77">
        <v>34238000</v>
      </c>
      <c r="J33" s="53">
        <f t="shared" si="2"/>
        <v>177.70932197207924</v>
      </c>
      <c r="K33" s="54">
        <f t="shared" si="3"/>
        <v>57.430705303951598</v>
      </c>
      <c r="L33" s="90">
        <v>27041370</v>
      </c>
      <c r="M33" s="91">
        <v>8619492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47179417</v>
      </c>
      <c r="D8" s="58">
        <v>49923964</v>
      </c>
      <c r="E8" s="59">
        <f>$D8       -$C8</f>
        <v>2744547</v>
      </c>
      <c r="F8" s="57">
        <v>49396852</v>
      </c>
      <c r="G8" s="58">
        <v>52370238</v>
      </c>
      <c r="H8" s="59">
        <f>$G8       -$F8</f>
        <v>2973386</v>
      </c>
      <c r="I8" s="59">
        <v>54779270</v>
      </c>
      <c r="J8" s="27">
        <f>IF(($C8       =0),0,(($E8       /$C8       )*100))</f>
        <v>5.817255011862482</v>
      </c>
      <c r="K8" s="28">
        <f>IF(($F8       =0),0,(($H8       /$F8       )*100))</f>
        <v>6.0193835833911038</v>
      </c>
      <c r="L8" s="78">
        <v>56959007</v>
      </c>
      <c r="M8" s="79">
        <v>61361474</v>
      </c>
      <c r="N8" s="29">
        <f>IF(($L8       =0),0,(($E8       /$L8       )*100))</f>
        <v>4.8184600549654943</v>
      </c>
      <c r="O8" s="28">
        <f>IF(($M8       =0),0,(($H8       /$M8       )*100))</f>
        <v>4.8456886808162398</v>
      </c>
      <c r="Q8" s="30"/>
    </row>
    <row r="9" spans="1:17" x14ac:dyDescent="0.2">
      <c r="A9" s="1" t="s">
        <v>16</v>
      </c>
      <c r="B9" s="26" t="s">
        <v>19</v>
      </c>
      <c r="C9" s="57">
        <v>217350188</v>
      </c>
      <c r="D9" s="58">
        <v>263339648</v>
      </c>
      <c r="E9" s="59">
        <f>$D9       -$C9</f>
        <v>45989460</v>
      </c>
      <c r="F9" s="57">
        <v>227565650</v>
      </c>
      <c r="G9" s="58">
        <v>276243293</v>
      </c>
      <c r="H9" s="59">
        <f>$G9       -$F9</f>
        <v>48677643</v>
      </c>
      <c r="I9" s="59">
        <v>288950484</v>
      </c>
      <c r="J9" s="27">
        <f>IF(($C9       =0),0,(($E9       /$C9       )*100))</f>
        <v>21.159153540736757</v>
      </c>
      <c r="K9" s="28">
        <f>IF(($F9       =0),0,(($H9       /$F9       )*100))</f>
        <v>21.390593439739259</v>
      </c>
      <c r="L9" s="78">
        <v>56959007</v>
      </c>
      <c r="M9" s="79">
        <v>61361474</v>
      </c>
      <c r="N9" s="29">
        <f>IF(($L9       =0),0,(($E9       /$L9       )*100))</f>
        <v>80.741330339554551</v>
      </c>
      <c r="O9" s="28">
        <f>IF(($M9       =0),0,(($H9       /$M9       )*100))</f>
        <v>79.3293247812137</v>
      </c>
      <c r="Q9" s="30"/>
    </row>
    <row r="10" spans="1:17" x14ac:dyDescent="0.2">
      <c r="A10" s="1" t="s">
        <v>16</v>
      </c>
      <c r="B10" s="26" t="s">
        <v>20</v>
      </c>
      <c r="C10" s="57">
        <v>216487521</v>
      </c>
      <c r="D10" s="58">
        <v>224712521</v>
      </c>
      <c r="E10" s="59">
        <f t="shared" ref="E10:E33" si="0">$D10      -$C10</f>
        <v>8225000</v>
      </c>
      <c r="F10" s="57">
        <v>221219128</v>
      </c>
      <c r="G10" s="58">
        <v>230929573</v>
      </c>
      <c r="H10" s="59">
        <f t="shared" ref="H10:H33" si="1">$G10      -$F10</f>
        <v>9710445</v>
      </c>
      <c r="I10" s="59">
        <v>236447916</v>
      </c>
      <c r="J10" s="27">
        <f t="shared" ref="J10:J33" si="2">IF(($C10      =0),0,(($E10      /$C10      )*100))</f>
        <v>3.7992952027936981</v>
      </c>
      <c r="K10" s="28">
        <f t="shared" ref="K10:K33" si="3">IF(($F10      =0),0,(($H10      /$F10      )*100))</f>
        <v>4.389514183420884</v>
      </c>
      <c r="L10" s="78">
        <v>56959007</v>
      </c>
      <c r="M10" s="79">
        <v>61361474</v>
      </c>
      <c r="N10" s="29">
        <f t="shared" ref="N10:N33" si="4">IF(($L10      =0),0,(($E10      /$L10      )*100))</f>
        <v>14.440209605479955</v>
      </c>
      <c r="O10" s="28">
        <f t="shared" ref="O10:O33" si="5">IF(($M10      =0),0,(($H10      /$M10      )*100))</f>
        <v>15.824986537970062</v>
      </c>
      <c r="Q10" s="30"/>
    </row>
    <row r="11" spans="1:17" ht="16.5" x14ac:dyDescent="0.3">
      <c r="A11" s="4" t="s">
        <v>16</v>
      </c>
      <c r="B11" s="31" t="s">
        <v>21</v>
      </c>
      <c r="C11" s="60">
        <v>481017126</v>
      </c>
      <c r="D11" s="61">
        <v>537976133</v>
      </c>
      <c r="E11" s="62">
        <f t="shared" si="0"/>
        <v>56959007</v>
      </c>
      <c r="F11" s="60">
        <v>498181630</v>
      </c>
      <c r="G11" s="61">
        <v>559543104</v>
      </c>
      <c r="H11" s="62">
        <f t="shared" si="1"/>
        <v>61361474</v>
      </c>
      <c r="I11" s="62">
        <v>580177670</v>
      </c>
      <c r="J11" s="32">
        <f t="shared" si="2"/>
        <v>11.841367785312492</v>
      </c>
      <c r="K11" s="33">
        <f t="shared" si="3"/>
        <v>12.31708884970327</v>
      </c>
      <c r="L11" s="80">
        <v>56959007</v>
      </c>
      <c r="M11" s="81">
        <v>61361474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124365699</v>
      </c>
      <c r="D13" s="58">
        <v>139811789</v>
      </c>
      <c r="E13" s="59">
        <f t="shared" si="0"/>
        <v>15446090</v>
      </c>
      <c r="F13" s="57">
        <v>130210882</v>
      </c>
      <c r="G13" s="58">
        <v>144406076</v>
      </c>
      <c r="H13" s="59">
        <f t="shared" si="1"/>
        <v>14195194</v>
      </c>
      <c r="I13" s="59">
        <v>153063381</v>
      </c>
      <c r="J13" s="27">
        <f t="shared" si="2"/>
        <v>12.419895617681528</v>
      </c>
      <c r="K13" s="28">
        <f t="shared" si="3"/>
        <v>10.901695604826637</v>
      </c>
      <c r="L13" s="78">
        <v>42126231</v>
      </c>
      <c r="M13" s="79">
        <v>34793869</v>
      </c>
      <c r="N13" s="29">
        <f t="shared" si="4"/>
        <v>36.66620448432711</v>
      </c>
      <c r="O13" s="28">
        <f t="shared" si="5"/>
        <v>40.797975068538655</v>
      </c>
      <c r="Q13" s="30"/>
    </row>
    <row r="14" spans="1:17" x14ac:dyDescent="0.2">
      <c r="A14" s="1" t="s">
        <v>16</v>
      </c>
      <c r="B14" s="26" t="s">
        <v>24</v>
      </c>
      <c r="C14" s="57">
        <v>83847566</v>
      </c>
      <c r="D14" s="58">
        <v>64262863</v>
      </c>
      <c r="E14" s="59">
        <f t="shared" si="0"/>
        <v>-19584703</v>
      </c>
      <c r="F14" s="57">
        <v>83847566</v>
      </c>
      <c r="G14" s="58">
        <v>67411745</v>
      </c>
      <c r="H14" s="59">
        <f t="shared" si="1"/>
        <v>-16435821</v>
      </c>
      <c r="I14" s="59">
        <v>70512683</v>
      </c>
      <c r="J14" s="27">
        <f t="shared" si="2"/>
        <v>-23.357509268664998</v>
      </c>
      <c r="K14" s="28">
        <f t="shared" si="3"/>
        <v>-19.602025179836467</v>
      </c>
      <c r="L14" s="78">
        <v>42126231</v>
      </c>
      <c r="M14" s="79">
        <v>34793869</v>
      </c>
      <c r="N14" s="29">
        <f t="shared" si="4"/>
        <v>-46.49051798628745</v>
      </c>
      <c r="O14" s="28">
        <f t="shared" si="5"/>
        <v>-47.237692939523342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42126231</v>
      </c>
      <c r="M15" s="79">
        <v>34793869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89190485</v>
      </c>
      <c r="D16" s="58">
        <v>89190485</v>
      </c>
      <c r="E16" s="59">
        <f t="shared" si="0"/>
        <v>0</v>
      </c>
      <c r="F16" s="57">
        <v>93382437</v>
      </c>
      <c r="G16" s="58">
        <v>93560819</v>
      </c>
      <c r="H16" s="59">
        <f t="shared" si="1"/>
        <v>178382</v>
      </c>
      <c r="I16" s="59">
        <v>97864616</v>
      </c>
      <c r="J16" s="27">
        <f t="shared" si="2"/>
        <v>0</v>
      </c>
      <c r="K16" s="28">
        <f t="shared" si="3"/>
        <v>0.19102307214364089</v>
      </c>
      <c r="L16" s="78">
        <v>42126231</v>
      </c>
      <c r="M16" s="79">
        <v>34793869</v>
      </c>
      <c r="N16" s="29">
        <f t="shared" si="4"/>
        <v>0</v>
      </c>
      <c r="O16" s="28">
        <f t="shared" si="5"/>
        <v>0.5126822774437646</v>
      </c>
      <c r="Q16" s="30"/>
    </row>
    <row r="17" spans="1:17" x14ac:dyDescent="0.2">
      <c r="A17" s="1" t="s">
        <v>16</v>
      </c>
      <c r="B17" s="26" t="s">
        <v>26</v>
      </c>
      <c r="C17" s="57">
        <v>225908093</v>
      </c>
      <c r="D17" s="58">
        <v>272172937</v>
      </c>
      <c r="E17" s="59">
        <f t="shared" si="0"/>
        <v>46264844</v>
      </c>
      <c r="F17" s="57">
        <v>232976094</v>
      </c>
      <c r="G17" s="58">
        <v>269832208</v>
      </c>
      <c r="H17" s="59">
        <f t="shared" si="1"/>
        <v>36856114</v>
      </c>
      <c r="I17" s="59">
        <v>277910997</v>
      </c>
      <c r="J17" s="39">
        <f t="shared" si="2"/>
        <v>20.479498271007053</v>
      </c>
      <c r="K17" s="28">
        <f t="shared" si="3"/>
        <v>15.819697792684256</v>
      </c>
      <c r="L17" s="82">
        <v>42126231</v>
      </c>
      <c r="M17" s="79">
        <v>34793869</v>
      </c>
      <c r="N17" s="29">
        <f t="shared" si="4"/>
        <v>109.82431350196033</v>
      </c>
      <c r="O17" s="28">
        <f t="shared" si="5"/>
        <v>105.92703559354094</v>
      </c>
      <c r="Q17" s="30"/>
    </row>
    <row r="18" spans="1:17" ht="16.5" x14ac:dyDescent="0.3">
      <c r="A18" s="1" t="s">
        <v>16</v>
      </c>
      <c r="B18" s="31" t="s">
        <v>27</v>
      </c>
      <c r="C18" s="60">
        <v>523311843</v>
      </c>
      <c r="D18" s="61">
        <v>565438074</v>
      </c>
      <c r="E18" s="62">
        <f t="shared" si="0"/>
        <v>42126231</v>
      </c>
      <c r="F18" s="60">
        <v>540416979</v>
      </c>
      <c r="G18" s="61">
        <v>575210848</v>
      </c>
      <c r="H18" s="62">
        <f t="shared" si="1"/>
        <v>34793869</v>
      </c>
      <c r="I18" s="62">
        <v>599351677</v>
      </c>
      <c r="J18" s="40">
        <f t="shared" si="2"/>
        <v>8.0499288451990942</v>
      </c>
      <c r="K18" s="33">
        <f t="shared" si="3"/>
        <v>6.4383374971643885</v>
      </c>
      <c r="L18" s="83">
        <v>42126231</v>
      </c>
      <c r="M18" s="81">
        <v>34793869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-42294717</v>
      </c>
      <c r="D19" s="67">
        <v>-27461941</v>
      </c>
      <c r="E19" s="68">
        <f t="shared" si="0"/>
        <v>14832776</v>
      </c>
      <c r="F19" s="69">
        <v>-42235349</v>
      </c>
      <c r="G19" s="70">
        <v>-15667744</v>
      </c>
      <c r="H19" s="71">
        <f t="shared" si="1"/>
        <v>26567605</v>
      </c>
      <c r="I19" s="71">
        <v>-19174007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90010989</v>
      </c>
      <c r="M22" s="79">
        <v>2749988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14510000</v>
      </c>
      <c r="E23" s="59">
        <f t="shared" si="0"/>
        <v>14510000</v>
      </c>
      <c r="F23" s="57">
        <v>0</v>
      </c>
      <c r="G23" s="58">
        <v>2750000</v>
      </c>
      <c r="H23" s="59">
        <f t="shared" si="1"/>
        <v>2750000</v>
      </c>
      <c r="I23" s="59">
        <v>2800000</v>
      </c>
      <c r="J23" s="27">
        <f t="shared" si="2"/>
        <v>0</v>
      </c>
      <c r="K23" s="28">
        <f t="shared" si="3"/>
        <v>0</v>
      </c>
      <c r="L23" s="78">
        <v>90010989</v>
      </c>
      <c r="M23" s="79">
        <v>2749988</v>
      </c>
      <c r="N23" s="29">
        <f t="shared" si="4"/>
        <v>16.120253939216244</v>
      </c>
      <c r="O23" s="28">
        <f t="shared" si="5"/>
        <v>100.00043636554051</v>
      </c>
      <c r="Q23" s="30"/>
    </row>
    <row r="24" spans="1:17" x14ac:dyDescent="0.2">
      <c r="A24" s="4" t="s">
        <v>16</v>
      </c>
      <c r="B24" s="26" t="s">
        <v>32</v>
      </c>
      <c r="C24" s="57">
        <v>12</v>
      </c>
      <c r="D24" s="58">
        <v>75501001</v>
      </c>
      <c r="E24" s="59">
        <f t="shared" si="0"/>
        <v>75500989</v>
      </c>
      <c r="F24" s="57">
        <v>12</v>
      </c>
      <c r="G24" s="58">
        <v>0</v>
      </c>
      <c r="H24" s="59">
        <f t="shared" si="1"/>
        <v>-12</v>
      </c>
      <c r="I24" s="59">
        <v>0</v>
      </c>
      <c r="J24" s="27">
        <f t="shared" si="2"/>
        <v>629174908.33333325</v>
      </c>
      <c r="K24" s="28">
        <f t="shared" si="3"/>
        <v>-100</v>
      </c>
      <c r="L24" s="78">
        <v>90010989</v>
      </c>
      <c r="M24" s="79">
        <v>2749988</v>
      </c>
      <c r="N24" s="29">
        <f t="shared" si="4"/>
        <v>83.879746060783759</v>
      </c>
      <c r="O24" s="28">
        <f t="shared" si="5"/>
        <v>-4.3636554050417676E-4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90010989</v>
      </c>
      <c r="M25" s="79">
        <v>2749988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</v>
      </c>
      <c r="D26" s="61">
        <v>90011001</v>
      </c>
      <c r="E26" s="62">
        <f t="shared" si="0"/>
        <v>90010989</v>
      </c>
      <c r="F26" s="60">
        <v>12</v>
      </c>
      <c r="G26" s="61">
        <v>2750000</v>
      </c>
      <c r="H26" s="62">
        <f t="shared" si="1"/>
        <v>2749988</v>
      </c>
      <c r="I26" s="62">
        <v>2800000</v>
      </c>
      <c r="J26" s="40">
        <f t="shared" si="2"/>
        <v>750091575</v>
      </c>
      <c r="K26" s="33">
        <f t="shared" si="3"/>
        <v>22916566.666666664</v>
      </c>
      <c r="L26" s="83">
        <v>90010989</v>
      </c>
      <c r="M26" s="81">
        <v>2749988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</v>
      </c>
      <c r="D28" s="58">
        <v>0</v>
      </c>
      <c r="E28" s="59">
        <f t="shared" si="0"/>
        <v>-12</v>
      </c>
      <c r="F28" s="57">
        <v>12</v>
      </c>
      <c r="G28" s="58">
        <v>0</v>
      </c>
      <c r="H28" s="59">
        <f t="shared" si="1"/>
        <v>-12</v>
      </c>
      <c r="I28" s="59">
        <v>0</v>
      </c>
      <c r="J28" s="27">
        <f t="shared" si="2"/>
        <v>-100</v>
      </c>
      <c r="K28" s="28">
        <f t="shared" si="3"/>
        <v>-100</v>
      </c>
      <c r="L28" s="78">
        <v>90010989</v>
      </c>
      <c r="M28" s="79">
        <v>2749988</v>
      </c>
      <c r="N28" s="29">
        <f t="shared" si="4"/>
        <v>-1.3331705532087864E-5</v>
      </c>
      <c r="O28" s="28">
        <f t="shared" si="5"/>
        <v>-4.3636554050417676E-4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10526000</v>
      </c>
      <c r="E29" s="59">
        <f t="shared" si="0"/>
        <v>10526000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90010989</v>
      </c>
      <c r="M29" s="79">
        <v>2749988</v>
      </c>
      <c r="N29" s="29">
        <f t="shared" si="4"/>
        <v>11.694127702563073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90010989</v>
      </c>
      <c r="M30" s="79">
        <v>2749988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14078363</v>
      </c>
      <c r="E31" s="59">
        <f t="shared" si="0"/>
        <v>14078363</v>
      </c>
      <c r="F31" s="57">
        <v>0</v>
      </c>
      <c r="G31" s="58">
        <v>1500000</v>
      </c>
      <c r="H31" s="59">
        <f t="shared" si="1"/>
        <v>1500000</v>
      </c>
      <c r="I31" s="59">
        <v>0</v>
      </c>
      <c r="J31" s="27">
        <f t="shared" si="2"/>
        <v>0</v>
      </c>
      <c r="K31" s="28">
        <f t="shared" si="3"/>
        <v>0</v>
      </c>
      <c r="L31" s="78">
        <v>90010989</v>
      </c>
      <c r="M31" s="79">
        <v>2749988</v>
      </c>
      <c r="N31" s="29">
        <f t="shared" si="4"/>
        <v>15.640715824153425</v>
      </c>
      <c r="O31" s="28">
        <f t="shared" si="5"/>
        <v>54.545692563022094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65406638</v>
      </c>
      <c r="E32" s="59">
        <f t="shared" si="0"/>
        <v>65406638</v>
      </c>
      <c r="F32" s="57">
        <v>0</v>
      </c>
      <c r="G32" s="58">
        <v>1250000</v>
      </c>
      <c r="H32" s="59">
        <f t="shared" si="1"/>
        <v>1250000</v>
      </c>
      <c r="I32" s="59">
        <v>2800000</v>
      </c>
      <c r="J32" s="27">
        <f t="shared" si="2"/>
        <v>0</v>
      </c>
      <c r="K32" s="28">
        <f t="shared" si="3"/>
        <v>0</v>
      </c>
      <c r="L32" s="78">
        <v>90010989</v>
      </c>
      <c r="M32" s="79">
        <v>2749988</v>
      </c>
      <c r="N32" s="29">
        <f t="shared" si="4"/>
        <v>72.665169804989034</v>
      </c>
      <c r="O32" s="28">
        <f t="shared" si="5"/>
        <v>45.454743802518408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</v>
      </c>
      <c r="D33" s="76">
        <v>90011001</v>
      </c>
      <c r="E33" s="77">
        <f t="shared" si="0"/>
        <v>90010989</v>
      </c>
      <c r="F33" s="75">
        <v>12</v>
      </c>
      <c r="G33" s="76">
        <v>2750000</v>
      </c>
      <c r="H33" s="77">
        <f t="shared" si="1"/>
        <v>2749988</v>
      </c>
      <c r="I33" s="77">
        <v>2800000</v>
      </c>
      <c r="J33" s="53">
        <f t="shared" si="2"/>
        <v>750091575</v>
      </c>
      <c r="K33" s="54">
        <f t="shared" si="3"/>
        <v>22916566.666666664</v>
      </c>
      <c r="L33" s="90">
        <v>90010989</v>
      </c>
      <c r="M33" s="91">
        <v>2749988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5242200</v>
      </c>
      <c r="M8" s="79">
        <v>2784760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5242200</v>
      </c>
      <c r="M9" s="79">
        <v>2784760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155348000</v>
      </c>
      <c r="D10" s="58">
        <v>160590200</v>
      </c>
      <c r="E10" s="59">
        <f t="shared" ref="E10:E33" si="0">$D10      -$C10</f>
        <v>5242200</v>
      </c>
      <c r="F10" s="57">
        <v>161794000</v>
      </c>
      <c r="G10" s="58">
        <v>164578760</v>
      </c>
      <c r="H10" s="59">
        <f t="shared" ref="H10:H33" si="1">$G10      -$F10</f>
        <v>2784760</v>
      </c>
      <c r="I10" s="59">
        <v>169841750</v>
      </c>
      <c r="J10" s="27">
        <f t="shared" ref="J10:J33" si="2">IF(($C10      =0),0,(($E10      /$C10      )*100))</f>
        <v>3.3744882457450367</v>
      </c>
      <c r="K10" s="28">
        <f t="shared" ref="K10:K33" si="3">IF(($F10      =0),0,(($H10      /$F10      )*100))</f>
        <v>1.7211763106172044</v>
      </c>
      <c r="L10" s="78">
        <v>5242200</v>
      </c>
      <c r="M10" s="79">
        <v>2784760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155348000</v>
      </c>
      <c r="D11" s="61">
        <v>160590200</v>
      </c>
      <c r="E11" s="62">
        <f t="shared" si="0"/>
        <v>5242200</v>
      </c>
      <c r="F11" s="60">
        <v>161794000</v>
      </c>
      <c r="G11" s="61">
        <v>164578760</v>
      </c>
      <c r="H11" s="62">
        <f t="shared" si="1"/>
        <v>2784760</v>
      </c>
      <c r="I11" s="62">
        <v>169841750</v>
      </c>
      <c r="J11" s="32">
        <f t="shared" si="2"/>
        <v>3.3744882457450367</v>
      </c>
      <c r="K11" s="33">
        <f t="shared" si="3"/>
        <v>1.7211763106172044</v>
      </c>
      <c r="L11" s="80">
        <v>5242200</v>
      </c>
      <c r="M11" s="81">
        <v>2784760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97763650</v>
      </c>
      <c r="D13" s="58">
        <v>98525500</v>
      </c>
      <c r="E13" s="59">
        <f t="shared" si="0"/>
        <v>761850</v>
      </c>
      <c r="F13" s="57">
        <v>101858120</v>
      </c>
      <c r="G13" s="58">
        <v>97601900</v>
      </c>
      <c r="H13" s="59">
        <f t="shared" si="1"/>
        <v>-4256220</v>
      </c>
      <c r="I13" s="59">
        <v>102114420</v>
      </c>
      <c r="J13" s="27">
        <f t="shared" si="2"/>
        <v>0.77927736945173387</v>
      </c>
      <c r="K13" s="28">
        <f t="shared" si="3"/>
        <v>-4.1785770245906759</v>
      </c>
      <c r="L13" s="78">
        <v>3777745</v>
      </c>
      <c r="M13" s="79">
        <v>-14940368</v>
      </c>
      <c r="N13" s="29">
        <f t="shared" si="4"/>
        <v>20.166792623641882</v>
      </c>
      <c r="O13" s="28">
        <f t="shared" si="5"/>
        <v>28.488053306317489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20000</v>
      </c>
      <c r="E14" s="59">
        <f t="shared" si="0"/>
        <v>20000</v>
      </c>
      <c r="F14" s="57">
        <v>0</v>
      </c>
      <c r="G14" s="58">
        <v>20000</v>
      </c>
      <c r="H14" s="59">
        <f t="shared" si="1"/>
        <v>20000</v>
      </c>
      <c r="I14" s="59">
        <v>20000</v>
      </c>
      <c r="J14" s="27">
        <f t="shared" si="2"/>
        <v>0</v>
      </c>
      <c r="K14" s="28">
        <f t="shared" si="3"/>
        <v>0</v>
      </c>
      <c r="L14" s="78">
        <v>3777745</v>
      </c>
      <c r="M14" s="79">
        <v>-14940368</v>
      </c>
      <c r="N14" s="29">
        <f t="shared" si="4"/>
        <v>0.52941635817134292</v>
      </c>
      <c r="O14" s="28">
        <f t="shared" si="5"/>
        <v>-0.13386551121096882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3777745</v>
      </c>
      <c r="M15" s="79">
        <v>-14940368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3777745</v>
      </c>
      <c r="M16" s="79">
        <v>-14940368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77252414</v>
      </c>
      <c r="D17" s="58">
        <v>80248309</v>
      </c>
      <c r="E17" s="59">
        <f t="shared" si="0"/>
        <v>2995895</v>
      </c>
      <c r="F17" s="57">
        <v>78498976</v>
      </c>
      <c r="G17" s="58">
        <v>67794828</v>
      </c>
      <c r="H17" s="59">
        <f t="shared" si="1"/>
        <v>-10704148</v>
      </c>
      <c r="I17" s="59">
        <v>67327745</v>
      </c>
      <c r="J17" s="39">
        <f t="shared" si="2"/>
        <v>3.8780600435346915</v>
      </c>
      <c r="K17" s="28">
        <f t="shared" si="3"/>
        <v>-13.636035201274474</v>
      </c>
      <c r="L17" s="82">
        <v>3777745</v>
      </c>
      <c r="M17" s="79">
        <v>-14940368</v>
      </c>
      <c r="N17" s="29">
        <f t="shared" si="4"/>
        <v>79.303791018186772</v>
      </c>
      <c r="O17" s="28">
        <f t="shared" si="5"/>
        <v>71.645812204893474</v>
      </c>
      <c r="Q17" s="30"/>
    </row>
    <row r="18" spans="1:17" ht="16.5" x14ac:dyDescent="0.3">
      <c r="A18" s="1" t="s">
        <v>16</v>
      </c>
      <c r="B18" s="31" t="s">
        <v>27</v>
      </c>
      <c r="C18" s="60">
        <v>175016064</v>
      </c>
      <c r="D18" s="61">
        <v>178793809</v>
      </c>
      <c r="E18" s="62">
        <f t="shared" si="0"/>
        <v>3777745</v>
      </c>
      <c r="F18" s="60">
        <v>180357096</v>
      </c>
      <c r="G18" s="61">
        <v>165416728</v>
      </c>
      <c r="H18" s="62">
        <f t="shared" si="1"/>
        <v>-14940368</v>
      </c>
      <c r="I18" s="62">
        <v>169462165</v>
      </c>
      <c r="J18" s="40">
        <f t="shared" si="2"/>
        <v>2.1585132893858248</v>
      </c>
      <c r="K18" s="33">
        <f t="shared" si="3"/>
        <v>-8.2837705481795965</v>
      </c>
      <c r="L18" s="83">
        <v>3777745</v>
      </c>
      <c r="M18" s="81">
        <v>-14940368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-19668064</v>
      </c>
      <c r="D19" s="67">
        <v>-18203609</v>
      </c>
      <c r="E19" s="68">
        <f t="shared" si="0"/>
        <v>1464455</v>
      </c>
      <c r="F19" s="69">
        <v>-18563096</v>
      </c>
      <c r="G19" s="70">
        <v>-837968</v>
      </c>
      <c r="H19" s="71">
        <f t="shared" si="1"/>
        <v>17725128</v>
      </c>
      <c r="I19" s="71">
        <v>379585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10527400</v>
      </c>
      <c r="M22" s="79">
        <v>150000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190000</v>
      </c>
      <c r="D23" s="58">
        <v>10674400</v>
      </c>
      <c r="E23" s="59">
        <f t="shared" si="0"/>
        <v>10484400</v>
      </c>
      <c r="F23" s="57">
        <v>0</v>
      </c>
      <c r="G23" s="58">
        <v>150000</v>
      </c>
      <c r="H23" s="59">
        <f t="shared" si="1"/>
        <v>150000</v>
      </c>
      <c r="I23" s="59">
        <v>100000</v>
      </c>
      <c r="J23" s="27">
        <f t="shared" si="2"/>
        <v>5518.105263157895</v>
      </c>
      <c r="K23" s="28">
        <f t="shared" si="3"/>
        <v>0</v>
      </c>
      <c r="L23" s="78">
        <v>10527400</v>
      </c>
      <c r="M23" s="79">
        <v>150000</v>
      </c>
      <c r="N23" s="29">
        <f t="shared" si="4"/>
        <v>99.591542071166671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43000</v>
      </c>
      <c r="E24" s="59">
        <f t="shared" si="0"/>
        <v>43000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10527400</v>
      </c>
      <c r="M24" s="79">
        <v>150000</v>
      </c>
      <c r="N24" s="29">
        <f t="shared" si="4"/>
        <v>0.40845792883333015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10527400</v>
      </c>
      <c r="M25" s="79">
        <v>150000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190000</v>
      </c>
      <c r="D26" s="61">
        <v>10717400</v>
      </c>
      <c r="E26" s="62">
        <f t="shared" si="0"/>
        <v>10527400</v>
      </c>
      <c r="F26" s="60">
        <v>0</v>
      </c>
      <c r="G26" s="61">
        <v>150000</v>
      </c>
      <c r="H26" s="62">
        <f t="shared" si="1"/>
        <v>150000</v>
      </c>
      <c r="I26" s="62">
        <v>100000</v>
      </c>
      <c r="J26" s="40">
        <f t="shared" si="2"/>
        <v>5540.7368421052633</v>
      </c>
      <c r="K26" s="33">
        <f t="shared" si="3"/>
        <v>0</v>
      </c>
      <c r="L26" s="83">
        <v>10527400</v>
      </c>
      <c r="M26" s="81">
        <v>150000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10527400</v>
      </c>
      <c r="M28" s="79">
        <v>150000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10527400</v>
      </c>
      <c r="M29" s="79">
        <v>150000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10527400</v>
      </c>
      <c r="M30" s="79">
        <v>150000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10527400</v>
      </c>
      <c r="M31" s="79">
        <v>150000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190000</v>
      </c>
      <c r="D32" s="58">
        <v>10717400</v>
      </c>
      <c r="E32" s="59">
        <f t="shared" si="0"/>
        <v>10527400</v>
      </c>
      <c r="F32" s="57">
        <v>0</v>
      </c>
      <c r="G32" s="58">
        <v>150000</v>
      </c>
      <c r="H32" s="59">
        <f t="shared" si="1"/>
        <v>150000</v>
      </c>
      <c r="I32" s="59">
        <v>100000</v>
      </c>
      <c r="J32" s="27">
        <f t="shared" si="2"/>
        <v>5540.7368421052633</v>
      </c>
      <c r="K32" s="28">
        <f t="shared" si="3"/>
        <v>0</v>
      </c>
      <c r="L32" s="78">
        <v>10527400</v>
      </c>
      <c r="M32" s="79">
        <v>150000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190000</v>
      </c>
      <c r="D33" s="76">
        <v>10717400</v>
      </c>
      <c r="E33" s="77">
        <f t="shared" si="0"/>
        <v>10527400</v>
      </c>
      <c r="F33" s="75">
        <v>0</v>
      </c>
      <c r="G33" s="76">
        <v>150000</v>
      </c>
      <c r="H33" s="77">
        <f t="shared" si="1"/>
        <v>150000</v>
      </c>
      <c r="I33" s="77">
        <v>100000</v>
      </c>
      <c r="J33" s="53">
        <f t="shared" si="2"/>
        <v>5540.7368421052633</v>
      </c>
      <c r="K33" s="54">
        <f t="shared" si="3"/>
        <v>0</v>
      </c>
      <c r="L33" s="90">
        <v>10527400</v>
      </c>
      <c r="M33" s="91">
        <v>150000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21084785</v>
      </c>
      <c r="D8" s="58">
        <v>22119746</v>
      </c>
      <c r="E8" s="59">
        <f>$D8       -$C8</f>
        <v>1034961</v>
      </c>
      <c r="F8" s="57">
        <v>22075770</v>
      </c>
      <c r="G8" s="58">
        <v>23137256</v>
      </c>
      <c r="H8" s="59">
        <f>$G8       -$F8</f>
        <v>1061486</v>
      </c>
      <c r="I8" s="59">
        <v>24201570</v>
      </c>
      <c r="J8" s="27">
        <f>IF(($C8       =0),0,(($E8       /$C8       )*100))</f>
        <v>4.9085679555186355</v>
      </c>
      <c r="K8" s="28">
        <f>IF(($F8       =0),0,(($H8       /$F8       )*100))</f>
        <v>4.8083758799806304</v>
      </c>
      <c r="L8" s="78">
        <v>25451307</v>
      </c>
      <c r="M8" s="79">
        <v>32302021</v>
      </c>
      <c r="N8" s="29">
        <f>IF(($L8       =0),0,(($E8       /$L8       )*100))</f>
        <v>4.066435566550668</v>
      </c>
      <c r="O8" s="28">
        <f>IF(($M8       =0),0,(($H8       /$M8       )*100))</f>
        <v>3.2861287533680943</v>
      </c>
      <c r="Q8" s="30"/>
    </row>
    <row r="9" spans="1:17" x14ac:dyDescent="0.2">
      <c r="A9" s="1" t="s">
        <v>16</v>
      </c>
      <c r="B9" s="26" t="s">
        <v>19</v>
      </c>
      <c r="C9" s="57">
        <v>61623063</v>
      </c>
      <c r="D9" s="58">
        <v>67972835</v>
      </c>
      <c r="E9" s="59">
        <f>$D9       -$C9</f>
        <v>6349772</v>
      </c>
      <c r="F9" s="57">
        <v>64519346</v>
      </c>
      <c r="G9" s="58">
        <v>71099586</v>
      </c>
      <c r="H9" s="59">
        <f>$G9       -$F9</f>
        <v>6580240</v>
      </c>
      <c r="I9" s="59">
        <v>74370166</v>
      </c>
      <c r="J9" s="27">
        <f>IF(($C9       =0),0,(($E9       /$C9       )*100))</f>
        <v>10.304213537713956</v>
      </c>
      <c r="K9" s="28">
        <f>IF(($F9       =0),0,(($H9       /$F9       )*100))</f>
        <v>10.19886345407159</v>
      </c>
      <c r="L9" s="78">
        <v>25451307</v>
      </c>
      <c r="M9" s="79">
        <v>32302021</v>
      </c>
      <c r="N9" s="29">
        <f>IF(($L9       =0),0,(($E9       /$L9       )*100))</f>
        <v>24.948706956385383</v>
      </c>
      <c r="O9" s="28">
        <f>IF(($M9       =0),0,(($H9       /$M9       )*100))</f>
        <v>20.370985456296992</v>
      </c>
      <c r="Q9" s="30"/>
    </row>
    <row r="10" spans="1:17" x14ac:dyDescent="0.2">
      <c r="A10" s="1" t="s">
        <v>16</v>
      </c>
      <c r="B10" s="26" t="s">
        <v>20</v>
      </c>
      <c r="C10" s="57">
        <v>514329789</v>
      </c>
      <c r="D10" s="58">
        <v>532396363</v>
      </c>
      <c r="E10" s="59">
        <f t="shared" ref="E10:E33" si="0">$D10      -$C10</f>
        <v>18066574</v>
      </c>
      <c r="F10" s="57">
        <v>517450820</v>
      </c>
      <c r="G10" s="58">
        <v>542111115</v>
      </c>
      <c r="H10" s="59">
        <f t="shared" ref="H10:H33" si="1">$G10      -$F10</f>
        <v>24660295</v>
      </c>
      <c r="I10" s="59">
        <v>546266247</v>
      </c>
      <c r="J10" s="27">
        <f t="shared" ref="J10:J33" si="2">IF(($C10      =0),0,(($E10      /$C10      )*100))</f>
        <v>3.512643907934331</v>
      </c>
      <c r="K10" s="28">
        <f t="shared" ref="K10:K33" si="3">IF(($F10      =0),0,(($H10      /$F10      )*100))</f>
        <v>4.7657273013887576</v>
      </c>
      <c r="L10" s="78">
        <v>25451307</v>
      </c>
      <c r="M10" s="79">
        <v>32302021</v>
      </c>
      <c r="N10" s="29">
        <f t="shared" ref="N10:N33" si="4">IF(($L10      =0),0,(($E10      /$L10      )*100))</f>
        <v>70.98485747706394</v>
      </c>
      <c r="O10" s="28">
        <f t="shared" ref="O10:O33" si="5">IF(($M10      =0),0,(($H10      /$M10      )*100))</f>
        <v>76.342885790334918</v>
      </c>
      <c r="Q10" s="30"/>
    </row>
    <row r="11" spans="1:17" ht="16.5" x14ac:dyDescent="0.3">
      <c r="A11" s="4" t="s">
        <v>16</v>
      </c>
      <c r="B11" s="31" t="s">
        <v>21</v>
      </c>
      <c r="C11" s="60">
        <v>597037637</v>
      </c>
      <c r="D11" s="61">
        <v>622488944</v>
      </c>
      <c r="E11" s="62">
        <f t="shared" si="0"/>
        <v>25451307</v>
      </c>
      <c r="F11" s="60">
        <v>604045936</v>
      </c>
      <c r="G11" s="61">
        <v>636347957</v>
      </c>
      <c r="H11" s="62">
        <f t="shared" si="1"/>
        <v>32302021</v>
      </c>
      <c r="I11" s="62">
        <v>644837983</v>
      </c>
      <c r="J11" s="32">
        <f t="shared" si="2"/>
        <v>4.2629317521568577</v>
      </c>
      <c r="K11" s="33">
        <f t="shared" si="3"/>
        <v>5.3476100201756838</v>
      </c>
      <c r="L11" s="80">
        <v>25451307</v>
      </c>
      <c r="M11" s="81">
        <v>32302021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181390977</v>
      </c>
      <c r="D13" s="58">
        <v>181836165</v>
      </c>
      <c r="E13" s="59">
        <f t="shared" si="0"/>
        <v>445188</v>
      </c>
      <c r="F13" s="57">
        <v>189916354</v>
      </c>
      <c r="G13" s="58">
        <v>190128120</v>
      </c>
      <c r="H13" s="59">
        <f t="shared" si="1"/>
        <v>211766</v>
      </c>
      <c r="I13" s="59">
        <v>198901059</v>
      </c>
      <c r="J13" s="27">
        <f t="shared" si="2"/>
        <v>0.24543006899400513</v>
      </c>
      <c r="K13" s="28">
        <f t="shared" si="3"/>
        <v>0.11150487861619331</v>
      </c>
      <c r="L13" s="78">
        <v>132952888</v>
      </c>
      <c r="M13" s="79">
        <v>136661656</v>
      </c>
      <c r="N13" s="29">
        <f t="shared" si="4"/>
        <v>0.33484643071461523</v>
      </c>
      <c r="O13" s="28">
        <f t="shared" si="5"/>
        <v>0.15495641293853485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72644516</v>
      </c>
      <c r="E14" s="59">
        <f t="shared" si="0"/>
        <v>72644516</v>
      </c>
      <c r="F14" s="57">
        <v>0</v>
      </c>
      <c r="G14" s="58">
        <v>75986164</v>
      </c>
      <c r="H14" s="59">
        <f t="shared" si="1"/>
        <v>75986164</v>
      </c>
      <c r="I14" s="59">
        <v>79481527</v>
      </c>
      <c r="J14" s="27">
        <f t="shared" si="2"/>
        <v>0</v>
      </c>
      <c r="K14" s="28">
        <f t="shared" si="3"/>
        <v>0</v>
      </c>
      <c r="L14" s="78">
        <v>132952888</v>
      </c>
      <c r="M14" s="79">
        <v>136661656</v>
      </c>
      <c r="N14" s="29">
        <f t="shared" si="4"/>
        <v>54.639291475939956</v>
      </c>
      <c r="O14" s="28">
        <f t="shared" si="5"/>
        <v>55.601670742230723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132952888</v>
      </c>
      <c r="M15" s="79">
        <v>136661656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132952888</v>
      </c>
      <c r="M16" s="79">
        <v>136661656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408151211</v>
      </c>
      <c r="D17" s="58">
        <v>468014395</v>
      </c>
      <c r="E17" s="59">
        <f t="shared" si="0"/>
        <v>59863184</v>
      </c>
      <c r="F17" s="57">
        <v>427375205</v>
      </c>
      <c r="G17" s="58">
        <v>487838931</v>
      </c>
      <c r="H17" s="59">
        <f t="shared" si="1"/>
        <v>60463726</v>
      </c>
      <c r="I17" s="59">
        <v>510522292</v>
      </c>
      <c r="J17" s="39">
        <f t="shared" si="2"/>
        <v>14.666913238682024</v>
      </c>
      <c r="K17" s="28">
        <f t="shared" si="3"/>
        <v>14.147691605085043</v>
      </c>
      <c r="L17" s="82">
        <v>132952888</v>
      </c>
      <c r="M17" s="79">
        <v>136661656</v>
      </c>
      <c r="N17" s="29">
        <f t="shared" si="4"/>
        <v>45.025862093345424</v>
      </c>
      <c r="O17" s="28">
        <f t="shared" si="5"/>
        <v>44.243372844830745</v>
      </c>
      <c r="Q17" s="30"/>
    </row>
    <row r="18" spans="1:17" ht="16.5" x14ac:dyDescent="0.3">
      <c r="A18" s="1" t="s">
        <v>16</v>
      </c>
      <c r="B18" s="31" t="s">
        <v>27</v>
      </c>
      <c r="C18" s="60">
        <v>589542188</v>
      </c>
      <c r="D18" s="61">
        <v>722495076</v>
      </c>
      <c r="E18" s="62">
        <f t="shared" si="0"/>
        <v>132952888</v>
      </c>
      <c r="F18" s="60">
        <v>617291559</v>
      </c>
      <c r="G18" s="61">
        <v>753953215</v>
      </c>
      <c r="H18" s="62">
        <f t="shared" si="1"/>
        <v>136661656</v>
      </c>
      <c r="I18" s="62">
        <v>788904878</v>
      </c>
      <c r="J18" s="40">
        <f t="shared" si="2"/>
        <v>22.551886990655877</v>
      </c>
      <c r="K18" s="33">
        <f t="shared" si="3"/>
        <v>22.138915397027162</v>
      </c>
      <c r="L18" s="83">
        <v>132952888</v>
      </c>
      <c r="M18" s="81">
        <v>136661656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7495449</v>
      </c>
      <c r="D19" s="67">
        <v>-100006132</v>
      </c>
      <c r="E19" s="68">
        <f t="shared" si="0"/>
        <v>-107501581</v>
      </c>
      <c r="F19" s="69">
        <v>-13245623</v>
      </c>
      <c r="G19" s="70">
        <v>-117605258</v>
      </c>
      <c r="H19" s="71">
        <f t="shared" si="1"/>
        <v>-104359635</v>
      </c>
      <c r="I19" s="71">
        <v>-144066895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50746607</v>
      </c>
      <c r="M22" s="79">
        <v>-3679569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41624124</v>
      </c>
      <c r="E23" s="59">
        <f t="shared" si="0"/>
        <v>41624124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50746607</v>
      </c>
      <c r="M23" s="79">
        <v>-3679569</v>
      </c>
      <c r="N23" s="29">
        <f t="shared" si="4"/>
        <v>82.023462179451727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192812717</v>
      </c>
      <c r="D24" s="58">
        <v>201935200</v>
      </c>
      <c r="E24" s="59">
        <f t="shared" si="0"/>
        <v>9122483</v>
      </c>
      <c r="F24" s="57">
        <v>214740893</v>
      </c>
      <c r="G24" s="58">
        <v>211061324</v>
      </c>
      <c r="H24" s="59">
        <f t="shared" si="1"/>
        <v>-3679569</v>
      </c>
      <c r="I24" s="59">
        <v>209630590</v>
      </c>
      <c r="J24" s="27">
        <f t="shared" si="2"/>
        <v>4.7312662473398994</v>
      </c>
      <c r="K24" s="28">
        <f t="shared" si="3"/>
        <v>-1.7134924553005373</v>
      </c>
      <c r="L24" s="78">
        <v>50746607</v>
      </c>
      <c r="M24" s="79">
        <v>-3679569</v>
      </c>
      <c r="N24" s="29">
        <f t="shared" si="4"/>
        <v>17.976537820548277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50746607</v>
      </c>
      <c r="M25" s="79">
        <v>-3679569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192812717</v>
      </c>
      <c r="D26" s="61">
        <v>243559324</v>
      </c>
      <c r="E26" s="62">
        <f t="shared" si="0"/>
        <v>50746607</v>
      </c>
      <c r="F26" s="60">
        <v>214740893</v>
      </c>
      <c r="G26" s="61">
        <v>211061324</v>
      </c>
      <c r="H26" s="62">
        <f t="shared" si="1"/>
        <v>-3679569</v>
      </c>
      <c r="I26" s="62">
        <v>209630590</v>
      </c>
      <c r="J26" s="40">
        <f t="shared" si="2"/>
        <v>26.319118256084739</v>
      </c>
      <c r="K26" s="33">
        <f t="shared" si="3"/>
        <v>-1.7134924553005373</v>
      </c>
      <c r="L26" s="83">
        <v>50746607</v>
      </c>
      <c r="M26" s="81">
        <v>-3679569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143558818</v>
      </c>
      <c r="D28" s="58">
        <v>74235200</v>
      </c>
      <c r="E28" s="59">
        <f t="shared" si="0"/>
        <v>-69323618</v>
      </c>
      <c r="F28" s="57">
        <v>113073740</v>
      </c>
      <c r="G28" s="58">
        <v>136061324</v>
      </c>
      <c r="H28" s="59">
        <f t="shared" si="1"/>
        <v>22987584</v>
      </c>
      <c r="I28" s="59">
        <v>102930590</v>
      </c>
      <c r="J28" s="27">
        <f t="shared" si="2"/>
        <v>-48.289348551198017</v>
      </c>
      <c r="K28" s="28">
        <f t="shared" si="3"/>
        <v>20.329728193301115</v>
      </c>
      <c r="L28" s="78">
        <v>50746607</v>
      </c>
      <c r="M28" s="79">
        <v>-3679569</v>
      </c>
      <c r="N28" s="29">
        <f t="shared" si="4"/>
        <v>-136.60739524910502</v>
      </c>
      <c r="O28" s="28">
        <f t="shared" si="5"/>
        <v>-624.7357774782862</v>
      </c>
      <c r="Q28" s="30"/>
    </row>
    <row r="29" spans="1:17" x14ac:dyDescent="0.2">
      <c r="A29" s="4" t="s">
        <v>16</v>
      </c>
      <c r="B29" s="26" t="s">
        <v>36</v>
      </c>
      <c r="C29" s="57">
        <v>16243429</v>
      </c>
      <c r="D29" s="58">
        <v>22400000</v>
      </c>
      <c r="E29" s="59">
        <f t="shared" si="0"/>
        <v>6156571</v>
      </c>
      <c r="F29" s="57">
        <v>8200000</v>
      </c>
      <c r="G29" s="58">
        <v>7000000</v>
      </c>
      <c r="H29" s="59">
        <f t="shared" si="1"/>
        <v>-1200000</v>
      </c>
      <c r="I29" s="59">
        <v>24000000</v>
      </c>
      <c r="J29" s="27">
        <f t="shared" si="2"/>
        <v>37.901917138308669</v>
      </c>
      <c r="K29" s="28">
        <f t="shared" si="3"/>
        <v>-14.634146341463413</v>
      </c>
      <c r="L29" s="78">
        <v>50746607</v>
      </c>
      <c r="M29" s="79">
        <v>-3679569</v>
      </c>
      <c r="N29" s="29">
        <f t="shared" si="4"/>
        <v>12.131985494123775</v>
      </c>
      <c r="O29" s="28">
        <f t="shared" si="5"/>
        <v>32.612515215776632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50746607</v>
      </c>
      <c r="M30" s="79">
        <v>-3679569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8010470</v>
      </c>
      <c r="D31" s="58">
        <v>74700000</v>
      </c>
      <c r="E31" s="59">
        <f t="shared" si="0"/>
        <v>66689530</v>
      </c>
      <c r="F31" s="57">
        <v>42756000</v>
      </c>
      <c r="G31" s="58">
        <v>25000000</v>
      </c>
      <c r="H31" s="59">
        <f t="shared" si="1"/>
        <v>-17756000</v>
      </c>
      <c r="I31" s="59">
        <v>54700000</v>
      </c>
      <c r="J31" s="27">
        <f t="shared" si="2"/>
        <v>832.52955194888682</v>
      </c>
      <c r="K31" s="28">
        <f t="shared" si="3"/>
        <v>-41.528674338104594</v>
      </c>
      <c r="L31" s="78">
        <v>50746607</v>
      </c>
      <c r="M31" s="79">
        <v>-3679569</v>
      </c>
      <c r="N31" s="29">
        <f t="shared" si="4"/>
        <v>131.41672703359262</v>
      </c>
      <c r="O31" s="28">
        <f t="shared" si="5"/>
        <v>482.55651680944158</v>
      </c>
      <c r="Q31" s="30"/>
    </row>
    <row r="32" spans="1:17" x14ac:dyDescent="0.2">
      <c r="A32" s="4" t="s">
        <v>16</v>
      </c>
      <c r="B32" s="26" t="s">
        <v>39</v>
      </c>
      <c r="C32" s="57">
        <v>25000000</v>
      </c>
      <c r="D32" s="58">
        <v>72224124</v>
      </c>
      <c r="E32" s="59">
        <f t="shared" si="0"/>
        <v>47224124</v>
      </c>
      <c r="F32" s="57">
        <v>50711153</v>
      </c>
      <c r="G32" s="58">
        <v>43000000</v>
      </c>
      <c r="H32" s="59">
        <f t="shared" si="1"/>
        <v>-7711153</v>
      </c>
      <c r="I32" s="59">
        <v>28000000</v>
      </c>
      <c r="J32" s="27">
        <f t="shared" si="2"/>
        <v>188.89649600000001</v>
      </c>
      <c r="K32" s="28">
        <f t="shared" si="3"/>
        <v>-15.206029726833464</v>
      </c>
      <c r="L32" s="78">
        <v>50746607</v>
      </c>
      <c r="M32" s="79">
        <v>-3679569</v>
      </c>
      <c r="N32" s="29">
        <f t="shared" si="4"/>
        <v>93.058682721388635</v>
      </c>
      <c r="O32" s="28">
        <f t="shared" si="5"/>
        <v>209.56674545306799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192812717</v>
      </c>
      <c r="D33" s="76">
        <v>243559324</v>
      </c>
      <c r="E33" s="77">
        <f t="shared" si="0"/>
        <v>50746607</v>
      </c>
      <c r="F33" s="75">
        <v>214740893</v>
      </c>
      <c r="G33" s="76">
        <v>211061324</v>
      </c>
      <c r="H33" s="77">
        <f t="shared" si="1"/>
        <v>-3679569</v>
      </c>
      <c r="I33" s="77">
        <v>209630590</v>
      </c>
      <c r="J33" s="53">
        <f t="shared" si="2"/>
        <v>26.319118256084739</v>
      </c>
      <c r="K33" s="54">
        <f t="shared" si="3"/>
        <v>-1.7134924553005373</v>
      </c>
      <c r="L33" s="90">
        <v>50746607</v>
      </c>
      <c r="M33" s="91">
        <v>-3679569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423360250</v>
      </c>
      <c r="D8" s="58">
        <v>420000000</v>
      </c>
      <c r="E8" s="59">
        <f>$D8       -$C8</f>
        <v>-3360250</v>
      </c>
      <c r="F8" s="57">
        <v>443258183</v>
      </c>
      <c r="G8" s="58">
        <v>437791529</v>
      </c>
      <c r="H8" s="59">
        <f>$G8       -$F8</f>
        <v>-5466654</v>
      </c>
      <c r="I8" s="59">
        <v>457714443</v>
      </c>
      <c r="J8" s="27">
        <f>IF(($C8       =0),0,(($E8       /$C8       )*100))</f>
        <v>-0.79370937635264527</v>
      </c>
      <c r="K8" s="28">
        <f>IF(($F8       =0),0,(($H8       /$F8       )*100))</f>
        <v>-1.233288906930343</v>
      </c>
      <c r="L8" s="78">
        <v>43393627</v>
      </c>
      <c r="M8" s="79">
        <v>76026134</v>
      </c>
      <c r="N8" s="29">
        <f>IF(($L8       =0),0,(($E8       /$L8       )*100))</f>
        <v>-7.7436486237944564</v>
      </c>
      <c r="O8" s="28">
        <f>IF(($M8       =0),0,(($H8       /$M8       )*100))</f>
        <v>-7.1904932059283722</v>
      </c>
      <c r="Q8" s="30"/>
    </row>
    <row r="9" spans="1:17" x14ac:dyDescent="0.2">
      <c r="A9" s="1" t="s">
        <v>16</v>
      </c>
      <c r="B9" s="26" t="s">
        <v>19</v>
      </c>
      <c r="C9" s="57">
        <v>998859462</v>
      </c>
      <c r="D9" s="58">
        <v>1054859655</v>
      </c>
      <c r="E9" s="59">
        <f>$D9       -$C9</f>
        <v>56000193</v>
      </c>
      <c r="F9" s="57">
        <v>1045805855</v>
      </c>
      <c r="G9" s="58">
        <v>1177332438</v>
      </c>
      <c r="H9" s="59">
        <f>$G9       -$F9</f>
        <v>131526583</v>
      </c>
      <c r="I9" s="59">
        <v>1328148541</v>
      </c>
      <c r="J9" s="27">
        <f>IF(($C9       =0),0,(($E9       /$C9       )*100))</f>
        <v>5.6064136277862078</v>
      </c>
      <c r="K9" s="28">
        <f>IF(($F9       =0),0,(($H9       /$F9       )*100))</f>
        <v>12.576577418377525</v>
      </c>
      <c r="L9" s="78">
        <v>43393627</v>
      </c>
      <c r="M9" s="79">
        <v>76026134</v>
      </c>
      <c r="N9" s="29">
        <f>IF(($L9       =0),0,(($E9       /$L9       )*100))</f>
        <v>129.05165313791355</v>
      </c>
      <c r="O9" s="28">
        <f>IF(($M9       =0),0,(($H9       /$M9       )*100))</f>
        <v>173.00180356402183</v>
      </c>
      <c r="Q9" s="30"/>
    </row>
    <row r="10" spans="1:17" x14ac:dyDescent="0.2">
      <c r="A10" s="1" t="s">
        <v>16</v>
      </c>
      <c r="B10" s="26" t="s">
        <v>20</v>
      </c>
      <c r="C10" s="57">
        <v>1320146551</v>
      </c>
      <c r="D10" s="58">
        <v>1310900235</v>
      </c>
      <c r="E10" s="59">
        <f t="shared" ref="E10:E33" si="0">$D10      -$C10</f>
        <v>-9246316</v>
      </c>
      <c r="F10" s="57">
        <v>1427752923</v>
      </c>
      <c r="G10" s="58">
        <v>1377719128</v>
      </c>
      <c r="H10" s="59">
        <f t="shared" ref="H10:H33" si="1">$G10      -$F10</f>
        <v>-50033795</v>
      </c>
      <c r="I10" s="59">
        <v>1443459341</v>
      </c>
      <c r="J10" s="27">
        <f t="shared" ref="J10:J33" si="2">IF(($C10      =0),0,(($E10      /$C10      )*100))</f>
        <v>-0.70040072391932495</v>
      </c>
      <c r="K10" s="28">
        <f t="shared" ref="K10:K33" si="3">IF(($F10      =0),0,(($H10      /$F10      )*100))</f>
        <v>-3.5043734944607081</v>
      </c>
      <c r="L10" s="78">
        <v>43393627</v>
      </c>
      <c r="M10" s="79">
        <v>76026134</v>
      </c>
      <c r="N10" s="29">
        <f t="shared" ref="N10:N33" si="4">IF(($L10      =0),0,(($E10      /$L10      )*100))</f>
        <v>-21.308004514119087</v>
      </c>
      <c r="O10" s="28">
        <f t="shared" ref="O10:O33" si="5">IF(($M10      =0),0,(($H10      /$M10      )*100))</f>
        <v>-65.811310358093451</v>
      </c>
      <c r="Q10" s="30"/>
    </row>
    <row r="11" spans="1:17" ht="16.5" x14ac:dyDescent="0.3">
      <c r="A11" s="4" t="s">
        <v>16</v>
      </c>
      <c r="B11" s="31" t="s">
        <v>21</v>
      </c>
      <c r="C11" s="60">
        <v>2742366263</v>
      </c>
      <c r="D11" s="61">
        <v>2785759890</v>
      </c>
      <c r="E11" s="62">
        <f t="shared" si="0"/>
        <v>43393627</v>
      </c>
      <c r="F11" s="60">
        <v>2916816961</v>
      </c>
      <c r="G11" s="61">
        <v>2992843095</v>
      </c>
      <c r="H11" s="62">
        <f t="shared" si="1"/>
        <v>76026134</v>
      </c>
      <c r="I11" s="62">
        <v>3229322325</v>
      </c>
      <c r="J11" s="32">
        <f t="shared" si="2"/>
        <v>1.5823425041894195</v>
      </c>
      <c r="K11" s="33">
        <f t="shared" si="3"/>
        <v>2.6064759982037145</v>
      </c>
      <c r="L11" s="80">
        <v>43393627</v>
      </c>
      <c r="M11" s="81">
        <v>76026134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729787862</v>
      </c>
      <c r="D13" s="58">
        <v>730202071</v>
      </c>
      <c r="E13" s="59">
        <f t="shared" si="0"/>
        <v>414209</v>
      </c>
      <c r="F13" s="57">
        <v>764087893</v>
      </c>
      <c r="G13" s="58">
        <v>773791365</v>
      </c>
      <c r="H13" s="59">
        <f t="shared" si="1"/>
        <v>9703472</v>
      </c>
      <c r="I13" s="59">
        <v>818161963</v>
      </c>
      <c r="J13" s="27">
        <f t="shared" si="2"/>
        <v>5.6757452619840915E-2</v>
      </c>
      <c r="K13" s="28">
        <f t="shared" si="3"/>
        <v>1.2699418599477796</v>
      </c>
      <c r="L13" s="78">
        <v>14645695</v>
      </c>
      <c r="M13" s="79">
        <v>50909145</v>
      </c>
      <c r="N13" s="29">
        <f t="shared" si="4"/>
        <v>2.8281962720103073</v>
      </c>
      <c r="O13" s="28">
        <f t="shared" si="5"/>
        <v>19.060371176927053</v>
      </c>
      <c r="Q13" s="30"/>
    </row>
    <row r="14" spans="1:17" x14ac:dyDescent="0.2">
      <c r="A14" s="1" t="s">
        <v>16</v>
      </c>
      <c r="B14" s="26" t="s">
        <v>24</v>
      </c>
      <c r="C14" s="57">
        <v>230780000</v>
      </c>
      <c r="D14" s="58">
        <v>209800000</v>
      </c>
      <c r="E14" s="59">
        <f t="shared" si="0"/>
        <v>-20980000</v>
      </c>
      <c r="F14" s="57">
        <v>241626661</v>
      </c>
      <c r="G14" s="58">
        <v>219450801</v>
      </c>
      <c r="H14" s="59">
        <f t="shared" si="1"/>
        <v>-22175860</v>
      </c>
      <c r="I14" s="59">
        <v>229326087</v>
      </c>
      <c r="J14" s="27">
        <f t="shared" si="2"/>
        <v>-9.0909090909090917</v>
      </c>
      <c r="K14" s="28">
        <f t="shared" si="3"/>
        <v>-9.1777372199833529</v>
      </c>
      <c r="L14" s="78">
        <v>14645695</v>
      </c>
      <c r="M14" s="79">
        <v>50909145</v>
      </c>
      <c r="N14" s="29">
        <f t="shared" si="4"/>
        <v>-143.25028617624497</v>
      </c>
      <c r="O14" s="28">
        <f t="shared" si="5"/>
        <v>-43.559678717841358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14645695</v>
      </c>
      <c r="M15" s="79">
        <v>50909145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540903905</v>
      </c>
      <c r="D16" s="58">
        <v>665719792</v>
      </c>
      <c r="E16" s="59">
        <f t="shared" si="0"/>
        <v>124815887</v>
      </c>
      <c r="F16" s="57">
        <v>566326389</v>
      </c>
      <c r="G16" s="58">
        <v>696342903</v>
      </c>
      <c r="H16" s="59">
        <f t="shared" si="1"/>
        <v>130016514</v>
      </c>
      <c r="I16" s="59">
        <v>727678333</v>
      </c>
      <c r="J16" s="27">
        <f t="shared" si="2"/>
        <v>23.075427233234709</v>
      </c>
      <c r="K16" s="28">
        <f t="shared" si="3"/>
        <v>22.957876681250678</v>
      </c>
      <c r="L16" s="78">
        <v>14645695</v>
      </c>
      <c r="M16" s="79">
        <v>50909145</v>
      </c>
      <c r="N16" s="29">
        <f t="shared" si="4"/>
        <v>852.23601201581755</v>
      </c>
      <c r="O16" s="28">
        <f t="shared" si="5"/>
        <v>255.38930972028697</v>
      </c>
      <c r="Q16" s="30"/>
    </row>
    <row r="17" spans="1:17" x14ac:dyDescent="0.2">
      <c r="A17" s="1" t="s">
        <v>16</v>
      </c>
      <c r="B17" s="26" t="s">
        <v>26</v>
      </c>
      <c r="C17" s="57">
        <v>1183568489</v>
      </c>
      <c r="D17" s="58">
        <v>1093964088</v>
      </c>
      <c r="E17" s="59">
        <f t="shared" si="0"/>
        <v>-89604401</v>
      </c>
      <c r="F17" s="57">
        <v>1238820228</v>
      </c>
      <c r="G17" s="58">
        <v>1172185247</v>
      </c>
      <c r="H17" s="59">
        <f t="shared" si="1"/>
        <v>-66634981</v>
      </c>
      <c r="I17" s="59">
        <v>1249577200</v>
      </c>
      <c r="J17" s="39">
        <f t="shared" si="2"/>
        <v>-7.5706984287581855</v>
      </c>
      <c r="K17" s="28">
        <f t="shared" si="3"/>
        <v>-5.3789064380695599</v>
      </c>
      <c r="L17" s="82">
        <v>14645695</v>
      </c>
      <c r="M17" s="79">
        <v>50909145</v>
      </c>
      <c r="N17" s="29">
        <f t="shared" si="4"/>
        <v>-611.813922111583</v>
      </c>
      <c r="O17" s="28">
        <f t="shared" si="5"/>
        <v>-130.89000217937269</v>
      </c>
      <c r="Q17" s="30"/>
    </row>
    <row r="18" spans="1:17" ht="16.5" x14ac:dyDescent="0.3">
      <c r="A18" s="1" t="s">
        <v>16</v>
      </c>
      <c r="B18" s="31" t="s">
        <v>27</v>
      </c>
      <c r="C18" s="60">
        <v>2685040256</v>
      </c>
      <c r="D18" s="61">
        <v>2699685951</v>
      </c>
      <c r="E18" s="62">
        <f t="shared" si="0"/>
        <v>14645695</v>
      </c>
      <c r="F18" s="60">
        <v>2810861171</v>
      </c>
      <c r="G18" s="61">
        <v>2861770316</v>
      </c>
      <c r="H18" s="62">
        <f t="shared" si="1"/>
        <v>50909145</v>
      </c>
      <c r="I18" s="62">
        <v>3024743583</v>
      </c>
      <c r="J18" s="40">
        <f t="shared" si="2"/>
        <v>0.54545532296108712</v>
      </c>
      <c r="K18" s="33">
        <f t="shared" si="3"/>
        <v>1.8111582857679314</v>
      </c>
      <c r="L18" s="83">
        <v>14645695</v>
      </c>
      <c r="M18" s="81">
        <v>50909145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57326007</v>
      </c>
      <c r="D19" s="67">
        <v>86073939</v>
      </c>
      <c r="E19" s="68">
        <f t="shared" si="0"/>
        <v>28747932</v>
      </c>
      <c r="F19" s="69">
        <v>105955790</v>
      </c>
      <c r="G19" s="70">
        <v>131072779</v>
      </c>
      <c r="H19" s="71">
        <f t="shared" si="1"/>
        <v>25116989</v>
      </c>
      <c r="I19" s="71">
        <v>204578742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-31684000</v>
      </c>
      <c r="M22" s="79">
        <v>-36837000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-31684000</v>
      </c>
      <c r="M23" s="79">
        <v>-36837000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377886000</v>
      </c>
      <c r="D24" s="58">
        <v>346202000</v>
      </c>
      <c r="E24" s="59">
        <f t="shared" si="0"/>
        <v>-31684000</v>
      </c>
      <c r="F24" s="57">
        <v>394802000</v>
      </c>
      <c r="G24" s="58">
        <v>357965000</v>
      </c>
      <c r="H24" s="59">
        <f t="shared" si="1"/>
        <v>-36837000</v>
      </c>
      <c r="I24" s="59">
        <v>388506000</v>
      </c>
      <c r="J24" s="27">
        <f t="shared" si="2"/>
        <v>-8.3845392525788203</v>
      </c>
      <c r="K24" s="28">
        <f t="shared" si="3"/>
        <v>-9.3304998454921719</v>
      </c>
      <c r="L24" s="78">
        <v>-31684000</v>
      </c>
      <c r="M24" s="79">
        <v>-36837000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-31684000</v>
      </c>
      <c r="M25" s="79">
        <v>-36837000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377886000</v>
      </c>
      <c r="D26" s="61">
        <v>346202000</v>
      </c>
      <c r="E26" s="62">
        <f t="shared" si="0"/>
        <v>-31684000</v>
      </c>
      <c r="F26" s="60">
        <v>394802000</v>
      </c>
      <c r="G26" s="61">
        <v>357965000</v>
      </c>
      <c r="H26" s="62">
        <f t="shared" si="1"/>
        <v>-36837000</v>
      </c>
      <c r="I26" s="62">
        <v>388506000</v>
      </c>
      <c r="J26" s="40">
        <f t="shared" si="2"/>
        <v>-8.3845392525788203</v>
      </c>
      <c r="K26" s="33">
        <f t="shared" si="3"/>
        <v>-9.3304998454921719</v>
      </c>
      <c r="L26" s="83">
        <v>-31684000</v>
      </c>
      <c r="M26" s="81">
        <v>-36837000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55000000</v>
      </c>
      <c r="D28" s="58">
        <v>104000000</v>
      </c>
      <c r="E28" s="59">
        <f t="shared" si="0"/>
        <v>49000000</v>
      </c>
      <c r="F28" s="57">
        <v>53000000</v>
      </c>
      <c r="G28" s="58">
        <v>77000000</v>
      </c>
      <c r="H28" s="59">
        <f t="shared" si="1"/>
        <v>24000000</v>
      </c>
      <c r="I28" s="59">
        <v>148000000</v>
      </c>
      <c r="J28" s="27">
        <f t="shared" si="2"/>
        <v>89.090909090909093</v>
      </c>
      <c r="K28" s="28">
        <f t="shared" si="3"/>
        <v>45.283018867924532</v>
      </c>
      <c r="L28" s="78">
        <v>-31684000</v>
      </c>
      <c r="M28" s="79">
        <v>-36837000</v>
      </c>
      <c r="N28" s="29">
        <f t="shared" si="4"/>
        <v>-154.65219038000254</v>
      </c>
      <c r="O28" s="28">
        <f t="shared" si="5"/>
        <v>-65.151885332681815</v>
      </c>
      <c r="Q28" s="30"/>
    </row>
    <row r="29" spans="1:17" x14ac:dyDescent="0.2">
      <c r="A29" s="4" t="s">
        <v>16</v>
      </c>
      <c r="B29" s="26" t="s">
        <v>36</v>
      </c>
      <c r="C29" s="57">
        <v>62500000</v>
      </c>
      <c r="D29" s="58">
        <v>29684000</v>
      </c>
      <c r="E29" s="59">
        <f t="shared" si="0"/>
        <v>-32816000</v>
      </c>
      <c r="F29" s="57">
        <v>137302000</v>
      </c>
      <c r="G29" s="58">
        <v>105302000</v>
      </c>
      <c r="H29" s="59">
        <f t="shared" si="1"/>
        <v>-32000000</v>
      </c>
      <c r="I29" s="59">
        <v>37000000</v>
      </c>
      <c r="J29" s="27">
        <f t="shared" si="2"/>
        <v>-52.505599999999994</v>
      </c>
      <c r="K29" s="28">
        <f t="shared" si="3"/>
        <v>-23.306288327919479</v>
      </c>
      <c r="L29" s="78">
        <v>-31684000</v>
      </c>
      <c r="M29" s="79">
        <v>-36837000</v>
      </c>
      <c r="N29" s="29">
        <f t="shared" si="4"/>
        <v>103.57278121449312</v>
      </c>
      <c r="O29" s="28">
        <f t="shared" si="5"/>
        <v>86.869180443575758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-31684000</v>
      </c>
      <c r="M30" s="79">
        <v>-36837000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130386000</v>
      </c>
      <c r="D31" s="58">
        <v>169518000</v>
      </c>
      <c r="E31" s="59">
        <f t="shared" si="0"/>
        <v>39132000</v>
      </c>
      <c r="F31" s="57">
        <v>59000000</v>
      </c>
      <c r="G31" s="58">
        <v>81533000</v>
      </c>
      <c r="H31" s="59">
        <f t="shared" si="1"/>
        <v>22533000</v>
      </c>
      <c r="I31" s="59">
        <v>77006000</v>
      </c>
      <c r="J31" s="27">
        <f t="shared" si="2"/>
        <v>30.012424646817909</v>
      </c>
      <c r="K31" s="28">
        <f t="shared" si="3"/>
        <v>38.191525423728812</v>
      </c>
      <c r="L31" s="78">
        <v>-31684000</v>
      </c>
      <c r="M31" s="79">
        <v>-36837000</v>
      </c>
      <c r="N31" s="29">
        <f t="shared" si="4"/>
        <v>-123.50713293776039</v>
      </c>
      <c r="O31" s="28">
        <f t="shared" si="5"/>
        <v>-61.169476341721641</v>
      </c>
      <c r="Q31" s="30"/>
    </row>
    <row r="32" spans="1:17" x14ac:dyDescent="0.2">
      <c r="A32" s="4" t="s">
        <v>16</v>
      </c>
      <c r="B32" s="26" t="s">
        <v>39</v>
      </c>
      <c r="C32" s="57">
        <v>130000000</v>
      </c>
      <c r="D32" s="58">
        <v>43000000</v>
      </c>
      <c r="E32" s="59">
        <f t="shared" si="0"/>
        <v>-87000000</v>
      </c>
      <c r="F32" s="57">
        <v>145500000</v>
      </c>
      <c r="G32" s="58">
        <v>94130000</v>
      </c>
      <c r="H32" s="59">
        <f t="shared" si="1"/>
        <v>-51370000</v>
      </c>
      <c r="I32" s="59">
        <v>126500000</v>
      </c>
      <c r="J32" s="27">
        <f t="shared" si="2"/>
        <v>-66.92307692307692</v>
      </c>
      <c r="K32" s="28">
        <f t="shared" si="3"/>
        <v>-35.305841924398621</v>
      </c>
      <c r="L32" s="78">
        <v>-31684000</v>
      </c>
      <c r="M32" s="79">
        <v>-36837000</v>
      </c>
      <c r="N32" s="29">
        <f t="shared" si="4"/>
        <v>274.58654210326978</v>
      </c>
      <c r="O32" s="28">
        <f t="shared" si="5"/>
        <v>139.4521812308277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377886000</v>
      </c>
      <c r="D33" s="76">
        <v>346202000</v>
      </c>
      <c r="E33" s="77">
        <f t="shared" si="0"/>
        <v>-31684000</v>
      </c>
      <c r="F33" s="75">
        <v>394802000</v>
      </c>
      <c r="G33" s="76">
        <v>357965000</v>
      </c>
      <c r="H33" s="77">
        <f t="shared" si="1"/>
        <v>-36837000</v>
      </c>
      <c r="I33" s="77">
        <v>388506000</v>
      </c>
      <c r="J33" s="53">
        <f t="shared" si="2"/>
        <v>-8.3845392525788203</v>
      </c>
      <c r="K33" s="54">
        <f t="shared" si="3"/>
        <v>-9.3304998454921719</v>
      </c>
      <c r="L33" s="90">
        <v>-31684000</v>
      </c>
      <c r="M33" s="91">
        <v>-36837000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574350731</v>
      </c>
      <c r="D8" s="58">
        <v>590738096</v>
      </c>
      <c r="E8" s="59">
        <f>$D8       -$C8</f>
        <v>16387365</v>
      </c>
      <c r="F8" s="57">
        <v>600310864</v>
      </c>
      <c r="G8" s="58">
        <v>604957471</v>
      </c>
      <c r="H8" s="59">
        <f>$G8       -$F8</f>
        <v>4646607</v>
      </c>
      <c r="I8" s="59">
        <v>619845723</v>
      </c>
      <c r="J8" s="27">
        <f>IF(($C8       =0),0,(($E8       /$C8       )*100))</f>
        <v>2.8531982489981367</v>
      </c>
      <c r="K8" s="28">
        <f>IF(($F8       =0),0,(($H8       /$F8       )*100))</f>
        <v>0.77403346809995432</v>
      </c>
      <c r="L8" s="78">
        <v>-309519516</v>
      </c>
      <c r="M8" s="79">
        <v>-429564529</v>
      </c>
      <c r="N8" s="29">
        <f>IF(($L8       =0),0,(($E8       /$L8       )*100))</f>
        <v>-5.2944529029310061</v>
      </c>
      <c r="O8" s="28">
        <f>IF(($M8       =0),0,(($H8       /$M8       )*100))</f>
        <v>-1.081701743581347</v>
      </c>
      <c r="Q8" s="30"/>
    </row>
    <row r="9" spans="1:17" x14ac:dyDescent="0.2">
      <c r="A9" s="1" t="s">
        <v>16</v>
      </c>
      <c r="B9" s="26" t="s">
        <v>19</v>
      </c>
      <c r="C9" s="57">
        <v>5706483510</v>
      </c>
      <c r="D9" s="58">
        <v>5288680278</v>
      </c>
      <c r="E9" s="59">
        <f>$D9       -$C9</f>
        <v>-417803232</v>
      </c>
      <c r="F9" s="57">
        <v>6008669013</v>
      </c>
      <c r="G9" s="58">
        <v>5543113686</v>
      </c>
      <c r="H9" s="59">
        <f>$G9       -$F9</f>
        <v>-465555327</v>
      </c>
      <c r="I9" s="59">
        <v>5802751190</v>
      </c>
      <c r="J9" s="27">
        <f>IF(($C9       =0),0,(($E9       /$C9       )*100))</f>
        <v>-7.3215533045498979</v>
      </c>
      <c r="K9" s="28">
        <f>IF(($F9       =0),0,(($H9       /$F9       )*100))</f>
        <v>-7.7480607767336176</v>
      </c>
      <c r="L9" s="78">
        <v>-309519516</v>
      </c>
      <c r="M9" s="79">
        <v>-429564529</v>
      </c>
      <c r="N9" s="29">
        <f>IF(($L9       =0),0,(($E9       /$L9       )*100))</f>
        <v>134.98445506744719</v>
      </c>
      <c r="O9" s="28">
        <f>IF(($M9       =0),0,(($H9       /$M9       )*100))</f>
        <v>108.37843806232894</v>
      </c>
      <c r="Q9" s="30"/>
    </row>
    <row r="10" spans="1:17" x14ac:dyDescent="0.2">
      <c r="A10" s="1" t="s">
        <v>16</v>
      </c>
      <c r="B10" s="26" t="s">
        <v>20</v>
      </c>
      <c r="C10" s="57">
        <v>2101271076</v>
      </c>
      <c r="D10" s="58">
        <v>2193167427</v>
      </c>
      <c r="E10" s="59">
        <f t="shared" ref="E10:E33" si="0">$D10      -$C10</f>
        <v>91896351</v>
      </c>
      <c r="F10" s="57">
        <v>2294906276</v>
      </c>
      <c r="G10" s="58">
        <v>2326250467</v>
      </c>
      <c r="H10" s="59">
        <f t="shared" ref="H10:H33" si="1">$G10      -$F10</f>
        <v>31344191</v>
      </c>
      <c r="I10" s="59">
        <v>2457675812</v>
      </c>
      <c r="J10" s="27">
        <f t="shared" ref="J10:J33" si="2">IF(($C10      =0),0,(($E10      /$C10      )*100))</f>
        <v>4.3733696261091071</v>
      </c>
      <c r="K10" s="28">
        <f t="shared" ref="K10:K33" si="3">IF(($F10      =0),0,(($H10      /$F10      )*100))</f>
        <v>1.3658157340801136</v>
      </c>
      <c r="L10" s="78">
        <v>-309519516</v>
      </c>
      <c r="M10" s="79">
        <v>-429564529</v>
      </c>
      <c r="N10" s="29">
        <f t="shared" ref="N10:N33" si="4">IF(($L10      =0),0,(($E10      /$L10      )*100))</f>
        <v>-29.690002164516176</v>
      </c>
      <c r="O10" s="28">
        <f t="shared" ref="O10:O33" si="5">IF(($M10      =0),0,(($H10      /$M10      )*100))</f>
        <v>-7.2967363187475849</v>
      </c>
      <c r="Q10" s="30"/>
    </row>
    <row r="11" spans="1:17" ht="16.5" x14ac:dyDescent="0.3">
      <c r="A11" s="4" t="s">
        <v>16</v>
      </c>
      <c r="B11" s="31" t="s">
        <v>21</v>
      </c>
      <c r="C11" s="60">
        <v>8382105317</v>
      </c>
      <c r="D11" s="61">
        <v>8072585801</v>
      </c>
      <c r="E11" s="62">
        <f t="shared" si="0"/>
        <v>-309519516</v>
      </c>
      <c r="F11" s="60">
        <v>8903886153</v>
      </c>
      <c r="G11" s="61">
        <v>8474321624</v>
      </c>
      <c r="H11" s="62">
        <f t="shared" si="1"/>
        <v>-429564529</v>
      </c>
      <c r="I11" s="62">
        <v>8880272725</v>
      </c>
      <c r="J11" s="32">
        <f t="shared" si="2"/>
        <v>-3.6926226084543954</v>
      </c>
      <c r="K11" s="33">
        <f t="shared" si="3"/>
        <v>-4.82446115795479</v>
      </c>
      <c r="L11" s="80">
        <v>-309519516</v>
      </c>
      <c r="M11" s="81">
        <v>-429564529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969530759</v>
      </c>
      <c r="D13" s="58">
        <v>1005982179</v>
      </c>
      <c r="E13" s="59">
        <f t="shared" si="0"/>
        <v>36451420</v>
      </c>
      <c r="F13" s="57">
        <v>1013220300</v>
      </c>
      <c r="G13" s="58">
        <v>1051855230</v>
      </c>
      <c r="H13" s="59">
        <f t="shared" si="1"/>
        <v>38634930</v>
      </c>
      <c r="I13" s="59">
        <v>1097859424</v>
      </c>
      <c r="J13" s="27">
        <f t="shared" si="2"/>
        <v>3.759697117562002</v>
      </c>
      <c r="K13" s="28">
        <f t="shared" si="3"/>
        <v>3.813082900135341</v>
      </c>
      <c r="L13" s="78">
        <v>-242669956</v>
      </c>
      <c r="M13" s="79">
        <v>-54910055</v>
      </c>
      <c r="N13" s="29">
        <f t="shared" si="4"/>
        <v>-15.020985951800311</v>
      </c>
      <c r="O13" s="28">
        <f t="shared" si="5"/>
        <v>-70.360392099406937</v>
      </c>
      <c r="Q13" s="30"/>
    </row>
    <row r="14" spans="1:17" x14ac:dyDescent="0.2">
      <c r="A14" s="1" t="s">
        <v>16</v>
      </c>
      <c r="B14" s="26" t="s">
        <v>24</v>
      </c>
      <c r="C14" s="57">
        <v>921661250</v>
      </c>
      <c r="D14" s="58">
        <v>849157110</v>
      </c>
      <c r="E14" s="59">
        <f t="shared" si="0"/>
        <v>-72504140</v>
      </c>
      <c r="F14" s="57">
        <v>964057667</v>
      </c>
      <c r="G14" s="58">
        <v>888218336</v>
      </c>
      <c r="H14" s="59">
        <f t="shared" si="1"/>
        <v>-75839331</v>
      </c>
      <c r="I14" s="59">
        <v>928188162</v>
      </c>
      <c r="J14" s="27">
        <f t="shared" si="2"/>
        <v>-7.8666798674675755</v>
      </c>
      <c r="K14" s="28">
        <f t="shared" si="3"/>
        <v>-7.8666799296353718</v>
      </c>
      <c r="L14" s="78">
        <v>-242669956</v>
      </c>
      <c r="M14" s="79">
        <v>-54910055</v>
      </c>
      <c r="N14" s="29">
        <f t="shared" si="4"/>
        <v>29.877674680091008</v>
      </c>
      <c r="O14" s="28">
        <f t="shared" si="5"/>
        <v>138.11556189481144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-242669956</v>
      </c>
      <c r="M15" s="79">
        <v>-54910055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3408375436</v>
      </c>
      <c r="D16" s="58">
        <v>2950148090</v>
      </c>
      <c r="E16" s="59">
        <f t="shared" si="0"/>
        <v>-458227346</v>
      </c>
      <c r="F16" s="57">
        <v>3414373053</v>
      </c>
      <c r="G16" s="58">
        <v>3092821783</v>
      </c>
      <c r="H16" s="59">
        <f t="shared" si="1"/>
        <v>-321551270</v>
      </c>
      <c r="I16" s="59">
        <v>3238814189</v>
      </c>
      <c r="J16" s="27">
        <f t="shared" si="2"/>
        <v>-13.444157036226217</v>
      </c>
      <c r="K16" s="28">
        <f t="shared" si="3"/>
        <v>-9.417578718220982</v>
      </c>
      <c r="L16" s="78">
        <v>-242669956</v>
      </c>
      <c r="M16" s="79">
        <v>-54910055</v>
      </c>
      <c r="N16" s="29">
        <f t="shared" si="4"/>
        <v>188.82739072981906</v>
      </c>
      <c r="O16" s="28">
        <f t="shared" si="5"/>
        <v>585.59633568023196</v>
      </c>
      <c r="Q16" s="30"/>
    </row>
    <row r="17" spans="1:17" x14ac:dyDescent="0.2">
      <c r="A17" s="1" t="s">
        <v>16</v>
      </c>
      <c r="B17" s="26" t="s">
        <v>26</v>
      </c>
      <c r="C17" s="57">
        <v>2474968570</v>
      </c>
      <c r="D17" s="58">
        <v>2726578680</v>
      </c>
      <c r="E17" s="59">
        <f t="shared" si="0"/>
        <v>251610110</v>
      </c>
      <c r="F17" s="57">
        <v>2565050006</v>
      </c>
      <c r="G17" s="58">
        <v>2868895622</v>
      </c>
      <c r="H17" s="59">
        <f t="shared" si="1"/>
        <v>303845616</v>
      </c>
      <c r="I17" s="59">
        <v>2990219912</v>
      </c>
      <c r="J17" s="39">
        <f t="shared" si="2"/>
        <v>10.166194150901884</v>
      </c>
      <c r="K17" s="28">
        <f t="shared" si="3"/>
        <v>11.845602046325174</v>
      </c>
      <c r="L17" s="82">
        <v>-242669956</v>
      </c>
      <c r="M17" s="79">
        <v>-54910055</v>
      </c>
      <c r="N17" s="29">
        <f t="shared" si="4"/>
        <v>-103.68407945810975</v>
      </c>
      <c r="O17" s="28">
        <f t="shared" si="5"/>
        <v>-553.35150547563649</v>
      </c>
      <c r="Q17" s="30"/>
    </row>
    <row r="18" spans="1:17" ht="16.5" x14ac:dyDescent="0.3">
      <c r="A18" s="1" t="s">
        <v>16</v>
      </c>
      <c r="B18" s="31" t="s">
        <v>27</v>
      </c>
      <c r="C18" s="60">
        <v>7774536015</v>
      </c>
      <c r="D18" s="61">
        <v>7531866059</v>
      </c>
      <c r="E18" s="62">
        <f t="shared" si="0"/>
        <v>-242669956</v>
      </c>
      <c r="F18" s="60">
        <v>7956701026</v>
      </c>
      <c r="G18" s="61">
        <v>7901790971</v>
      </c>
      <c r="H18" s="62">
        <f t="shared" si="1"/>
        <v>-54910055</v>
      </c>
      <c r="I18" s="62">
        <v>8255081687</v>
      </c>
      <c r="J18" s="40">
        <f t="shared" si="2"/>
        <v>-3.1213432612801397</v>
      </c>
      <c r="K18" s="33">
        <f t="shared" si="3"/>
        <v>-0.69011082382725186</v>
      </c>
      <c r="L18" s="83">
        <v>-242669956</v>
      </c>
      <c r="M18" s="81">
        <v>-54910055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607569302</v>
      </c>
      <c r="D19" s="67">
        <v>540719742</v>
      </c>
      <c r="E19" s="68">
        <f t="shared" si="0"/>
        <v>-66849560</v>
      </c>
      <c r="F19" s="69">
        <v>947185127</v>
      </c>
      <c r="G19" s="70">
        <v>572530653</v>
      </c>
      <c r="H19" s="71">
        <f t="shared" si="1"/>
        <v>-374654474</v>
      </c>
      <c r="I19" s="71">
        <v>625191038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1375864</v>
      </c>
      <c r="M22" s="79">
        <v>-2251266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112030751</v>
      </c>
      <c r="D23" s="58">
        <v>238297986</v>
      </c>
      <c r="E23" s="59">
        <f t="shared" si="0"/>
        <v>126267235</v>
      </c>
      <c r="F23" s="57">
        <v>110667095</v>
      </c>
      <c r="G23" s="58">
        <v>203385577</v>
      </c>
      <c r="H23" s="59">
        <f t="shared" si="1"/>
        <v>92718482</v>
      </c>
      <c r="I23" s="59">
        <v>197061454</v>
      </c>
      <c r="J23" s="27">
        <f t="shared" si="2"/>
        <v>112.70765738239137</v>
      </c>
      <c r="K23" s="28">
        <f t="shared" si="3"/>
        <v>83.781436568837378</v>
      </c>
      <c r="L23" s="78">
        <v>1375864</v>
      </c>
      <c r="M23" s="79">
        <v>-2251266</v>
      </c>
      <c r="N23" s="29">
        <f t="shared" si="4"/>
        <v>9177.3049516521987</v>
      </c>
      <c r="O23" s="28">
        <f t="shared" si="5"/>
        <v>-4118.5040772614166</v>
      </c>
      <c r="Q23" s="30"/>
    </row>
    <row r="24" spans="1:17" x14ac:dyDescent="0.2">
      <c r="A24" s="4" t="s">
        <v>16</v>
      </c>
      <c r="B24" s="26" t="s">
        <v>32</v>
      </c>
      <c r="C24" s="57">
        <v>528204638</v>
      </c>
      <c r="D24" s="58">
        <v>403313267</v>
      </c>
      <c r="E24" s="59">
        <f t="shared" si="0"/>
        <v>-124891371</v>
      </c>
      <c r="F24" s="57">
        <v>512006802</v>
      </c>
      <c r="G24" s="58">
        <v>417037054</v>
      </c>
      <c r="H24" s="59">
        <f t="shared" si="1"/>
        <v>-94969748</v>
      </c>
      <c r="I24" s="59">
        <v>433562153</v>
      </c>
      <c r="J24" s="27">
        <f t="shared" si="2"/>
        <v>-23.644504802701107</v>
      </c>
      <c r="K24" s="28">
        <f t="shared" si="3"/>
        <v>-18.548532486097713</v>
      </c>
      <c r="L24" s="78">
        <v>1375864</v>
      </c>
      <c r="M24" s="79">
        <v>-2251266</v>
      </c>
      <c r="N24" s="29">
        <f t="shared" si="4"/>
        <v>-9077.3049516521987</v>
      </c>
      <c r="O24" s="28">
        <f t="shared" si="5"/>
        <v>4218.5040772614166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1375864</v>
      </c>
      <c r="M25" s="79">
        <v>-2251266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640235389</v>
      </c>
      <c r="D26" s="61">
        <v>641611253</v>
      </c>
      <c r="E26" s="62">
        <f t="shared" si="0"/>
        <v>1375864</v>
      </c>
      <c r="F26" s="60">
        <v>622673897</v>
      </c>
      <c r="G26" s="61">
        <v>620422631</v>
      </c>
      <c r="H26" s="62">
        <f t="shared" si="1"/>
        <v>-2251266</v>
      </c>
      <c r="I26" s="62">
        <v>630623607</v>
      </c>
      <c r="J26" s="40">
        <f t="shared" si="2"/>
        <v>0.21489971089367568</v>
      </c>
      <c r="K26" s="33">
        <f t="shared" si="3"/>
        <v>-0.36154815720499039</v>
      </c>
      <c r="L26" s="83">
        <v>1375864</v>
      </c>
      <c r="M26" s="81">
        <v>-2251266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67150000</v>
      </c>
      <c r="D28" s="58">
        <v>155651550</v>
      </c>
      <c r="E28" s="59">
        <f t="shared" si="0"/>
        <v>88501550</v>
      </c>
      <c r="F28" s="57">
        <v>85000000</v>
      </c>
      <c r="G28" s="58">
        <v>213215750</v>
      </c>
      <c r="H28" s="59">
        <f t="shared" si="1"/>
        <v>128215750</v>
      </c>
      <c r="I28" s="59">
        <v>245244850</v>
      </c>
      <c r="J28" s="27">
        <f t="shared" si="2"/>
        <v>131.79679821295608</v>
      </c>
      <c r="K28" s="28">
        <f t="shared" si="3"/>
        <v>150.84205882352941</v>
      </c>
      <c r="L28" s="78">
        <v>1375864</v>
      </c>
      <c r="M28" s="79">
        <v>-2251266</v>
      </c>
      <c r="N28" s="29">
        <f t="shared" si="4"/>
        <v>6432.4344557310897</v>
      </c>
      <c r="O28" s="28">
        <f t="shared" si="5"/>
        <v>-5695.2732373695508</v>
      </c>
      <c r="Q28" s="30"/>
    </row>
    <row r="29" spans="1:17" x14ac:dyDescent="0.2">
      <c r="A29" s="4" t="s">
        <v>16</v>
      </c>
      <c r="B29" s="26" t="s">
        <v>36</v>
      </c>
      <c r="C29" s="57">
        <v>110575302</v>
      </c>
      <c r="D29" s="58">
        <v>72178906</v>
      </c>
      <c r="E29" s="59">
        <f t="shared" si="0"/>
        <v>-38396396</v>
      </c>
      <c r="F29" s="57">
        <v>113807390</v>
      </c>
      <c r="G29" s="58">
        <v>94106600</v>
      </c>
      <c r="H29" s="59">
        <f t="shared" si="1"/>
        <v>-19700790</v>
      </c>
      <c r="I29" s="59">
        <v>95652899</v>
      </c>
      <c r="J29" s="27">
        <f t="shared" si="2"/>
        <v>-34.724206315077481</v>
      </c>
      <c r="K29" s="28">
        <f t="shared" si="3"/>
        <v>-17.310642129654322</v>
      </c>
      <c r="L29" s="78">
        <v>1375864</v>
      </c>
      <c r="M29" s="79">
        <v>-2251266</v>
      </c>
      <c r="N29" s="29">
        <f t="shared" si="4"/>
        <v>-2790.711581958682</v>
      </c>
      <c r="O29" s="28">
        <f t="shared" si="5"/>
        <v>875.09827803555868</v>
      </c>
      <c r="Q29" s="30"/>
    </row>
    <row r="30" spans="1:17" x14ac:dyDescent="0.2">
      <c r="A30" s="4" t="s">
        <v>16</v>
      </c>
      <c r="B30" s="26" t="s">
        <v>37</v>
      </c>
      <c r="C30" s="57">
        <v>850000</v>
      </c>
      <c r="D30" s="58">
        <v>199000</v>
      </c>
      <c r="E30" s="59">
        <f t="shared" si="0"/>
        <v>-651000</v>
      </c>
      <c r="F30" s="57">
        <v>700000</v>
      </c>
      <c r="G30" s="58">
        <v>0</v>
      </c>
      <c r="H30" s="59">
        <f t="shared" si="1"/>
        <v>-700000</v>
      </c>
      <c r="I30" s="59">
        <v>0</v>
      </c>
      <c r="J30" s="27">
        <f t="shared" si="2"/>
        <v>-76.588235294117652</v>
      </c>
      <c r="K30" s="28">
        <f t="shared" si="3"/>
        <v>-100</v>
      </c>
      <c r="L30" s="78">
        <v>1375864</v>
      </c>
      <c r="M30" s="79">
        <v>-2251266</v>
      </c>
      <c r="N30" s="29">
        <f t="shared" si="4"/>
        <v>-47.315723065651838</v>
      </c>
      <c r="O30" s="28">
        <f t="shared" si="5"/>
        <v>31.093615769971205</v>
      </c>
      <c r="Q30" s="30"/>
    </row>
    <row r="31" spans="1:17" x14ac:dyDescent="0.2">
      <c r="A31" s="4" t="s">
        <v>16</v>
      </c>
      <c r="B31" s="26" t="s">
        <v>38</v>
      </c>
      <c r="C31" s="57">
        <v>122764657</v>
      </c>
      <c r="D31" s="58">
        <v>72792693</v>
      </c>
      <c r="E31" s="59">
        <f t="shared" si="0"/>
        <v>-49971964</v>
      </c>
      <c r="F31" s="57">
        <v>180230897</v>
      </c>
      <c r="G31" s="58">
        <v>49548880</v>
      </c>
      <c r="H31" s="59">
        <f t="shared" si="1"/>
        <v>-130682017</v>
      </c>
      <c r="I31" s="59">
        <v>37341387</v>
      </c>
      <c r="J31" s="27">
        <f t="shared" si="2"/>
        <v>-40.70549718556213</v>
      </c>
      <c r="K31" s="28">
        <f t="shared" si="3"/>
        <v>-72.50810997184351</v>
      </c>
      <c r="L31" s="78">
        <v>1375864</v>
      </c>
      <c r="M31" s="79">
        <v>-2251266</v>
      </c>
      <c r="N31" s="29">
        <f t="shared" si="4"/>
        <v>-3632.0424111685456</v>
      </c>
      <c r="O31" s="28">
        <f t="shared" si="5"/>
        <v>5804.823463775494</v>
      </c>
      <c r="Q31" s="30"/>
    </row>
    <row r="32" spans="1:17" x14ac:dyDescent="0.2">
      <c r="A32" s="4" t="s">
        <v>16</v>
      </c>
      <c r="B32" s="26" t="s">
        <v>39</v>
      </c>
      <c r="C32" s="57">
        <v>338895430</v>
      </c>
      <c r="D32" s="58">
        <v>340789104</v>
      </c>
      <c r="E32" s="59">
        <f t="shared" si="0"/>
        <v>1893674</v>
      </c>
      <c r="F32" s="57">
        <v>242935610</v>
      </c>
      <c r="G32" s="58">
        <v>263551401</v>
      </c>
      <c r="H32" s="59">
        <f t="shared" si="1"/>
        <v>20615791</v>
      </c>
      <c r="I32" s="59">
        <v>252384471</v>
      </c>
      <c r="J32" s="27">
        <f t="shared" si="2"/>
        <v>0.55877826384380569</v>
      </c>
      <c r="K32" s="28">
        <f t="shared" si="3"/>
        <v>8.4861132544545441</v>
      </c>
      <c r="L32" s="78">
        <v>1375864</v>
      </c>
      <c r="M32" s="79">
        <v>-2251266</v>
      </c>
      <c r="N32" s="29">
        <f t="shared" si="4"/>
        <v>137.63526046178981</v>
      </c>
      <c r="O32" s="28">
        <f t="shared" si="5"/>
        <v>-915.74212021147207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640235389</v>
      </c>
      <c r="D33" s="76">
        <v>641611253</v>
      </c>
      <c r="E33" s="77">
        <f t="shared" si="0"/>
        <v>1375864</v>
      </c>
      <c r="F33" s="75">
        <v>622673897</v>
      </c>
      <c r="G33" s="76">
        <v>620422631</v>
      </c>
      <c r="H33" s="77">
        <f t="shared" si="1"/>
        <v>-2251266</v>
      </c>
      <c r="I33" s="77">
        <v>630623607</v>
      </c>
      <c r="J33" s="53">
        <f t="shared" si="2"/>
        <v>0.21489971089367568</v>
      </c>
      <c r="K33" s="54">
        <f t="shared" si="3"/>
        <v>-0.36154815720499039</v>
      </c>
      <c r="L33" s="90">
        <v>1375864</v>
      </c>
      <c r="M33" s="91">
        <v>-2251266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10292792</v>
      </c>
      <c r="D8" s="58">
        <v>10116147</v>
      </c>
      <c r="E8" s="59">
        <f>$D8       -$C8</f>
        <v>-176645</v>
      </c>
      <c r="F8" s="57">
        <v>10776554</v>
      </c>
      <c r="G8" s="58">
        <v>10594132</v>
      </c>
      <c r="H8" s="59">
        <f>$G8       -$F8</f>
        <v>-182422</v>
      </c>
      <c r="I8" s="59">
        <v>11072118</v>
      </c>
      <c r="J8" s="27">
        <f>IF(($C8       =0),0,(($E8       /$C8       )*100))</f>
        <v>-1.7162010074623095</v>
      </c>
      <c r="K8" s="28">
        <f>IF(($F8       =0),0,(($H8       /$F8       )*100))</f>
        <v>-1.6927674653697278</v>
      </c>
      <c r="L8" s="78">
        <v>-5284048</v>
      </c>
      <c r="M8" s="79">
        <v>-9217837</v>
      </c>
      <c r="N8" s="29">
        <f>IF(($L8       =0),0,(($E8       /$L8       )*100))</f>
        <v>3.3429862862714343</v>
      </c>
      <c r="O8" s="28">
        <f>IF(($M8       =0),0,(($H8       /$M8       )*100))</f>
        <v>1.9790109111280663</v>
      </c>
      <c r="Q8" s="30"/>
    </row>
    <row r="9" spans="1:17" x14ac:dyDescent="0.2">
      <c r="A9" s="1" t="s">
        <v>16</v>
      </c>
      <c r="B9" s="26" t="s">
        <v>19</v>
      </c>
      <c r="C9" s="57">
        <v>81274394</v>
      </c>
      <c r="D9" s="58">
        <v>91687037</v>
      </c>
      <c r="E9" s="59">
        <f>$D9       -$C9</f>
        <v>10412643</v>
      </c>
      <c r="F9" s="57">
        <v>91070155</v>
      </c>
      <c r="G9" s="58">
        <v>102305058</v>
      </c>
      <c r="H9" s="59">
        <f>$G9       -$F9</f>
        <v>11234903</v>
      </c>
      <c r="I9" s="59">
        <v>114390987</v>
      </c>
      <c r="J9" s="27">
        <f>IF(($C9       =0),0,(($E9       /$C9       )*100))</f>
        <v>12.811714105182991</v>
      </c>
      <c r="K9" s="28">
        <f>IF(($F9       =0),0,(($H9       /$F9       )*100))</f>
        <v>12.336536596429424</v>
      </c>
      <c r="L9" s="78">
        <v>-5284048</v>
      </c>
      <c r="M9" s="79">
        <v>-9217837</v>
      </c>
      <c r="N9" s="29">
        <f>IF(($L9       =0),0,(($E9       /$L9       )*100))</f>
        <v>-197.05806987370289</v>
      </c>
      <c r="O9" s="28">
        <f>IF(($M9       =0),0,(($H9       /$M9       )*100))</f>
        <v>-121.88220512035524</v>
      </c>
      <c r="Q9" s="30"/>
    </row>
    <row r="10" spans="1:17" x14ac:dyDescent="0.2">
      <c r="A10" s="1" t="s">
        <v>16</v>
      </c>
      <c r="B10" s="26" t="s">
        <v>20</v>
      </c>
      <c r="C10" s="57">
        <v>186763293</v>
      </c>
      <c r="D10" s="58">
        <v>171243247</v>
      </c>
      <c r="E10" s="59">
        <f t="shared" ref="E10:E33" si="0">$D10      -$C10</f>
        <v>-15520046</v>
      </c>
      <c r="F10" s="57">
        <v>197209971</v>
      </c>
      <c r="G10" s="58">
        <v>176939653</v>
      </c>
      <c r="H10" s="59">
        <f t="shared" ref="H10:H33" si="1">$G10      -$F10</f>
        <v>-20270318</v>
      </c>
      <c r="I10" s="59">
        <v>183681307</v>
      </c>
      <c r="J10" s="27">
        <f t="shared" ref="J10:J33" si="2">IF(($C10      =0),0,(($E10      /$C10      )*100))</f>
        <v>-8.3100087553071784</v>
      </c>
      <c r="K10" s="28">
        <f t="shared" ref="K10:K33" si="3">IF(($F10      =0),0,(($H10      /$F10      )*100))</f>
        <v>-10.278546210018966</v>
      </c>
      <c r="L10" s="78">
        <v>-5284048</v>
      </c>
      <c r="M10" s="79">
        <v>-9217837</v>
      </c>
      <c r="N10" s="29">
        <f t="shared" ref="N10:N33" si="4">IF(($L10      =0),0,(($E10      /$L10      )*100))</f>
        <v>293.71508358743148</v>
      </c>
      <c r="O10" s="28">
        <f t="shared" ref="O10:O33" si="5">IF(($M10      =0),0,(($H10      /$M10      )*100))</f>
        <v>219.90319420922719</v>
      </c>
      <c r="Q10" s="30"/>
    </row>
    <row r="11" spans="1:17" ht="16.5" x14ac:dyDescent="0.3">
      <c r="A11" s="4" t="s">
        <v>16</v>
      </c>
      <c r="B11" s="31" t="s">
        <v>21</v>
      </c>
      <c r="C11" s="60">
        <v>278330479</v>
      </c>
      <c r="D11" s="61">
        <v>273046431</v>
      </c>
      <c r="E11" s="62">
        <f t="shared" si="0"/>
        <v>-5284048</v>
      </c>
      <c r="F11" s="60">
        <v>299056680</v>
      </c>
      <c r="G11" s="61">
        <v>289838843</v>
      </c>
      <c r="H11" s="62">
        <f t="shared" si="1"/>
        <v>-9217837</v>
      </c>
      <c r="I11" s="62">
        <v>309144412</v>
      </c>
      <c r="J11" s="32">
        <f t="shared" si="2"/>
        <v>-1.8984798283625992</v>
      </c>
      <c r="K11" s="33">
        <f t="shared" si="3"/>
        <v>-3.0823043310719558</v>
      </c>
      <c r="L11" s="80">
        <v>-5284048</v>
      </c>
      <c r="M11" s="81">
        <v>-9217837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73946734</v>
      </c>
      <c r="D13" s="58">
        <v>83041612</v>
      </c>
      <c r="E13" s="59">
        <f t="shared" si="0"/>
        <v>9094878</v>
      </c>
      <c r="F13" s="57">
        <v>77314025</v>
      </c>
      <c r="G13" s="58">
        <v>86246652</v>
      </c>
      <c r="H13" s="59">
        <f t="shared" si="1"/>
        <v>8932627</v>
      </c>
      <c r="I13" s="59">
        <v>89759981</v>
      </c>
      <c r="J13" s="27">
        <f t="shared" si="2"/>
        <v>12.299228793525891</v>
      </c>
      <c r="K13" s="28">
        <f t="shared" si="3"/>
        <v>11.553695464697382</v>
      </c>
      <c r="L13" s="78">
        <v>-608130</v>
      </c>
      <c r="M13" s="79">
        <v>5128378</v>
      </c>
      <c r="N13" s="29">
        <f t="shared" si="4"/>
        <v>-1495.5483202604705</v>
      </c>
      <c r="O13" s="28">
        <f t="shared" si="5"/>
        <v>174.18035488023699</v>
      </c>
      <c r="Q13" s="30"/>
    </row>
    <row r="14" spans="1:17" x14ac:dyDescent="0.2">
      <c r="A14" s="1" t="s">
        <v>16</v>
      </c>
      <c r="B14" s="26" t="s">
        <v>24</v>
      </c>
      <c r="C14" s="57">
        <v>21580275</v>
      </c>
      <c r="D14" s="58">
        <v>16625863</v>
      </c>
      <c r="E14" s="59">
        <f t="shared" si="0"/>
        <v>-4954412</v>
      </c>
      <c r="F14" s="57">
        <v>22627576</v>
      </c>
      <c r="G14" s="58">
        <v>17670912</v>
      </c>
      <c r="H14" s="59">
        <f t="shared" si="1"/>
        <v>-4956664</v>
      </c>
      <c r="I14" s="59">
        <v>18739638</v>
      </c>
      <c r="J14" s="27">
        <f t="shared" si="2"/>
        <v>-22.95805776339736</v>
      </c>
      <c r="K14" s="28">
        <f t="shared" si="3"/>
        <v>-21.905413111859616</v>
      </c>
      <c r="L14" s="78">
        <v>-608130</v>
      </c>
      <c r="M14" s="79">
        <v>5128378</v>
      </c>
      <c r="N14" s="29">
        <f t="shared" si="4"/>
        <v>814.6961998256952</v>
      </c>
      <c r="O14" s="28">
        <f t="shared" si="5"/>
        <v>-96.65168987153443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-608130</v>
      </c>
      <c r="M15" s="79">
        <v>5128378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44723493</v>
      </c>
      <c r="D16" s="58">
        <v>54073696</v>
      </c>
      <c r="E16" s="59">
        <f t="shared" si="0"/>
        <v>9350203</v>
      </c>
      <c r="F16" s="57">
        <v>50403376</v>
      </c>
      <c r="G16" s="58">
        <v>62238824</v>
      </c>
      <c r="H16" s="59">
        <f t="shared" si="1"/>
        <v>11835448</v>
      </c>
      <c r="I16" s="59">
        <v>71636886</v>
      </c>
      <c r="J16" s="27">
        <f t="shared" si="2"/>
        <v>20.906692149470526</v>
      </c>
      <c r="K16" s="28">
        <f t="shared" si="3"/>
        <v>23.481458861009628</v>
      </c>
      <c r="L16" s="78">
        <v>-608130</v>
      </c>
      <c r="M16" s="79">
        <v>5128378</v>
      </c>
      <c r="N16" s="29">
        <f t="shared" si="4"/>
        <v>-1537.5335865686613</v>
      </c>
      <c r="O16" s="28">
        <f t="shared" si="5"/>
        <v>230.78345628968847</v>
      </c>
      <c r="Q16" s="30"/>
    </row>
    <row r="17" spans="1:17" x14ac:dyDescent="0.2">
      <c r="A17" s="1" t="s">
        <v>16</v>
      </c>
      <c r="B17" s="26" t="s">
        <v>26</v>
      </c>
      <c r="C17" s="57">
        <v>132938513</v>
      </c>
      <c r="D17" s="58">
        <v>118839714</v>
      </c>
      <c r="E17" s="59">
        <f t="shared" si="0"/>
        <v>-14098799</v>
      </c>
      <c r="F17" s="57">
        <v>122455115</v>
      </c>
      <c r="G17" s="58">
        <v>111772082</v>
      </c>
      <c r="H17" s="59">
        <f t="shared" si="1"/>
        <v>-10683033</v>
      </c>
      <c r="I17" s="59">
        <v>114105062</v>
      </c>
      <c r="J17" s="39">
        <f t="shared" si="2"/>
        <v>-10.605503763984482</v>
      </c>
      <c r="K17" s="28">
        <f t="shared" si="3"/>
        <v>-8.7240398247145503</v>
      </c>
      <c r="L17" s="82">
        <v>-608130</v>
      </c>
      <c r="M17" s="79">
        <v>5128378</v>
      </c>
      <c r="N17" s="29">
        <f t="shared" si="4"/>
        <v>2318.3857070034369</v>
      </c>
      <c r="O17" s="28">
        <f t="shared" si="5"/>
        <v>-208.31212129839102</v>
      </c>
      <c r="Q17" s="30"/>
    </row>
    <row r="18" spans="1:17" ht="16.5" x14ac:dyDescent="0.3">
      <c r="A18" s="1" t="s">
        <v>16</v>
      </c>
      <c r="B18" s="31" t="s">
        <v>27</v>
      </c>
      <c r="C18" s="60">
        <v>273189015</v>
      </c>
      <c r="D18" s="61">
        <v>272580885</v>
      </c>
      <c r="E18" s="62">
        <f t="shared" si="0"/>
        <v>-608130</v>
      </c>
      <c r="F18" s="60">
        <v>272800092</v>
      </c>
      <c r="G18" s="61">
        <v>277928470</v>
      </c>
      <c r="H18" s="62">
        <f t="shared" si="1"/>
        <v>5128378</v>
      </c>
      <c r="I18" s="62">
        <v>294241567</v>
      </c>
      <c r="J18" s="40">
        <f t="shared" si="2"/>
        <v>-0.22260411898333468</v>
      </c>
      <c r="K18" s="33">
        <f t="shared" si="3"/>
        <v>1.8799033249592891</v>
      </c>
      <c r="L18" s="83">
        <v>-608130</v>
      </c>
      <c r="M18" s="81">
        <v>5128378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5141464</v>
      </c>
      <c r="D19" s="67">
        <v>465546</v>
      </c>
      <c r="E19" s="68">
        <f t="shared" si="0"/>
        <v>-4675918</v>
      </c>
      <c r="F19" s="69">
        <v>26256588</v>
      </c>
      <c r="G19" s="70">
        <v>11910373</v>
      </c>
      <c r="H19" s="71">
        <f t="shared" si="1"/>
        <v>-14346215</v>
      </c>
      <c r="I19" s="71">
        <v>14902845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-26873253</v>
      </c>
      <c r="M22" s="79">
        <v>-52762700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-26873253</v>
      </c>
      <c r="M23" s="79">
        <v>-52762700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96495650</v>
      </c>
      <c r="D24" s="58">
        <v>69622397</v>
      </c>
      <c r="E24" s="59">
        <f t="shared" si="0"/>
        <v>-26873253</v>
      </c>
      <c r="F24" s="57">
        <v>102036950</v>
      </c>
      <c r="G24" s="58">
        <v>49274250</v>
      </c>
      <c r="H24" s="59">
        <f t="shared" si="1"/>
        <v>-52762700</v>
      </c>
      <c r="I24" s="59">
        <v>51542850</v>
      </c>
      <c r="J24" s="27">
        <f t="shared" si="2"/>
        <v>-27.84918594776034</v>
      </c>
      <c r="K24" s="28">
        <f t="shared" si="3"/>
        <v>-51.709405269365661</v>
      </c>
      <c r="L24" s="78">
        <v>-26873253</v>
      </c>
      <c r="M24" s="79">
        <v>-52762700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-26873253</v>
      </c>
      <c r="M25" s="79">
        <v>-52762700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96495650</v>
      </c>
      <c r="D26" s="61">
        <v>69622397</v>
      </c>
      <c r="E26" s="62">
        <f t="shared" si="0"/>
        <v>-26873253</v>
      </c>
      <c r="F26" s="60">
        <v>102036950</v>
      </c>
      <c r="G26" s="61">
        <v>49274250</v>
      </c>
      <c r="H26" s="62">
        <f t="shared" si="1"/>
        <v>-52762700</v>
      </c>
      <c r="I26" s="62">
        <v>51542850</v>
      </c>
      <c r="J26" s="40">
        <f t="shared" si="2"/>
        <v>-27.84918594776034</v>
      </c>
      <c r="K26" s="33">
        <f t="shared" si="3"/>
        <v>-51.709405269365661</v>
      </c>
      <c r="L26" s="83">
        <v>-26873253</v>
      </c>
      <c r="M26" s="81">
        <v>-52762700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66640000</v>
      </c>
      <c r="D28" s="58">
        <v>41667930</v>
      </c>
      <c r="E28" s="59">
        <f t="shared" si="0"/>
        <v>-24972070</v>
      </c>
      <c r="F28" s="57">
        <v>70972000</v>
      </c>
      <c r="G28" s="58">
        <v>35674250</v>
      </c>
      <c r="H28" s="59">
        <f t="shared" si="1"/>
        <v>-35297750</v>
      </c>
      <c r="I28" s="59">
        <v>37942850</v>
      </c>
      <c r="J28" s="27">
        <f t="shared" si="2"/>
        <v>-37.473094237695079</v>
      </c>
      <c r="K28" s="28">
        <f t="shared" si="3"/>
        <v>-49.734754551090568</v>
      </c>
      <c r="L28" s="78">
        <v>-26873253</v>
      </c>
      <c r="M28" s="79">
        <v>-52762700</v>
      </c>
      <c r="N28" s="29">
        <f t="shared" si="4"/>
        <v>92.925370813872064</v>
      </c>
      <c r="O28" s="28">
        <f t="shared" si="5"/>
        <v>66.899059373383082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-26873253</v>
      </c>
      <c r="M29" s="79">
        <v>-52762700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-26873253</v>
      </c>
      <c r="M30" s="79">
        <v>-52762700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9097532</v>
      </c>
      <c r="E31" s="59">
        <f t="shared" si="0"/>
        <v>9097532</v>
      </c>
      <c r="F31" s="57">
        <v>0</v>
      </c>
      <c r="G31" s="58">
        <v>13600000</v>
      </c>
      <c r="H31" s="59">
        <f t="shared" si="1"/>
        <v>13600000</v>
      </c>
      <c r="I31" s="59">
        <v>13600000</v>
      </c>
      <c r="J31" s="27">
        <f t="shared" si="2"/>
        <v>0</v>
      </c>
      <c r="K31" s="28">
        <f t="shared" si="3"/>
        <v>0</v>
      </c>
      <c r="L31" s="78">
        <v>-26873253</v>
      </c>
      <c r="M31" s="79">
        <v>-52762700</v>
      </c>
      <c r="N31" s="29">
        <f t="shared" si="4"/>
        <v>-33.853482494285302</v>
      </c>
      <c r="O31" s="28">
        <f t="shared" si="5"/>
        <v>-25.775784787359253</v>
      </c>
      <c r="Q31" s="30"/>
    </row>
    <row r="32" spans="1:17" x14ac:dyDescent="0.2">
      <c r="A32" s="4" t="s">
        <v>16</v>
      </c>
      <c r="B32" s="26" t="s">
        <v>39</v>
      </c>
      <c r="C32" s="57">
        <v>29855650</v>
      </c>
      <c r="D32" s="58">
        <v>18856935</v>
      </c>
      <c r="E32" s="59">
        <f t="shared" si="0"/>
        <v>-10998715</v>
      </c>
      <c r="F32" s="57">
        <v>31064950</v>
      </c>
      <c r="G32" s="58">
        <v>0</v>
      </c>
      <c r="H32" s="59">
        <f t="shared" si="1"/>
        <v>-31064950</v>
      </c>
      <c r="I32" s="59">
        <v>0</v>
      </c>
      <c r="J32" s="27">
        <f t="shared" si="2"/>
        <v>-36.839643417577577</v>
      </c>
      <c r="K32" s="28">
        <f t="shared" si="3"/>
        <v>-100</v>
      </c>
      <c r="L32" s="78">
        <v>-26873253</v>
      </c>
      <c r="M32" s="79">
        <v>-52762700</v>
      </c>
      <c r="N32" s="29">
        <f t="shared" si="4"/>
        <v>40.928111680413238</v>
      </c>
      <c r="O32" s="28">
        <f t="shared" si="5"/>
        <v>58.87672541397616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96495650</v>
      </c>
      <c r="D33" s="76">
        <v>69622397</v>
      </c>
      <c r="E33" s="77">
        <f t="shared" si="0"/>
        <v>-26873253</v>
      </c>
      <c r="F33" s="75">
        <v>102036950</v>
      </c>
      <c r="G33" s="76">
        <v>49274250</v>
      </c>
      <c r="H33" s="77">
        <f t="shared" si="1"/>
        <v>-52762700</v>
      </c>
      <c r="I33" s="77">
        <v>51542850</v>
      </c>
      <c r="J33" s="53">
        <f t="shared" si="2"/>
        <v>-27.84918594776034</v>
      </c>
      <c r="K33" s="54">
        <f t="shared" si="3"/>
        <v>-51.709405269365661</v>
      </c>
      <c r="L33" s="90">
        <v>-26873253</v>
      </c>
      <c r="M33" s="91">
        <v>-52762700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162096211</v>
      </c>
      <c r="D8" s="58">
        <v>144685665</v>
      </c>
      <c r="E8" s="59">
        <f>$D8       -$C8</f>
        <v>-17410546</v>
      </c>
      <c r="F8" s="57">
        <v>169714187</v>
      </c>
      <c r="G8" s="58">
        <v>151341205</v>
      </c>
      <c r="H8" s="59">
        <f>$G8       -$F8</f>
        <v>-18372982</v>
      </c>
      <c r="I8" s="59">
        <v>158151560</v>
      </c>
      <c r="J8" s="27">
        <f>IF(($C8       =0),0,(($E8       /$C8       )*100))</f>
        <v>-10.740871666642473</v>
      </c>
      <c r="K8" s="28">
        <f>IF(($F8       =0),0,(($H8       /$F8       )*100))</f>
        <v>-10.825837441627669</v>
      </c>
      <c r="L8" s="78">
        <v>-79005721</v>
      </c>
      <c r="M8" s="79">
        <v>-72845701</v>
      </c>
      <c r="N8" s="29">
        <f>IF(($L8       =0),0,(($E8       /$L8       )*100))</f>
        <v>22.037069948390194</v>
      </c>
      <c r="O8" s="28">
        <f>IF(($M8       =0),0,(($H8       /$M8       )*100))</f>
        <v>25.22177938818929</v>
      </c>
      <c r="Q8" s="30"/>
    </row>
    <row r="9" spans="1:17" x14ac:dyDescent="0.2">
      <c r="A9" s="1" t="s">
        <v>16</v>
      </c>
      <c r="B9" s="26" t="s">
        <v>19</v>
      </c>
      <c r="C9" s="57">
        <v>252633909</v>
      </c>
      <c r="D9" s="58">
        <v>213534203</v>
      </c>
      <c r="E9" s="59">
        <f>$D9       -$C9</f>
        <v>-39099706</v>
      </c>
      <c r="F9" s="57">
        <v>264507703</v>
      </c>
      <c r="G9" s="58">
        <v>223356767</v>
      </c>
      <c r="H9" s="59">
        <f>$G9       -$F9</f>
        <v>-41150936</v>
      </c>
      <c r="I9" s="59">
        <v>233407830</v>
      </c>
      <c r="J9" s="27">
        <f>IF(($C9       =0),0,(($E9       /$C9       )*100))</f>
        <v>-15.476824213649007</v>
      </c>
      <c r="K9" s="28">
        <f>IF(($F9       =0),0,(($H9       /$F9       )*100))</f>
        <v>-15.557556749112896</v>
      </c>
      <c r="L9" s="78">
        <v>-79005721</v>
      </c>
      <c r="M9" s="79">
        <v>-72845701</v>
      </c>
      <c r="N9" s="29">
        <f>IF(($L9       =0),0,(($E9       /$L9       )*100))</f>
        <v>49.489714801792644</v>
      </c>
      <c r="O9" s="28">
        <f>IF(($M9       =0),0,(($H9       /$M9       )*100))</f>
        <v>56.490548426461018</v>
      </c>
      <c r="Q9" s="30"/>
    </row>
    <row r="10" spans="1:17" x14ac:dyDescent="0.2">
      <c r="A10" s="1" t="s">
        <v>16</v>
      </c>
      <c r="B10" s="26" t="s">
        <v>20</v>
      </c>
      <c r="C10" s="57">
        <v>725350233</v>
      </c>
      <c r="D10" s="58">
        <v>702854764</v>
      </c>
      <c r="E10" s="59">
        <f t="shared" ref="E10:E33" si="0">$D10      -$C10</f>
        <v>-22495469</v>
      </c>
      <c r="F10" s="57">
        <v>732073720</v>
      </c>
      <c r="G10" s="58">
        <v>718751937</v>
      </c>
      <c r="H10" s="59">
        <f t="shared" ref="H10:H33" si="1">$G10      -$F10</f>
        <v>-13321783</v>
      </c>
      <c r="I10" s="59">
        <v>726721085</v>
      </c>
      <c r="J10" s="27">
        <f t="shared" ref="J10:J33" si="2">IF(($C10      =0),0,(($E10      /$C10      )*100))</f>
        <v>-3.1013251222047926</v>
      </c>
      <c r="K10" s="28">
        <f t="shared" ref="K10:K33" si="3">IF(($F10      =0),0,(($H10      /$F10      )*100))</f>
        <v>-1.8197324444319625</v>
      </c>
      <c r="L10" s="78">
        <v>-79005721</v>
      </c>
      <c r="M10" s="79">
        <v>-72845701</v>
      </c>
      <c r="N10" s="29">
        <f t="shared" ref="N10:N33" si="4">IF(($L10      =0),0,(($E10      /$L10      )*100))</f>
        <v>28.473215249817162</v>
      </c>
      <c r="O10" s="28">
        <f t="shared" ref="O10:O33" si="5">IF(($M10      =0),0,(($H10      /$M10      )*100))</f>
        <v>18.287672185349688</v>
      </c>
      <c r="Q10" s="30"/>
    </row>
    <row r="11" spans="1:17" ht="16.5" x14ac:dyDescent="0.3">
      <c r="A11" s="4" t="s">
        <v>16</v>
      </c>
      <c r="B11" s="31" t="s">
        <v>21</v>
      </c>
      <c r="C11" s="60">
        <v>1140080353</v>
      </c>
      <c r="D11" s="61">
        <v>1061074632</v>
      </c>
      <c r="E11" s="62">
        <f t="shared" si="0"/>
        <v>-79005721</v>
      </c>
      <c r="F11" s="60">
        <v>1166295610</v>
      </c>
      <c r="G11" s="61">
        <v>1093449909</v>
      </c>
      <c r="H11" s="62">
        <f t="shared" si="1"/>
        <v>-72845701</v>
      </c>
      <c r="I11" s="62">
        <v>1118280475</v>
      </c>
      <c r="J11" s="32">
        <f t="shared" si="2"/>
        <v>-6.929837953272755</v>
      </c>
      <c r="K11" s="33">
        <f t="shared" si="3"/>
        <v>-6.2459037293298225</v>
      </c>
      <c r="L11" s="80">
        <v>-79005721</v>
      </c>
      <c r="M11" s="81">
        <v>-72845701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309545938</v>
      </c>
      <c r="D13" s="58">
        <v>396069792</v>
      </c>
      <c r="E13" s="59">
        <f t="shared" si="0"/>
        <v>86523854</v>
      </c>
      <c r="F13" s="57">
        <v>322613115</v>
      </c>
      <c r="G13" s="58">
        <v>412777614</v>
      </c>
      <c r="H13" s="59">
        <f t="shared" si="1"/>
        <v>90164499</v>
      </c>
      <c r="I13" s="59">
        <v>431434328</v>
      </c>
      <c r="J13" s="27">
        <f t="shared" si="2"/>
        <v>27.951862188545341</v>
      </c>
      <c r="K13" s="28">
        <f t="shared" si="3"/>
        <v>27.948181523866445</v>
      </c>
      <c r="L13" s="78">
        <v>74050912</v>
      </c>
      <c r="M13" s="79">
        <v>78253858</v>
      </c>
      <c r="N13" s="29">
        <f t="shared" si="4"/>
        <v>116.843738534915</v>
      </c>
      <c r="O13" s="28">
        <f t="shared" si="5"/>
        <v>115.22051602874328</v>
      </c>
      <c r="Q13" s="30"/>
    </row>
    <row r="14" spans="1:17" x14ac:dyDescent="0.2">
      <c r="A14" s="1" t="s">
        <v>16</v>
      </c>
      <c r="B14" s="26" t="s">
        <v>24</v>
      </c>
      <c r="C14" s="57">
        <v>344983574</v>
      </c>
      <c r="D14" s="58">
        <v>194641596</v>
      </c>
      <c r="E14" s="59">
        <f t="shared" si="0"/>
        <v>-150341978</v>
      </c>
      <c r="F14" s="57">
        <v>361197803</v>
      </c>
      <c r="G14" s="58">
        <v>203595110</v>
      </c>
      <c r="H14" s="59">
        <f t="shared" si="1"/>
        <v>-157602693</v>
      </c>
      <c r="I14" s="59">
        <v>212755646</v>
      </c>
      <c r="J14" s="27">
        <f t="shared" si="2"/>
        <v>-43.579459815092534</v>
      </c>
      <c r="K14" s="28">
        <f t="shared" si="3"/>
        <v>-43.633347625871352</v>
      </c>
      <c r="L14" s="78">
        <v>74050912</v>
      </c>
      <c r="M14" s="79">
        <v>78253858</v>
      </c>
      <c r="N14" s="29">
        <f t="shared" si="4"/>
        <v>-203.02515382930059</v>
      </c>
      <c r="O14" s="28">
        <f t="shared" si="5"/>
        <v>-201.39926264082723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74050912</v>
      </c>
      <c r="M15" s="79">
        <v>78253858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26225000</v>
      </c>
      <c r="D16" s="58">
        <v>42000000</v>
      </c>
      <c r="E16" s="59">
        <f t="shared" si="0"/>
        <v>15775000</v>
      </c>
      <c r="F16" s="57">
        <v>27457575</v>
      </c>
      <c r="G16" s="58">
        <v>43932000</v>
      </c>
      <c r="H16" s="59">
        <f t="shared" si="1"/>
        <v>16474425</v>
      </c>
      <c r="I16" s="59">
        <v>45908940</v>
      </c>
      <c r="J16" s="27">
        <f t="shared" si="2"/>
        <v>60.152526215443281</v>
      </c>
      <c r="K16" s="28">
        <f t="shared" si="3"/>
        <v>59.999562962133403</v>
      </c>
      <c r="L16" s="78">
        <v>74050912</v>
      </c>
      <c r="M16" s="79">
        <v>78253858</v>
      </c>
      <c r="N16" s="29">
        <f t="shared" si="4"/>
        <v>21.302911164686265</v>
      </c>
      <c r="O16" s="28">
        <f t="shared" si="5"/>
        <v>21.052540310536511</v>
      </c>
      <c r="Q16" s="30"/>
    </row>
    <row r="17" spans="1:17" x14ac:dyDescent="0.2">
      <c r="A17" s="1" t="s">
        <v>16</v>
      </c>
      <c r="B17" s="26" t="s">
        <v>26</v>
      </c>
      <c r="C17" s="57">
        <v>591396041</v>
      </c>
      <c r="D17" s="58">
        <v>713490077</v>
      </c>
      <c r="E17" s="59">
        <f t="shared" si="0"/>
        <v>122094036</v>
      </c>
      <c r="F17" s="57">
        <v>613975791</v>
      </c>
      <c r="G17" s="58">
        <v>743193418</v>
      </c>
      <c r="H17" s="59">
        <f t="shared" si="1"/>
        <v>129217627</v>
      </c>
      <c r="I17" s="59">
        <v>767455927</v>
      </c>
      <c r="J17" s="39">
        <f t="shared" si="2"/>
        <v>20.645054673269279</v>
      </c>
      <c r="K17" s="28">
        <f t="shared" si="3"/>
        <v>21.046045934407211</v>
      </c>
      <c r="L17" s="82">
        <v>74050912</v>
      </c>
      <c r="M17" s="79">
        <v>78253858</v>
      </c>
      <c r="N17" s="29">
        <f t="shared" si="4"/>
        <v>164.87850412969931</v>
      </c>
      <c r="O17" s="28">
        <f t="shared" si="5"/>
        <v>165.12620630154746</v>
      </c>
      <c r="Q17" s="30"/>
    </row>
    <row r="18" spans="1:17" ht="16.5" x14ac:dyDescent="0.3">
      <c r="A18" s="1" t="s">
        <v>16</v>
      </c>
      <c r="B18" s="31" t="s">
        <v>27</v>
      </c>
      <c r="C18" s="60">
        <v>1272150553</v>
      </c>
      <c r="D18" s="61">
        <v>1346201465</v>
      </c>
      <c r="E18" s="62">
        <f t="shared" si="0"/>
        <v>74050912</v>
      </c>
      <c r="F18" s="60">
        <v>1325244284</v>
      </c>
      <c r="G18" s="61">
        <v>1403498142</v>
      </c>
      <c r="H18" s="62">
        <f t="shared" si="1"/>
        <v>78253858</v>
      </c>
      <c r="I18" s="62">
        <v>1457554841</v>
      </c>
      <c r="J18" s="40">
        <f t="shared" si="2"/>
        <v>5.820923618306991</v>
      </c>
      <c r="K18" s="33">
        <f t="shared" si="3"/>
        <v>5.9048628954509041</v>
      </c>
      <c r="L18" s="83">
        <v>74050912</v>
      </c>
      <c r="M18" s="81">
        <v>78253858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-132070200</v>
      </c>
      <c r="D19" s="67">
        <v>-285126833</v>
      </c>
      <c r="E19" s="68">
        <f t="shared" si="0"/>
        <v>-153056633</v>
      </c>
      <c r="F19" s="69">
        <v>-158948674</v>
      </c>
      <c r="G19" s="70">
        <v>-310048233</v>
      </c>
      <c r="H19" s="71">
        <f t="shared" si="1"/>
        <v>-151099559</v>
      </c>
      <c r="I19" s="71">
        <v>-339274366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-17404001</v>
      </c>
      <c r="M22" s="79">
        <v>-15515118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5050000</v>
      </c>
      <c r="E23" s="59">
        <f t="shared" si="0"/>
        <v>5050000</v>
      </c>
      <c r="F23" s="57">
        <v>0</v>
      </c>
      <c r="G23" s="58">
        <v>5282300</v>
      </c>
      <c r="H23" s="59">
        <f t="shared" si="1"/>
        <v>5282300</v>
      </c>
      <c r="I23" s="59">
        <v>5520004</v>
      </c>
      <c r="J23" s="27">
        <f t="shared" si="2"/>
        <v>0</v>
      </c>
      <c r="K23" s="28">
        <f t="shared" si="3"/>
        <v>0</v>
      </c>
      <c r="L23" s="78">
        <v>-17404001</v>
      </c>
      <c r="M23" s="79">
        <v>-15515118</v>
      </c>
      <c r="N23" s="29">
        <f t="shared" si="4"/>
        <v>-29.016316420574782</v>
      </c>
      <c r="O23" s="28">
        <f t="shared" si="5"/>
        <v>-34.046147763748877</v>
      </c>
      <c r="Q23" s="30"/>
    </row>
    <row r="24" spans="1:17" x14ac:dyDescent="0.2">
      <c r="A24" s="4" t="s">
        <v>16</v>
      </c>
      <c r="B24" s="26" t="s">
        <v>32</v>
      </c>
      <c r="C24" s="57">
        <v>269958011</v>
      </c>
      <c r="D24" s="58">
        <v>247504010</v>
      </c>
      <c r="E24" s="59">
        <f t="shared" si="0"/>
        <v>-22454001</v>
      </c>
      <c r="F24" s="57">
        <v>282412120</v>
      </c>
      <c r="G24" s="58">
        <v>261614702</v>
      </c>
      <c r="H24" s="59">
        <f t="shared" si="1"/>
        <v>-20797418</v>
      </c>
      <c r="I24" s="59">
        <v>279845000</v>
      </c>
      <c r="J24" s="27">
        <f t="shared" si="2"/>
        <v>-8.3175901751624615</v>
      </c>
      <c r="K24" s="28">
        <f t="shared" si="3"/>
        <v>-7.3642087315516065</v>
      </c>
      <c r="L24" s="78">
        <v>-17404001</v>
      </c>
      <c r="M24" s="79">
        <v>-15515118</v>
      </c>
      <c r="N24" s="29">
        <f t="shared" si="4"/>
        <v>129.01631642057478</v>
      </c>
      <c r="O24" s="28">
        <f t="shared" si="5"/>
        <v>134.04614776374888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-17404001</v>
      </c>
      <c r="M25" s="79">
        <v>-15515118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269958011</v>
      </c>
      <c r="D26" s="61">
        <v>252554010</v>
      </c>
      <c r="E26" s="62">
        <f t="shared" si="0"/>
        <v>-17404001</v>
      </c>
      <c r="F26" s="60">
        <v>282412120</v>
      </c>
      <c r="G26" s="61">
        <v>266897002</v>
      </c>
      <c r="H26" s="62">
        <f t="shared" si="1"/>
        <v>-15515118</v>
      </c>
      <c r="I26" s="62">
        <v>285365004</v>
      </c>
      <c r="J26" s="40">
        <f t="shared" si="2"/>
        <v>-6.4469288892486318</v>
      </c>
      <c r="K26" s="33">
        <f t="shared" si="3"/>
        <v>-5.4937861731996485</v>
      </c>
      <c r="L26" s="83">
        <v>-17404001</v>
      </c>
      <c r="M26" s="81">
        <v>-15515118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186902391</v>
      </c>
      <c r="D28" s="58">
        <v>167864871</v>
      </c>
      <c r="E28" s="59">
        <f t="shared" si="0"/>
        <v>-19037520</v>
      </c>
      <c r="F28" s="57">
        <v>86912350</v>
      </c>
      <c r="G28" s="58">
        <v>147600000</v>
      </c>
      <c r="H28" s="59">
        <f t="shared" si="1"/>
        <v>60687650</v>
      </c>
      <c r="I28" s="59">
        <v>142000000</v>
      </c>
      <c r="J28" s="27">
        <f t="shared" si="2"/>
        <v>-10.185808698402365</v>
      </c>
      <c r="K28" s="28">
        <f t="shared" si="3"/>
        <v>69.826267498232426</v>
      </c>
      <c r="L28" s="78">
        <v>-17404001</v>
      </c>
      <c r="M28" s="79">
        <v>-15515118</v>
      </c>
      <c r="N28" s="29">
        <f t="shared" si="4"/>
        <v>109.38588201643978</v>
      </c>
      <c r="O28" s="28">
        <f t="shared" si="5"/>
        <v>-391.15171408944491</v>
      </c>
      <c r="Q28" s="30"/>
    </row>
    <row r="29" spans="1:17" x14ac:dyDescent="0.2">
      <c r="A29" s="4" t="s">
        <v>16</v>
      </c>
      <c r="B29" s="26" t="s">
        <v>36</v>
      </c>
      <c r="C29" s="57">
        <v>5000000</v>
      </c>
      <c r="D29" s="58">
        <v>5000000</v>
      </c>
      <c r="E29" s="59">
        <f t="shared" si="0"/>
        <v>0</v>
      </c>
      <c r="F29" s="57">
        <v>6000000</v>
      </c>
      <c r="G29" s="58">
        <v>6000000</v>
      </c>
      <c r="H29" s="59">
        <f t="shared" si="1"/>
        <v>0</v>
      </c>
      <c r="I29" s="59">
        <v>7000000</v>
      </c>
      <c r="J29" s="27">
        <f t="shared" si="2"/>
        <v>0</v>
      </c>
      <c r="K29" s="28">
        <f t="shared" si="3"/>
        <v>0</v>
      </c>
      <c r="L29" s="78">
        <v>-17404001</v>
      </c>
      <c r="M29" s="79">
        <v>-15515118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-17404001</v>
      </c>
      <c r="M30" s="79">
        <v>-15515118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50524034</v>
      </c>
      <c r="D31" s="58">
        <v>51275148</v>
      </c>
      <c r="E31" s="59">
        <f t="shared" si="0"/>
        <v>751114</v>
      </c>
      <c r="F31" s="57">
        <v>101499770</v>
      </c>
      <c r="G31" s="58">
        <v>55000000</v>
      </c>
      <c r="H31" s="59">
        <f t="shared" si="1"/>
        <v>-46499770</v>
      </c>
      <c r="I31" s="59">
        <v>55000000</v>
      </c>
      <c r="J31" s="27">
        <f t="shared" si="2"/>
        <v>1.4866469292614284</v>
      </c>
      <c r="K31" s="28">
        <f t="shared" si="3"/>
        <v>-45.812685092783958</v>
      </c>
      <c r="L31" s="78">
        <v>-17404001</v>
      </c>
      <c r="M31" s="79">
        <v>-15515118</v>
      </c>
      <c r="N31" s="29">
        <f t="shared" si="4"/>
        <v>-4.3157547508759624</v>
      </c>
      <c r="O31" s="28">
        <f t="shared" si="5"/>
        <v>299.70619624033799</v>
      </c>
      <c r="Q31" s="30"/>
    </row>
    <row r="32" spans="1:17" x14ac:dyDescent="0.2">
      <c r="A32" s="4" t="s">
        <v>16</v>
      </c>
      <c r="B32" s="26" t="s">
        <v>39</v>
      </c>
      <c r="C32" s="57">
        <v>27531586</v>
      </c>
      <c r="D32" s="58">
        <v>28413991</v>
      </c>
      <c r="E32" s="59">
        <f t="shared" si="0"/>
        <v>882405</v>
      </c>
      <c r="F32" s="57">
        <v>88000000</v>
      </c>
      <c r="G32" s="58">
        <v>58297002</v>
      </c>
      <c r="H32" s="59">
        <f t="shared" si="1"/>
        <v>-29702998</v>
      </c>
      <c r="I32" s="59">
        <v>81365004</v>
      </c>
      <c r="J32" s="27">
        <f t="shared" si="2"/>
        <v>3.2050641761066729</v>
      </c>
      <c r="K32" s="28">
        <f t="shared" si="3"/>
        <v>-33.753406818181816</v>
      </c>
      <c r="L32" s="78">
        <v>-17404001</v>
      </c>
      <c r="M32" s="79">
        <v>-15515118</v>
      </c>
      <c r="N32" s="29">
        <f t="shared" si="4"/>
        <v>-5.070127265563821</v>
      </c>
      <c r="O32" s="28">
        <f t="shared" si="5"/>
        <v>191.44551784910689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269958011</v>
      </c>
      <c r="D33" s="76">
        <v>252554010</v>
      </c>
      <c r="E33" s="77">
        <f t="shared" si="0"/>
        <v>-17404001</v>
      </c>
      <c r="F33" s="75">
        <v>282412120</v>
      </c>
      <c r="G33" s="76">
        <v>266897002</v>
      </c>
      <c r="H33" s="77">
        <f t="shared" si="1"/>
        <v>-15515118</v>
      </c>
      <c r="I33" s="77">
        <v>285365004</v>
      </c>
      <c r="J33" s="53">
        <f t="shared" si="2"/>
        <v>-6.4469288892486318</v>
      </c>
      <c r="K33" s="54">
        <f t="shared" si="3"/>
        <v>-5.4937861731996485</v>
      </c>
      <c r="L33" s="90">
        <v>-17404001</v>
      </c>
      <c r="M33" s="91">
        <v>-15515118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-2539000</v>
      </c>
      <c r="M8" s="79">
        <v>-14284000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-2539000</v>
      </c>
      <c r="M9" s="79">
        <v>-14284000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430488000</v>
      </c>
      <c r="D10" s="58">
        <v>427949000</v>
      </c>
      <c r="E10" s="59">
        <f t="shared" ref="E10:E33" si="0">$D10      -$C10</f>
        <v>-2539000</v>
      </c>
      <c r="F10" s="57">
        <v>447168000</v>
      </c>
      <c r="G10" s="58">
        <v>432884000</v>
      </c>
      <c r="H10" s="59">
        <f t="shared" ref="H10:H33" si="1">$G10      -$F10</f>
        <v>-14284000</v>
      </c>
      <c r="I10" s="59">
        <v>443083000</v>
      </c>
      <c r="J10" s="27">
        <f t="shared" ref="J10:J33" si="2">IF(($C10      =0),0,(($E10      /$C10      )*100))</f>
        <v>-0.58979576666480826</v>
      </c>
      <c r="K10" s="28">
        <f t="shared" ref="K10:K33" si="3">IF(($F10      =0),0,(($H10      /$F10      )*100))</f>
        <v>-3.1943251753256048</v>
      </c>
      <c r="L10" s="78">
        <v>-2539000</v>
      </c>
      <c r="M10" s="79">
        <v>-14284000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430488000</v>
      </c>
      <c r="D11" s="61">
        <v>427949000</v>
      </c>
      <c r="E11" s="62">
        <f t="shared" si="0"/>
        <v>-2539000</v>
      </c>
      <c r="F11" s="60">
        <v>447168000</v>
      </c>
      <c r="G11" s="61">
        <v>432884000</v>
      </c>
      <c r="H11" s="62">
        <f t="shared" si="1"/>
        <v>-14284000</v>
      </c>
      <c r="I11" s="62">
        <v>443083000</v>
      </c>
      <c r="J11" s="32">
        <f t="shared" si="2"/>
        <v>-0.58979576666480826</v>
      </c>
      <c r="K11" s="33">
        <f t="shared" si="3"/>
        <v>-3.1943251753256048</v>
      </c>
      <c r="L11" s="80">
        <v>-2539000</v>
      </c>
      <c r="M11" s="81">
        <v>-14284000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293377314</v>
      </c>
      <c r="D13" s="58">
        <v>260392746</v>
      </c>
      <c r="E13" s="59">
        <f t="shared" si="0"/>
        <v>-32984568</v>
      </c>
      <c r="F13" s="57">
        <v>316926153</v>
      </c>
      <c r="G13" s="58">
        <v>273412371</v>
      </c>
      <c r="H13" s="59">
        <f t="shared" si="1"/>
        <v>-43513782</v>
      </c>
      <c r="I13" s="59">
        <v>287082986</v>
      </c>
      <c r="J13" s="27">
        <f t="shared" si="2"/>
        <v>-11.243053373922429</v>
      </c>
      <c r="K13" s="28">
        <f t="shared" si="3"/>
        <v>-13.729943580894696</v>
      </c>
      <c r="L13" s="78">
        <v>15433466</v>
      </c>
      <c r="M13" s="79">
        <v>-27883322</v>
      </c>
      <c r="N13" s="29">
        <f t="shared" si="4"/>
        <v>-213.72106563749193</v>
      </c>
      <c r="O13" s="28">
        <f t="shared" si="5"/>
        <v>156.05666354963012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15433466</v>
      </c>
      <c r="M14" s="79">
        <v>-27883322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15433466</v>
      </c>
      <c r="M15" s="79">
        <v>-27883322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15433466</v>
      </c>
      <c r="M16" s="79">
        <v>-27883322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121215645</v>
      </c>
      <c r="D17" s="58">
        <v>169633679</v>
      </c>
      <c r="E17" s="59">
        <f t="shared" si="0"/>
        <v>48418034</v>
      </c>
      <c r="F17" s="57">
        <v>150110544</v>
      </c>
      <c r="G17" s="58">
        <v>165741004</v>
      </c>
      <c r="H17" s="59">
        <f t="shared" si="1"/>
        <v>15630460</v>
      </c>
      <c r="I17" s="59">
        <v>189789695</v>
      </c>
      <c r="J17" s="39">
        <f t="shared" si="2"/>
        <v>39.943716836221924</v>
      </c>
      <c r="K17" s="28">
        <f t="shared" si="3"/>
        <v>10.412632972671126</v>
      </c>
      <c r="L17" s="82">
        <v>15433466</v>
      </c>
      <c r="M17" s="79">
        <v>-27883322</v>
      </c>
      <c r="N17" s="29">
        <f t="shared" si="4"/>
        <v>313.72106563749196</v>
      </c>
      <c r="O17" s="28">
        <f t="shared" si="5"/>
        <v>-56.056663549630137</v>
      </c>
      <c r="Q17" s="30"/>
    </row>
    <row r="18" spans="1:17" ht="16.5" x14ac:dyDescent="0.3">
      <c r="A18" s="1" t="s">
        <v>16</v>
      </c>
      <c r="B18" s="31" t="s">
        <v>27</v>
      </c>
      <c r="C18" s="60">
        <v>414592959</v>
      </c>
      <c r="D18" s="61">
        <v>430026425</v>
      </c>
      <c r="E18" s="62">
        <f t="shared" si="0"/>
        <v>15433466</v>
      </c>
      <c r="F18" s="60">
        <v>467036697</v>
      </c>
      <c r="G18" s="61">
        <v>439153375</v>
      </c>
      <c r="H18" s="62">
        <f t="shared" si="1"/>
        <v>-27883322</v>
      </c>
      <c r="I18" s="62">
        <v>476872681</v>
      </c>
      <c r="J18" s="40">
        <f t="shared" si="2"/>
        <v>3.7225586361200116</v>
      </c>
      <c r="K18" s="33">
        <f t="shared" si="3"/>
        <v>-5.9702636172077934</v>
      </c>
      <c r="L18" s="83">
        <v>15433466</v>
      </c>
      <c r="M18" s="81">
        <v>-27883322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15895041</v>
      </c>
      <c r="D19" s="67">
        <v>-2077425</v>
      </c>
      <c r="E19" s="68">
        <f t="shared" si="0"/>
        <v>-17972466</v>
      </c>
      <c r="F19" s="69">
        <v>-19868697</v>
      </c>
      <c r="G19" s="70">
        <v>-6269375</v>
      </c>
      <c r="H19" s="71">
        <f t="shared" si="1"/>
        <v>13599322</v>
      </c>
      <c r="I19" s="71">
        <v>-33789681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78742130</v>
      </c>
      <c r="M22" s="79">
        <v>-283383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2507870</v>
      </c>
      <c r="D23" s="58">
        <v>81250000</v>
      </c>
      <c r="E23" s="59">
        <f t="shared" si="0"/>
        <v>78742130</v>
      </c>
      <c r="F23" s="57">
        <v>2983383</v>
      </c>
      <c r="G23" s="58">
        <v>2700000</v>
      </c>
      <c r="H23" s="59">
        <f t="shared" si="1"/>
        <v>-283383</v>
      </c>
      <c r="I23" s="59">
        <v>309000</v>
      </c>
      <c r="J23" s="27">
        <f t="shared" si="2"/>
        <v>3139.8011061179409</v>
      </c>
      <c r="K23" s="28">
        <f t="shared" si="3"/>
        <v>-9.498713373375125</v>
      </c>
      <c r="L23" s="78">
        <v>78742130</v>
      </c>
      <c r="M23" s="79">
        <v>-283383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78742130</v>
      </c>
      <c r="M24" s="79">
        <v>-283383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78742130</v>
      </c>
      <c r="M25" s="79">
        <v>-283383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2507870</v>
      </c>
      <c r="D26" s="61">
        <v>81250000</v>
      </c>
      <c r="E26" s="62">
        <f t="shared" si="0"/>
        <v>78742130</v>
      </c>
      <c r="F26" s="60">
        <v>2983383</v>
      </c>
      <c r="G26" s="61">
        <v>2700000</v>
      </c>
      <c r="H26" s="62">
        <f t="shared" si="1"/>
        <v>-283383</v>
      </c>
      <c r="I26" s="62">
        <v>309000</v>
      </c>
      <c r="J26" s="40">
        <f t="shared" si="2"/>
        <v>3139.8011061179409</v>
      </c>
      <c r="K26" s="33">
        <f t="shared" si="3"/>
        <v>-9.498713373375125</v>
      </c>
      <c r="L26" s="83">
        <v>78742130</v>
      </c>
      <c r="M26" s="81">
        <v>-283383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78742130</v>
      </c>
      <c r="M28" s="79">
        <v>-283383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78742130</v>
      </c>
      <c r="M29" s="79">
        <v>-283383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78742130</v>
      </c>
      <c r="M30" s="79">
        <v>-283383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78742130</v>
      </c>
      <c r="M31" s="79">
        <v>-283383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2507870</v>
      </c>
      <c r="D32" s="58">
        <v>81250000</v>
      </c>
      <c r="E32" s="59">
        <f t="shared" si="0"/>
        <v>78742130</v>
      </c>
      <c r="F32" s="57">
        <v>2983383</v>
      </c>
      <c r="G32" s="58">
        <v>2700000</v>
      </c>
      <c r="H32" s="59">
        <f t="shared" si="1"/>
        <v>-283383</v>
      </c>
      <c r="I32" s="59">
        <v>309000</v>
      </c>
      <c r="J32" s="27">
        <f t="shared" si="2"/>
        <v>3139.8011061179409</v>
      </c>
      <c r="K32" s="28">
        <f t="shared" si="3"/>
        <v>-9.498713373375125</v>
      </c>
      <c r="L32" s="78">
        <v>78742130</v>
      </c>
      <c r="M32" s="79">
        <v>-283383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2507870</v>
      </c>
      <c r="D33" s="76">
        <v>81250000</v>
      </c>
      <c r="E33" s="77">
        <f t="shared" si="0"/>
        <v>78742130</v>
      </c>
      <c r="F33" s="75">
        <v>2983383</v>
      </c>
      <c r="G33" s="76">
        <v>2700000</v>
      </c>
      <c r="H33" s="77">
        <f t="shared" si="1"/>
        <v>-283383</v>
      </c>
      <c r="I33" s="77">
        <v>309000</v>
      </c>
      <c r="J33" s="53">
        <f t="shared" si="2"/>
        <v>3139.8011061179409</v>
      </c>
      <c r="K33" s="54">
        <f t="shared" si="3"/>
        <v>-9.498713373375125</v>
      </c>
      <c r="L33" s="90">
        <v>78742130</v>
      </c>
      <c r="M33" s="91">
        <v>-283383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29963000</v>
      </c>
      <c r="D8" s="58">
        <v>28783092</v>
      </c>
      <c r="E8" s="59">
        <f>$D8       -$C8</f>
        <v>-1179908</v>
      </c>
      <c r="F8" s="57">
        <v>31311000</v>
      </c>
      <c r="G8" s="58">
        <v>30107120</v>
      </c>
      <c r="H8" s="59">
        <f>$G8       -$F8</f>
        <v>-1203880</v>
      </c>
      <c r="I8" s="59">
        <v>31492047</v>
      </c>
      <c r="J8" s="27">
        <f>IF(($C8       =0),0,(($E8       /$C8       )*100))</f>
        <v>-3.9378833895137335</v>
      </c>
      <c r="K8" s="28">
        <f>IF(($F8       =0),0,(($H8       /$F8       )*100))</f>
        <v>-3.8449107342467501</v>
      </c>
      <c r="L8" s="78">
        <v>19927985</v>
      </c>
      <c r="M8" s="79">
        <v>10724716</v>
      </c>
      <c r="N8" s="29">
        <f>IF(($L8       =0),0,(($E8       /$L8       )*100))</f>
        <v>-5.9208595349705453</v>
      </c>
      <c r="O8" s="28">
        <f>IF(($M8       =0),0,(($H8       /$M8       )*100))</f>
        <v>-11.225285592644131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609096</v>
      </c>
      <c r="E9" s="59">
        <f>$D9       -$C9</f>
        <v>609096</v>
      </c>
      <c r="F9" s="57">
        <v>0</v>
      </c>
      <c r="G9" s="58">
        <v>637117</v>
      </c>
      <c r="H9" s="59">
        <f>$G9       -$F9</f>
        <v>637117</v>
      </c>
      <c r="I9" s="59">
        <v>666428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19927985</v>
      </c>
      <c r="M9" s="79">
        <v>10724716</v>
      </c>
      <c r="N9" s="29">
        <f>IF(($L9       =0),0,(($E9       /$L9       )*100))</f>
        <v>3.0564856406706449</v>
      </c>
      <c r="O9" s="28">
        <f>IF(($M9       =0),0,(($H9       /$M9       )*100))</f>
        <v>5.940642157796999</v>
      </c>
      <c r="Q9" s="30"/>
    </row>
    <row r="10" spans="1:17" x14ac:dyDescent="0.2">
      <c r="A10" s="1" t="s">
        <v>16</v>
      </c>
      <c r="B10" s="26" t="s">
        <v>20</v>
      </c>
      <c r="C10" s="57">
        <v>176352155</v>
      </c>
      <c r="D10" s="58">
        <v>196850952</v>
      </c>
      <c r="E10" s="59">
        <f t="shared" ref="E10:E33" si="0">$D10      -$C10</f>
        <v>20498797</v>
      </c>
      <c r="F10" s="57">
        <v>185189517</v>
      </c>
      <c r="G10" s="58">
        <v>196480996</v>
      </c>
      <c r="H10" s="59">
        <f t="shared" ref="H10:H33" si="1">$G10      -$F10</f>
        <v>11291479</v>
      </c>
      <c r="I10" s="59">
        <v>191807522</v>
      </c>
      <c r="J10" s="27">
        <f t="shared" ref="J10:J33" si="2">IF(($C10      =0),0,(($E10      /$C10      )*100))</f>
        <v>11.623785941260541</v>
      </c>
      <c r="K10" s="28">
        <f t="shared" ref="K10:K33" si="3">IF(($F10      =0),0,(($H10      /$F10      )*100))</f>
        <v>6.0972560342062989</v>
      </c>
      <c r="L10" s="78">
        <v>19927985</v>
      </c>
      <c r="M10" s="79">
        <v>10724716</v>
      </c>
      <c r="N10" s="29">
        <f t="shared" ref="N10:N33" si="4">IF(($L10      =0),0,(($E10      /$L10      )*100))</f>
        <v>102.8643738942999</v>
      </c>
      <c r="O10" s="28">
        <f t="shared" ref="O10:O33" si="5">IF(($M10      =0),0,(($H10      /$M10      )*100))</f>
        <v>105.28464343484714</v>
      </c>
      <c r="Q10" s="30"/>
    </row>
    <row r="11" spans="1:17" ht="16.5" x14ac:dyDescent="0.3">
      <c r="A11" s="4" t="s">
        <v>16</v>
      </c>
      <c r="B11" s="31" t="s">
        <v>21</v>
      </c>
      <c r="C11" s="60">
        <v>206315155</v>
      </c>
      <c r="D11" s="61">
        <v>226243140</v>
      </c>
      <c r="E11" s="62">
        <f t="shared" si="0"/>
        <v>19927985</v>
      </c>
      <c r="F11" s="60">
        <v>216500517</v>
      </c>
      <c r="G11" s="61">
        <v>227225233</v>
      </c>
      <c r="H11" s="62">
        <f t="shared" si="1"/>
        <v>10724716</v>
      </c>
      <c r="I11" s="62">
        <v>223965997</v>
      </c>
      <c r="J11" s="32">
        <f t="shared" si="2"/>
        <v>9.6590020253238311</v>
      </c>
      <c r="K11" s="33">
        <f t="shared" si="3"/>
        <v>4.9536676164149762</v>
      </c>
      <c r="L11" s="80">
        <v>19927985</v>
      </c>
      <c r="M11" s="81">
        <v>10724716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114256677</v>
      </c>
      <c r="D13" s="58">
        <v>103278372</v>
      </c>
      <c r="E13" s="59">
        <f t="shared" si="0"/>
        <v>-10978305</v>
      </c>
      <c r="F13" s="57">
        <v>119608685</v>
      </c>
      <c r="G13" s="58">
        <v>109195000</v>
      </c>
      <c r="H13" s="59">
        <f t="shared" si="1"/>
        <v>-10413685</v>
      </c>
      <c r="I13" s="59">
        <v>113946600</v>
      </c>
      <c r="J13" s="27">
        <f t="shared" si="2"/>
        <v>-9.6084581560165621</v>
      </c>
      <c r="K13" s="28">
        <f t="shared" si="3"/>
        <v>-8.7064622439415658</v>
      </c>
      <c r="L13" s="78">
        <v>46715407</v>
      </c>
      <c r="M13" s="79">
        <v>39751604</v>
      </c>
      <c r="N13" s="29">
        <f t="shared" si="4"/>
        <v>-23.500394634258459</v>
      </c>
      <c r="O13" s="28">
        <f t="shared" si="5"/>
        <v>-26.19689258325274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46715407</v>
      </c>
      <c r="M14" s="79">
        <v>39751604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46715407</v>
      </c>
      <c r="M15" s="79">
        <v>39751604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4550004</v>
      </c>
      <c r="E16" s="59">
        <f t="shared" si="0"/>
        <v>4550004</v>
      </c>
      <c r="F16" s="57">
        <v>0</v>
      </c>
      <c r="G16" s="58">
        <v>4650000</v>
      </c>
      <c r="H16" s="59">
        <f t="shared" si="1"/>
        <v>4650000</v>
      </c>
      <c r="I16" s="59">
        <v>4820000</v>
      </c>
      <c r="J16" s="27">
        <f t="shared" si="2"/>
        <v>0</v>
      </c>
      <c r="K16" s="28">
        <f t="shared" si="3"/>
        <v>0</v>
      </c>
      <c r="L16" s="78">
        <v>46715407</v>
      </c>
      <c r="M16" s="79">
        <v>39751604</v>
      </c>
      <c r="N16" s="29">
        <f t="shared" si="4"/>
        <v>9.7398359389226759</v>
      </c>
      <c r="O16" s="28">
        <f t="shared" si="5"/>
        <v>11.697641181975953</v>
      </c>
      <c r="Q16" s="30"/>
    </row>
    <row r="17" spans="1:17" x14ac:dyDescent="0.2">
      <c r="A17" s="1" t="s">
        <v>16</v>
      </c>
      <c r="B17" s="26" t="s">
        <v>26</v>
      </c>
      <c r="C17" s="57">
        <v>96553400</v>
      </c>
      <c r="D17" s="58">
        <v>149697108</v>
      </c>
      <c r="E17" s="59">
        <f t="shared" si="0"/>
        <v>53143708</v>
      </c>
      <c r="F17" s="57">
        <v>101382406</v>
      </c>
      <c r="G17" s="58">
        <v>146897695</v>
      </c>
      <c r="H17" s="59">
        <f t="shared" si="1"/>
        <v>45515289</v>
      </c>
      <c r="I17" s="59">
        <v>146794611</v>
      </c>
      <c r="J17" s="39">
        <f t="shared" si="2"/>
        <v>55.040742221402873</v>
      </c>
      <c r="K17" s="28">
        <f t="shared" si="3"/>
        <v>44.89466249203042</v>
      </c>
      <c r="L17" s="82">
        <v>46715407</v>
      </c>
      <c r="M17" s="79">
        <v>39751604</v>
      </c>
      <c r="N17" s="29">
        <f t="shared" si="4"/>
        <v>113.76055869533579</v>
      </c>
      <c r="O17" s="28">
        <f t="shared" si="5"/>
        <v>114.49925140127679</v>
      </c>
      <c r="Q17" s="30"/>
    </row>
    <row r="18" spans="1:17" ht="16.5" x14ac:dyDescent="0.3">
      <c r="A18" s="1" t="s">
        <v>16</v>
      </c>
      <c r="B18" s="31" t="s">
        <v>27</v>
      </c>
      <c r="C18" s="60">
        <v>210810077</v>
      </c>
      <c r="D18" s="61">
        <v>257525484</v>
      </c>
      <c r="E18" s="62">
        <f t="shared" si="0"/>
        <v>46715407</v>
      </c>
      <c r="F18" s="60">
        <v>220991091</v>
      </c>
      <c r="G18" s="61">
        <v>260742695</v>
      </c>
      <c r="H18" s="62">
        <f t="shared" si="1"/>
        <v>39751604</v>
      </c>
      <c r="I18" s="62">
        <v>265561211</v>
      </c>
      <c r="J18" s="40">
        <f t="shared" si="2"/>
        <v>22.1599496877941</v>
      </c>
      <c r="K18" s="33">
        <f t="shared" si="3"/>
        <v>17.98787626239648</v>
      </c>
      <c r="L18" s="83">
        <v>46715407</v>
      </c>
      <c r="M18" s="81">
        <v>39751604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-4494922</v>
      </c>
      <c r="D19" s="67">
        <v>-31282344</v>
      </c>
      <c r="E19" s="68">
        <f t="shared" si="0"/>
        <v>-26787422</v>
      </c>
      <c r="F19" s="69">
        <v>-4490574</v>
      </c>
      <c r="G19" s="70">
        <v>-33517462</v>
      </c>
      <c r="H19" s="71">
        <f t="shared" si="1"/>
        <v>-29026888</v>
      </c>
      <c r="I19" s="71">
        <v>-41595214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50306271</v>
      </c>
      <c r="M22" s="79">
        <v>25274798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14592000</v>
      </c>
      <c r="D23" s="58">
        <v>8720040</v>
      </c>
      <c r="E23" s="59">
        <f t="shared" si="0"/>
        <v>-5871960</v>
      </c>
      <c r="F23" s="57">
        <v>10120050</v>
      </c>
      <c r="G23" s="58">
        <v>4980000</v>
      </c>
      <c r="H23" s="59">
        <f t="shared" si="1"/>
        <v>-5140050</v>
      </c>
      <c r="I23" s="59">
        <v>560000</v>
      </c>
      <c r="J23" s="27">
        <f t="shared" si="2"/>
        <v>-40.240953947368418</v>
      </c>
      <c r="K23" s="28">
        <f t="shared" si="3"/>
        <v>-50.790756962663231</v>
      </c>
      <c r="L23" s="78">
        <v>50306271</v>
      </c>
      <c r="M23" s="79">
        <v>25274798</v>
      </c>
      <c r="N23" s="29">
        <f t="shared" si="4"/>
        <v>-11.672421515798696</v>
      </c>
      <c r="O23" s="28">
        <f t="shared" si="5"/>
        <v>-20.33666104868573</v>
      </c>
      <c r="Q23" s="30"/>
    </row>
    <row r="24" spans="1:17" x14ac:dyDescent="0.2">
      <c r="A24" s="4" t="s">
        <v>16</v>
      </c>
      <c r="B24" s="26" t="s">
        <v>32</v>
      </c>
      <c r="C24" s="57">
        <v>-14066499</v>
      </c>
      <c r="D24" s="58">
        <v>42111732</v>
      </c>
      <c r="E24" s="59">
        <f t="shared" si="0"/>
        <v>56178231</v>
      </c>
      <c r="F24" s="57">
        <v>3391101</v>
      </c>
      <c r="G24" s="58">
        <v>33805949</v>
      </c>
      <c r="H24" s="59">
        <f t="shared" si="1"/>
        <v>30414848</v>
      </c>
      <c r="I24" s="59">
        <v>36485900</v>
      </c>
      <c r="J24" s="27">
        <f t="shared" si="2"/>
        <v>-399.37607076217046</v>
      </c>
      <c r="K24" s="28">
        <f t="shared" si="3"/>
        <v>896.90186166675664</v>
      </c>
      <c r="L24" s="78">
        <v>50306271</v>
      </c>
      <c r="M24" s="79">
        <v>25274798</v>
      </c>
      <c r="N24" s="29">
        <f t="shared" si="4"/>
        <v>111.6724215157987</v>
      </c>
      <c r="O24" s="28">
        <f t="shared" si="5"/>
        <v>120.33666104868573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50306271</v>
      </c>
      <c r="M25" s="79">
        <v>25274798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525501</v>
      </c>
      <c r="D26" s="61">
        <v>50831772</v>
      </c>
      <c r="E26" s="62">
        <f t="shared" si="0"/>
        <v>50306271</v>
      </c>
      <c r="F26" s="60">
        <v>13511151</v>
      </c>
      <c r="G26" s="61">
        <v>38785949</v>
      </c>
      <c r="H26" s="62">
        <f t="shared" si="1"/>
        <v>25274798</v>
      </c>
      <c r="I26" s="62">
        <v>37045900</v>
      </c>
      <c r="J26" s="40">
        <f t="shared" si="2"/>
        <v>9573.0114690552437</v>
      </c>
      <c r="K26" s="33">
        <f t="shared" si="3"/>
        <v>187.0662092370961</v>
      </c>
      <c r="L26" s="83">
        <v>50306271</v>
      </c>
      <c r="M26" s="81">
        <v>25274798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47106271</v>
      </c>
      <c r="M28" s="79">
        <v>21892298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3701241</v>
      </c>
      <c r="H29" s="59">
        <f t="shared" si="1"/>
        <v>3701241</v>
      </c>
      <c r="I29" s="59">
        <v>4500000</v>
      </c>
      <c r="J29" s="27">
        <f t="shared" si="2"/>
        <v>0</v>
      </c>
      <c r="K29" s="28">
        <f t="shared" si="3"/>
        <v>0</v>
      </c>
      <c r="L29" s="78">
        <v>47106271</v>
      </c>
      <c r="M29" s="79">
        <v>21892298</v>
      </c>
      <c r="N29" s="29">
        <f t="shared" si="4"/>
        <v>0</v>
      </c>
      <c r="O29" s="28">
        <f t="shared" si="5"/>
        <v>16.906589705658128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47106271</v>
      </c>
      <c r="M30" s="79">
        <v>21892298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31335744</v>
      </c>
      <c r="E31" s="59">
        <f t="shared" si="0"/>
        <v>31335744</v>
      </c>
      <c r="F31" s="57">
        <v>0</v>
      </c>
      <c r="G31" s="58">
        <v>25424708</v>
      </c>
      <c r="H31" s="59">
        <f t="shared" si="1"/>
        <v>25424708</v>
      </c>
      <c r="I31" s="59">
        <v>31905900</v>
      </c>
      <c r="J31" s="27">
        <f t="shared" si="2"/>
        <v>0</v>
      </c>
      <c r="K31" s="28">
        <f t="shared" si="3"/>
        <v>0</v>
      </c>
      <c r="L31" s="78">
        <v>47106271</v>
      </c>
      <c r="M31" s="79">
        <v>21892298</v>
      </c>
      <c r="N31" s="29">
        <f t="shared" si="4"/>
        <v>66.521385231278444</v>
      </c>
      <c r="O31" s="28">
        <f t="shared" si="5"/>
        <v>116.1354006783573</v>
      </c>
      <c r="Q31" s="30"/>
    </row>
    <row r="32" spans="1:17" x14ac:dyDescent="0.2">
      <c r="A32" s="4" t="s">
        <v>16</v>
      </c>
      <c r="B32" s="26" t="s">
        <v>39</v>
      </c>
      <c r="C32" s="57">
        <v>3725501</v>
      </c>
      <c r="D32" s="58">
        <v>19496028</v>
      </c>
      <c r="E32" s="59">
        <f t="shared" si="0"/>
        <v>15770527</v>
      </c>
      <c r="F32" s="57">
        <v>16893651</v>
      </c>
      <c r="G32" s="58">
        <v>9660000</v>
      </c>
      <c r="H32" s="59">
        <f t="shared" si="1"/>
        <v>-7233651</v>
      </c>
      <c r="I32" s="59">
        <v>640000</v>
      </c>
      <c r="J32" s="27">
        <f t="shared" si="2"/>
        <v>423.312918182011</v>
      </c>
      <c r="K32" s="28">
        <f t="shared" si="3"/>
        <v>-42.818754809129182</v>
      </c>
      <c r="L32" s="78">
        <v>47106271</v>
      </c>
      <c r="M32" s="79">
        <v>21892298</v>
      </c>
      <c r="N32" s="29">
        <f t="shared" si="4"/>
        <v>33.478614768721556</v>
      </c>
      <c r="O32" s="28">
        <f t="shared" si="5"/>
        <v>-33.041990384015421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3725501</v>
      </c>
      <c r="D33" s="76">
        <v>50831772</v>
      </c>
      <c r="E33" s="77">
        <f t="shared" si="0"/>
        <v>47106271</v>
      </c>
      <c r="F33" s="75">
        <v>16893651</v>
      </c>
      <c r="G33" s="76">
        <v>38785949</v>
      </c>
      <c r="H33" s="77">
        <f t="shared" si="1"/>
        <v>21892298</v>
      </c>
      <c r="I33" s="77">
        <v>37045900</v>
      </c>
      <c r="J33" s="53">
        <f t="shared" si="2"/>
        <v>1264.4278178961702</v>
      </c>
      <c r="K33" s="54">
        <f t="shared" si="3"/>
        <v>129.58890887470091</v>
      </c>
      <c r="L33" s="90">
        <v>47106271</v>
      </c>
      <c r="M33" s="91">
        <v>21892298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35349334</v>
      </c>
      <c r="D8" s="58">
        <v>48295642</v>
      </c>
      <c r="E8" s="59">
        <f>$D8       -$C8</f>
        <v>12946308</v>
      </c>
      <c r="F8" s="57">
        <v>37730000</v>
      </c>
      <c r="G8" s="58">
        <v>49726988</v>
      </c>
      <c r="H8" s="59">
        <f>$G8       -$F8</f>
        <v>11996988</v>
      </c>
      <c r="I8" s="59">
        <v>50606469</v>
      </c>
      <c r="J8" s="27">
        <f>IF(($C8       =0),0,(($E8       /$C8       )*100))</f>
        <v>36.623909236875576</v>
      </c>
      <c r="K8" s="28">
        <f>IF(($F8       =0),0,(($H8       /$F8       )*100))</f>
        <v>31.796946726742647</v>
      </c>
      <c r="L8" s="78">
        <v>-394490876</v>
      </c>
      <c r="M8" s="79">
        <v>-76856013</v>
      </c>
      <c r="N8" s="29">
        <f>IF(($L8       =0),0,(($E8       /$L8       )*100))</f>
        <v>-3.2817762811832436</v>
      </c>
      <c r="O8" s="28">
        <f>IF(($M8       =0),0,(($H8       /$M8       )*100))</f>
        <v>-15.609693414619361</v>
      </c>
      <c r="Q8" s="30"/>
    </row>
    <row r="9" spans="1:17" x14ac:dyDescent="0.2">
      <c r="A9" s="1" t="s">
        <v>16</v>
      </c>
      <c r="B9" s="26" t="s">
        <v>19</v>
      </c>
      <c r="C9" s="57">
        <v>459073701</v>
      </c>
      <c r="D9" s="58">
        <v>93095147</v>
      </c>
      <c r="E9" s="59">
        <f>$D9       -$C9</f>
        <v>-365978554</v>
      </c>
      <c r="F9" s="57">
        <v>152302287</v>
      </c>
      <c r="G9" s="58">
        <v>103148192</v>
      </c>
      <c r="H9" s="59">
        <f>$G9       -$F9</f>
        <v>-49154095</v>
      </c>
      <c r="I9" s="59">
        <v>111343089</v>
      </c>
      <c r="J9" s="27">
        <f>IF(($C9       =0),0,(($E9       /$C9       )*100))</f>
        <v>-79.721089054500212</v>
      </c>
      <c r="K9" s="28">
        <f>IF(($F9       =0),0,(($H9       /$F9       )*100))</f>
        <v>-32.274036042544786</v>
      </c>
      <c r="L9" s="78">
        <v>-394490876</v>
      </c>
      <c r="M9" s="79">
        <v>-76856013</v>
      </c>
      <c r="N9" s="29">
        <f>IF(($L9       =0),0,(($E9       /$L9       )*100))</f>
        <v>92.772374791248652</v>
      </c>
      <c r="O9" s="28">
        <f>IF(($M9       =0),0,(($H9       /$M9       )*100))</f>
        <v>63.956082395270755</v>
      </c>
      <c r="Q9" s="30"/>
    </row>
    <row r="10" spans="1:17" x14ac:dyDescent="0.2">
      <c r="A10" s="1" t="s">
        <v>16</v>
      </c>
      <c r="B10" s="26" t="s">
        <v>20</v>
      </c>
      <c r="C10" s="57">
        <v>215237689</v>
      </c>
      <c r="D10" s="58">
        <v>173779059</v>
      </c>
      <c r="E10" s="59">
        <f t="shared" ref="E10:E33" si="0">$D10      -$C10</f>
        <v>-41458630</v>
      </c>
      <c r="F10" s="57">
        <v>214988420</v>
      </c>
      <c r="G10" s="58">
        <v>175289514</v>
      </c>
      <c r="H10" s="59">
        <f t="shared" ref="H10:H33" si="1">$G10      -$F10</f>
        <v>-39698906</v>
      </c>
      <c r="I10" s="59">
        <v>173421089</v>
      </c>
      <c r="J10" s="27">
        <f t="shared" ref="J10:J33" si="2">IF(($C10      =0),0,(($E10      /$C10      )*100))</f>
        <v>-19.261789230602638</v>
      </c>
      <c r="K10" s="28">
        <f t="shared" ref="K10:K33" si="3">IF(($F10      =0),0,(($H10      /$F10      )*100))</f>
        <v>-18.465602007773256</v>
      </c>
      <c r="L10" s="78">
        <v>-394490876</v>
      </c>
      <c r="M10" s="79">
        <v>-76856013</v>
      </c>
      <c r="N10" s="29">
        <f t="shared" ref="N10:N33" si="4">IF(($L10      =0),0,(($E10      /$L10      )*100))</f>
        <v>10.509401489934586</v>
      </c>
      <c r="O10" s="28">
        <f t="shared" ref="O10:O33" si="5">IF(($M10      =0),0,(($H10      /$M10      )*100))</f>
        <v>51.65361101934861</v>
      </c>
      <c r="Q10" s="30"/>
    </row>
    <row r="11" spans="1:17" ht="16.5" x14ac:dyDescent="0.3">
      <c r="A11" s="4" t="s">
        <v>16</v>
      </c>
      <c r="B11" s="31" t="s">
        <v>21</v>
      </c>
      <c r="C11" s="60">
        <v>709660724</v>
      </c>
      <c r="D11" s="61">
        <v>315169848</v>
      </c>
      <c r="E11" s="62">
        <f t="shared" si="0"/>
        <v>-394490876</v>
      </c>
      <c r="F11" s="60">
        <v>405020707</v>
      </c>
      <c r="G11" s="61">
        <v>328164694</v>
      </c>
      <c r="H11" s="62">
        <f t="shared" si="1"/>
        <v>-76856013</v>
      </c>
      <c r="I11" s="62">
        <v>335370647</v>
      </c>
      <c r="J11" s="32">
        <f t="shared" si="2"/>
        <v>-55.588658447441432</v>
      </c>
      <c r="K11" s="33">
        <f t="shared" si="3"/>
        <v>-18.975823129951724</v>
      </c>
      <c r="L11" s="80">
        <v>-394490876</v>
      </c>
      <c r="M11" s="81">
        <v>-76856013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107893030</v>
      </c>
      <c r="D13" s="58">
        <v>97793212</v>
      </c>
      <c r="E13" s="59">
        <f t="shared" si="0"/>
        <v>-10099818</v>
      </c>
      <c r="F13" s="57">
        <v>114465506</v>
      </c>
      <c r="G13" s="58">
        <v>102951417</v>
      </c>
      <c r="H13" s="59">
        <f t="shared" si="1"/>
        <v>-11514089</v>
      </c>
      <c r="I13" s="59">
        <v>107851107</v>
      </c>
      <c r="J13" s="27">
        <f t="shared" si="2"/>
        <v>-9.3609550125712477</v>
      </c>
      <c r="K13" s="28">
        <f t="shared" si="3"/>
        <v>-10.059003277371612</v>
      </c>
      <c r="L13" s="78">
        <v>-130417385</v>
      </c>
      <c r="M13" s="79">
        <v>-631554231</v>
      </c>
      <c r="N13" s="29">
        <f t="shared" si="4"/>
        <v>7.7442267378693419</v>
      </c>
      <c r="O13" s="28">
        <f t="shared" si="5"/>
        <v>1.8231354387047087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59384640</v>
      </c>
      <c r="E14" s="59">
        <f t="shared" si="0"/>
        <v>59384640</v>
      </c>
      <c r="F14" s="57">
        <v>0</v>
      </c>
      <c r="G14" s="58">
        <v>53506600</v>
      </c>
      <c r="H14" s="59">
        <f t="shared" si="1"/>
        <v>53506600</v>
      </c>
      <c r="I14" s="59">
        <v>48584700</v>
      </c>
      <c r="J14" s="27">
        <f t="shared" si="2"/>
        <v>0</v>
      </c>
      <c r="K14" s="28">
        <f t="shared" si="3"/>
        <v>0</v>
      </c>
      <c r="L14" s="78">
        <v>-130417385</v>
      </c>
      <c r="M14" s="79">
        <v>-631554231</v>
      </c>
      <c r="N14" s="29">
        <f t="shared" si="4"/>
        <v>-45.534297440483108</v>
      </c>
      <c r="O14" s="28">
        <f t="shared" si="5"/>
        <v>-8.4722098869131006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-130417385</v>
      </c>
      <c r="M15" s="79">
        <v>-631554231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47492000</v>
      </c>
      <c r="D16" s="58">
        <v>58199377</v>
      </c>
      <c r="E16" s="59">
        <f t="shared" si="0"/>
        <v>10707377</v>
      </c>
      <c r="F16" s="57">
        <v>45118000</v>
      </c>
      <c r="G16" s="58">
        <v>60876548</v>
      </c>
      <c r="H16" s="59">
        <f t="shared" si="1"/>
        <v>15758548</v>
      </c>
      <c r="I16" s="59">
        <v>63615993</v>
      </c>
      <c r="J16" s="27">
        <f t="shared" si="2"/>
        <v>22.545643476796094</v>
      </c>
      <c r="K16" s="28">
        <f t="shared" si="3"/>
        <v>34.927408129792987</v>
      </c>
      <c r="L16" s="78">
        <v>-130417385</v>
      </c>
      <c r="M16" s="79">
        <v>-631554231</v>
      </c>
      <c r="N16" s="29">
        <f t="shared" si="4"/>
        <v>-8.2100841080351366</v>
      </c>
      <c r="O16" s="28">
        <f t="shared" si="5"/>
        <v>-2.4952010811562437</v>
      </c>
      <c r="Q16" s="30"/>
    </row>
    <row r="17" spans="1:17" x14ac:dyDescent="0.2">
      <c r="A17" s="1" t="s">
        <v>16</v>
      </c>
      <c r="B17" s="26" t="s">
        <v>26</v>
      </c>
      <c r="C17" s="57">
        <v>317786193</v>
      </c>
      <c r="D17" s="58">
        <v>127376609</v>
      </c>
      <c r="E17" s="59">
        <f t="shared" si="0"/>
        <v>-190409584</v>
      </c>
      <c r="F17" s="57">
        <v>821345707</v>
      </c>
      <c r="G17" s="58">
        <v>132040417</v>
      </c>
      <c r="H17" s="59">
        <f t="shared" si="1"/>
        <v>-689305290</v>
      </c>
      <c r="I17" s="59">
        <v>136080215</v>
      </c>
      <c r="J17" s="39">
        <f t="shared" si="2"/>
        <v>-59.917513156400723</v>
      </c>
      <c r="K17" s="28">
        <f t="shared" si="3"/>
        <v>-83.923892719634068</v>
      </c>
      <c r="L17" s="82">
        <v>-130417385</v>
      </c>
      <c r="M17" s="79">
        <v>-631554231</v>
      </c>
      <c r="N17" s="29">
        <f t="shared" si="4"/>
        <v>146.00015481064889</v>
      </c>
      <c r="O17" s="28">
        <f t="shared" si="5"/>
        <v>109.14427552936463</v>
      </c>
      <c r="Q17" s="30"/>
    </row>
    <row r="18" spans="1:17" ht="16.5" x14ac:dyDescent="0.3">
      <c r="A18" s="1" t="s">
        <v>16</v>
      </c>
      <c r="B18" s="31" t="s">
        <v>27</v>
      </c>
      <c r="C18" s="60">
        <v>473171223</v>
      </c>
      <c r="D18" s="61">
        <v>342753838</v>
      </c>
      <c r="E18" s="62">
        <f t="shared" si="0"/>
        <v>-130417385</v>
      </c>
      <c r="F18" s="60">
        <v>980929213</v>
      </c>
      <c r="G18" s="61">
        <v>349374982</v>
      </c>
      <c r="H18" s="62">
        <f t="shared" si="1"/>
        <v>-631554231</v>
      </c>
      <c r="I18" s="62">
        <v>356132015</v>
      </c>
      <c r="J18" s="40">
        <f t="shared" si="2"/>
        <v>-27.56240841806223</v>
      </c>
      <c r="K18" s="33">
        <f t="shared" si="3"/>
        <v>-64.383262587164893</v>
      </c>
      <c r="L18" s="83">
        <v>-130417385</v>
      </c>
      <c r="M18" s="81">
        <v>-631554231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236489501</v>
      </c>
      <c r="D19" s="67">
        <v>-27583990</v>
      </c>
      <c r="E19" s="68">
        <f t="shared" si="0"/>
        <v>-264073491</v>
      </c>
      <c r="F19" s="69">
        <v>-575908506</v>
      </c>
      <c r="G19" s="70">
        <v>-21210288</v>
      </c>
      <c r="H19" s="71">
        <f t="shared" si="1"/>
        <v>554698218</v>
      </c>
      <c r="I19" s="71">
        <v>-20761368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-75069276</v>
      </c>
      <c r="M22" s="79">
        <v>-85743398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-75069276</v>
      </c>
      <c r="M23" s="79">
        <v>-85743398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118914276</v>
      </c>
      <c r="D24" s="58">
        <v>43845000</v>
      </c>
      <c r="E24" s="59">
        <f t="shared" si="0"/>
        <v>-75069276</v>
      </c>
      <c r="F24" s="57">
        <v>121096398</v>
      </c>
      <c r="G24" s="58">
        <v>35353000</v>
      </c>
      <c r="H24" s="59">
        <f t="shared" si="1"/>
        <v>-85743398</v>
      </c>
      <c r="I24" s="59">
        <v>38161000</v>
      </c>
      <c r="J24" s="27">
        <f t="shared" si="2"/>
        <v>-63.128901360842491</v>
      </c>
      <c r="K24" s="28">
        <f t="shared" si="3"/>
        <v>-70.80590291380922</v>
      </c>
      <c r="L24" s="78">
        <v>-75069276</v>
      </c>
      <c r="M24" s="79">
        <v>-85743398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-75069276</v>
      </c>
      <c r="M25" s="79">
        <v>-85743398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118914276</v>
      </c>
      <c r="D26" s="61">
        <v>43845000</v>
      </c>
      <c r="E26" s="62">
        <f t="shared" si="0"/>
        <v>-75069276</v>
      </c>
      <c r="F26" s="60">
        <v>121096398</v>
      </c>
      <c r="G26" s="61">
        <v>35353000</v>
      </c>
      <c r="H26" s="62">
        <f t="shared" si="1"/>
        <v>-85743398</v>
      </c>
      <c r="I26" s="62">
        <v>38161000</v>
      </c>
      <c r="J26" s="40">
        <f t="shared" si="2"/>
        <v>-63.128901360842491</v>
      </c>
      <c r="K26" s="33">
        <f t="shared" si="3"/>
        <v>-70.80590291380922</v>
      </c>
      <c r="L26" s="83">
        <v>-75069276</v>
      </c>
      <c r="M26" s="81">
        <v>-85743398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-75069276</v>
      </c>
      <c r="M28" s="79">
        <v>-85743398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-75069276</v>
      </c>
      <c r="M29" s="79">
        <v>-85743398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-75069276</v>
      </c>
      <c r="M30" s="79">
        <v>-85743398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101028776</v>
      </c>
      <c r="D31" s="58">
        <v>43845000</v>
      </c>
      <c r="E31" s="59">
        <f t="shared" si="0"/>
        <v>-57183776</v>
      </c>
      <c r="F31" s="57">
        <v>103210898</v>
      </c>
      <c r="G31" s="58">
        <v>35353000</v>
      </c>
      <c r="H31" s="59">
        <f t="shared" si="1"/>
        <v>-67857898</v>
      </c>
      <c r="I31" s="59">
        <v>38161000</v>
      </c>
      <c r="J31" s="27">
        <f t="shared" si="2"/>
        <v>-56.60147362371292</v>
      </c>
      <c r="K31" s="28">
        <f t="shared" si="3"/>
        <v>-65.7468342151233</v>
      </c>
      <c r="L31" s="78">
        <v>-75069276</v>
      </c>
      <c r="M31" s="79">
        <v>-85743398</v>
      </c>
      <c r="N31" s="29">
        <f t="shared" si="4"/>
        <v>76.17467364411506</v>
      </c>
      <c r="O31" s="28">
        <f t="shared" si="5"/>
        <v>79.14066806636238</v>
      </c>
      <c r="Q31" s="30"/>
    </row>
    <row r="32" spans="1:17" x14ac:dyDescent="0.2">
      <c r="A32" s="4" t="s">
        <v>16</v>
      </c>
      <c r="B32" s="26" t="s">
        <v>39</v>
      </c>
      <c r="C32" s="57">
        <v>17885500</v>
      </c>
      <c r="D32" s="58">
        <v>0</v>
      </c>
      <c r="E32" s="59">
        <f t="shared" si="0"/>
        <v>-17885500</v>
      </c>
      <c r="F32" s="57">
        <v>17885500</v>
      </c>
      <c r="G32" s="58">
        <v>0</v>
      </c>
      <c r="H32" s="59">
        <f t="shared" si="1"/>
        <v>-17885500</v>
      </c>
      <c r="I32" s="59">
        <v>0</v>
      </c>
      <c r="J32" s="27">
        <f t="shared" si="2"/>
        <v>-100</v>
      </c>
      <c r="K32" s="28">
        <f t="shared" si="3"/>
        <v>-100</v>
      </c>
      <c r="L32" s="78">
        <v>-75069276</v>
      </c>
      <c r="M32" s="79">
        <v>-85743398</v>
      </c>
      <c r="N32" s="29">
        <f t="shared" si="4"/>
        <v>23.825326355884929</v>
      </c>
      <c r="O32" s="28">
        <f t="shared" si="5"/>
        <v>20.85933193363762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118914276</v>
      </c>
      <c r="D33" s="76">
        <v>43845000</v>
      </c>
      <c r="E33" s="77">
        <f t="shared" si="0"/>
        <v>-75069276</v>
      </c>
      <c r="F33" s="75">
        <v>121096398</v>
      </c>
      <c r="G33" s="76">
        <v>35353000</v>
      </c>
      <c r="H33" s="77">
        <f t="shared" si="1"/>
        <v>-85743398</v>
      </c>
      <c r="I33" s="77">
        <v>38161000</v>
      </c>
      <c r="J33" s="53">
        <f t="shared" si="2"/>
        <v>-63.128901360842491</v>
      </c>
      <c r="K33" s="54">
        <f t="shared" si="3"/>
        <v>-70.80590291380922</v>
      </c>
      <c r="L33" s="90">
        <v>-75069276</v>
      </c>
      <c r="M33" s="91">
        <v>-85743398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438780573</v>
      </c>
      <c r="D8" s="58">
        <v>436561524</v>
      </c>
      <c r="E8" s="59">
        <f>$D8       -$C8</f>
        <v>-2219049</v>
      </c>
      <c r="F8" s="57">
        <v>447785007</v>
      </c>
      <c r="G8" s="58">
        <v>448598352</v>
      </c>
      <c r="H8" s="59">
        <f>$G8       -$F8</f>
        <v>813345</v>
      </c>
      <c r="I8" s="59">
        <v>462026340</v>
      </c>
      <c r="J8" s="27">
        <f>IF(($C8       =0),0,(($E8       /$C8       )*100))</f>
        <v>-0.50573091347870591</v>
      </c>
      <c r="K8" s="28">
        <f>IF(($F8       =0),0,(($H8       /$F8       )*100))</f>
        <v>0.18163739010582819</v>
      </c>
      <c r="L8" s="78">
        <v>22182718</v>
      </c>
      <c r="M8" s="79">
        <v>47200792</v>
      </c>
      <c r="N8" s="29">
        <f>IF(($L8       =0),0,(($E8       /$L8       )*100))</f>
        <v>-10.003503628365108</v>
      </c>
      <c r="O8" s="28">
        <f>IF(($M8       =0),0,(($H8       /$M8       )*100))</f>
        <v>1.7231596452873077</v>
      </c>
      <c r="Q8" s="30"/>
    </row>
    <row r="9" spans="1:17" x14ac:dyDescent="0.2">
      <c r="A9" s="1" t="s">
        <v>16</v>
      </c>
      <c r="B9" s="26" t="s">
        <v>19</v>
      </c>
      <c r="C9" s="57">
        <v>306615347</v>
      </c>
      <c r="D9" s="58">
        <v>320519568</v>
      </c>
      <c r="E9" s="59">
        <f>$D9       -$C9</f>
        <v>13904221</v>
      </c>
      <c r="F9" s="57">
        <v>321946116</v>
      </c>
      <c r="G9" s="58">
        <v>352192896</v>
      </c>
      <c r="H9" s="59">
        <f>$G9       -$F9</f>
        <v>30246780</v>
      </c>
      <c r="I9" s="59">
        <v>387411060</v>
      </c>
      <c r="J9" s="27">
        <f>IF(($C9       =0),0,(($E9       /$C9       )*100))</f>
        <v>4.5347439833140513</v>
      </c>
      <c r="K9" s="28">
        <f>IF(($F9       =0),0,(($H9       /$F9       )*100))</f>
        <v>9.394982109366401</v>
      </c>
      <c r="L9" s="78">
        <v>22182718</v>
      </c>
      <c r="M9" s="79">
        <v>47200792</v>
      </c>
      <c r="N9" s="29">
        <f>IF(($L9       =0),0,(($E9       /$L9       )*100))</f>
        <v>62.680420857353916</v>
      </c>
      <c r="O9" s="28">
        <f>IF(($M9       =0),0,(($H9       /$M9       )*100))</f>
        <v>64.081085758052538</v>
      </c>
      <c r="Q9" s="30"/>
    </row>
    <row r="10" spans="1:17" x14ac:dyDescent="0.2">
      <c r="A10" s="1" t="s">
        <v>16</v>
      </c>
      <c r="B10" s="26" t="s">
        <v>20</v>
      </c>
      <c r="C10" s="57">
        <v>595470618</v>
      </c>
      <c r="D10" s="58">
        <v>605968164</v>
      </c>
      <c r="E10" s="59">
        <f t="shared" ref="E10:E33" si="0">$D10      -$C10</f>
        <v>10497546</v>
      </c>
      <c r="F10" s="57">
        <v>600087401</v>
      </c>
      <c r="G10" s="58">
        <v>616228068</v>
      </c>
      <c r="H10" s="59">
        <f t="shared" ref="H10:H33" si="1">$G10      -$F10</f>
        <v>16140667</v>
      </c>
      <c r="I10" s="59">
        <v>619666152</v>
      </c>
      <c r="J10" s="27">
        <f t="shared" ref="J10:J33" si="2">IF(($C10      =0),0,(($E10      /$C10      )*100))</f>
        <v>1.7628990722091347</v>
      </c>
      <c r="K10" s="28">
        <f t="shared" ref="K10:K33" si="3">IF(($F10      =0),0,(($H10      /$F10      )*100))</f>
        <v>2.6897193597304003</v>
      </c>
      <c r="L10" s="78">
        <v>22182718</v>
      </c>
      <c r="M10" s="79">
        <v>47200792</v>
      </c>
      <c r="N10" s="29">
        <f t="shared" ref="N10:N33" si="4">IF(($L10      =0),0,(($E10      /$L10      )*100))</f>
        <v>47.323082771011201</v>
      </c>
      <c r="O10" s="28">
        <f t="shared" ref="O10:O33" si="5">IF(($M10      =0),0,(($H10      /$M10      )*100))</f>
        <v>34.195754596660151</v>
      </c>
      <c r="Q10" s="30"/>
    </row>
    <row r="11" spans="1:17" ht="16.5" x14ac:dyDescent="0.3">
      <c r="A11" s="4" t="s">
        <v>16</v>
      </c>
      <c r="B11" s="31" t="s">
        <v>21</v>
      </c>
      <c r="C11" s="60">
        <v>1340866538</v>
      </c>
      <c r="D11" s="61">
        <v>1363049256</v>
      </c>
      <c r="E11" s="62">
        <f t="shared" si="0"/>
        <v>22182718</v>
      </c>
      <c r="F11" s="60">
        <v>1369818524</v>
      </c>
      <c r="G11" s="61">
        <v>1417019316</v>
      </c>
      <c r="H11" s="62">
        <f t="shared" si="1"/>
        <v>47200792</v>
      </c>
      <c r="I11" s="62">
        <v>1469103552</v>
      </c>
      <c r="J11" s="32">
        <f t="shared" si="2"/>
        <v>1.6543568931988666</v>
      </c>
      <c r="K11" s="33">
        <f t="shared" si="3"/>
        <v>3.4457697259173581</v>
      </c>
      <c r="L11" s="80">
        <v>22182718</v>
      </c>
      <c r="M11" s="81">
        <v>47200792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459245057</v>
      </c>
      <c r="D13" s="58">
        <v>421919532</v>
      </c>
      <c r="E13" s="59">
        <f t="shared" si="0"/>
        <v>-37325525</v>
      </c>
      <c r="F13" s="57">
        <v>477585846</v>
      </c>
      <c r="G13" s="58">
        <v>438309168</v>
      </c>
      <c r="H13" s="59">
        <f t="shared" si="1"/>
        <v>-39276678</v>
      </c>
      <c r="I13" s="59">
        <v>458153736</v>
      </c>
      <c r="J13" s="27">
        <f t="shared" si="2"/>
        <v>-8.1275833960690846</v>
      </c>
      <c r="K13" s="28">
        <f t="shared" si="3"/>
        <v>-8.2240037741822025</v>
      </c>
      <c r="L13" s="78">
        <v>7658161</v>
      </c>
      <c r="M13" s="79">
        <v>22220992</v>
      </c>
      <c r="N13" s="29">
        <f t="shared" si="4"/>
        <v>-487.39540733081998</v>
      </c>
      <c r="O13" s="28">
        <f t="shared" si="5"/>
        <v>-176.75483614772912</v>
      </c>
      <c r="Q13" s="30"/>
    </row>
    <row r="14" spans="1:17" x14ac:dyDescent="0.2">
      <c r="A14" s="1" t="s">
        <v>16</v>
      </c>
      <c r="B14" s="26" t="s">
        <v>24</v>
      </c>
      <c r="C14" s="57">
        <v>239129236</v>
      </c>
      <c r="D14" s="58">
        <v>275714388</v>
      </c>
      <c r="E14" s="59">
        <f t="shared" si="0"/>
        <v>36585152</v>
      </c>
      <c r="F14" s="57">
        <v>246303114</v>
      </c>
      <c r="G14" s="58">
        <v>289611432</v>
      </c>
      <c r="H14" s="59">
        <f t="shared" si="1"/>
        <v>43308318</v>
      </c>
      <c r="I14" s="59">
        <v>304211052</v>
      </c>
      <c r="J14" s="27">
        <f t="shared" si="2"/>
        <v>15.29932207871061</v>
      </c>
      <c r="K14" s="28">
        <f t="shared" si="3"/>
        <v>17.583341638141043</v>
      </c>
      <c r="L14" s="78">
        <v>7658161</v>
      </c>
      <c r="M14" s="79">
        <v>22220992</v>
      </c>
      <c r="N14" s="29">
        <f t="shared" si="4"/>
        <v>477.72764244575166</v>
      </c>
      <c r="O14" s="28">
        <f t="shared" si="5"/>
        <v>194.8982205654905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7658161</v>
      </c>
      <c r="M15" s="79">
        <v>22220992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45000000</v>
      </c>
      <c r="D16" s="58">
        <v>23499996</v>
      </c>
      <c r="E16" s="59">
        <f t="shared" si="0"/>
        <v>-21500004</v>
      </c>
      <c r="F16" s="57">
        <v>46000000</v>
      </c>
      <c r="G16" s="58">
        <v>26499996</v>
      </c>
      <c r="H16" s="59">
        <f t="shared" si="1"/>
        <v>-19500004</v>
      </c>
      <c r="I16" s="59">
        <v>27500004</v>
      </c>
      <c r="J16" s="27">
        <f t="shared" si="2"/>
        <v>-47.777786666666664</v>
      </c>
      <c r="K16" s="28">
        <f t="shared" si="3"/>
        <v>-42.391313043478263</v>
      </c>
      <c r="L16" s="78">
        <v>7658161</v>
      </c>
      <c r="M16" s="79">
        <v>22220992</v>
      </c>
      <c r="N16" s="29">
        <f t="shared" si="4"/>
        <v>-280.74630449790754</v>
      </c>
      <c r="O16" s="28">
        <f t="shared" si="5"/>
        <v>-87.754876109941449</v>
      </c>
      <c r="Q16" s="30"/>
    </row>
    <row r="17" spans="1:17" x14ac:dyDescent="0.2">
      <c r="A17" s="1" t="s">
        <v>16</v>
      </c>
      <c r="B17" s="26" t="s">
        <v>26</v>
      </c>
      <c r="C17" s="57">
        <v>415252334</v>
      </c>
      <c r="D17" s="58">
        <v>445150872</v>
      </c>
      <c r="E17" s="59">
        <f t="shared" si="0"/>
        <v>29898538</v>
      </c>
      <c r="F17" s="57">
        <v>427597228</v>
      </c>
      <c r="G17" s="58">
        <v>465286584</v>
      </c>
      <c r="H17" s="59">
        <f t="shared" si="1"/>
        <v>37689356</v>
      </c>
      <c r="I17" s="59">
        <v>481992564</v>
      </c>
      <c r="J17" s="39">
        <f t="shared" si="2"/>
        <v>7.2000890908899748</v>
      </c>
      <c r="K17" s="28">
        <f t="shared" si="3"/>
        <v>8.8142189733746346</v>
      </c>
      <c r="L17" s="82">
        <v>7658161</v>
      </c>
      <c r="M17" s="79">
        <v>22220992</v>
      </c>
      <c r="N17" s="29">
        <f t="shared" si="4"/>
        <v>390.41406938297587</v>
      </c>
      <c r="O17" s="28">
        <f t="shared" si="5"/>
        <v>169.6114916921801</v>
      </c>
      <c r="Q17" s="30"/>
    </row>
    <row r="18" spans="1:17" ht="16.5" x14ac:dyDescent="0.3">
      <c r="A18" s="1" t="s">
        <v>16</v>
      </c>
      <c r="B18" s="31" t="s">
        <v>27</v>
      </c>
      <c r="C18" s="60">
        <v>1158626627</v>
      </c>
      <c r="D18" s="61">
        <v>1166284788</v>
      </c>
      <c r="E18" s="62">
        <f t="shared" si="0"/>
        <v>7658161</v>
      </c>
      <c r="F18" s="60">
        <v>1197486188</v>
      </c>
      <c r="G18" s="61">
        <v>1219707180</v>
      </c>
      <c r="H18" s="62">
        <f t="shared" si="1"/>
        <v>22220992</v>
      </c>
      <c r="I18" s="62">
        <v>1271857356</v>
      </c>
      <c r="J18" s="40">
        <f t="shared" si="2"/>
        <v>0.66096884203577</v>
      </c>
      <c r="K18" s="33">
        <f t="shared" si="3"/>
        <v>1.855636601296649</v>
      </c>
      <c r="L18" s="83">
        <v>7658161</v>
      </c>
      <c r="M18" s="81">
        <v>22220992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182239911</v>
      </c>
      <c r="D19" s="67">
        <v>196764468</v>
      </c>
      <c r="E19" s="68">
        <f t="shared" si="0"/>
        <v>14524557</v>
      </c>
      <c r="F19" s="69">
        <v>172332336</v>
      </c>
      <c r="G19" s="70">
        <v>197312136</v>
      </c>
      <c r="H19" s="71">
        <f t="shared" si="1"/>
        <v>24979800</v>
      </c>
      <c r="I19" s="71">
        <v>197246196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62075124</v>
      </c>
      <c r="M22" s="79">
        <v>3820654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37968852</v>
      </c>
      <c r="D23" s="58">
        <v>48840072</v>
      </c>
      <c r="E23" s="59">
        <f t="shared" si="0"/>
        <v>10871220</v>
      </c>
      <c r="F23" s="57">
        <v>39107916</v>
      </c>
      <c r="G23" s="58">
        <v>50549472</v>
      </c>
      <c r="H23" s="59">
        <f t="shared" si="1"/>
        <v>11441556</v>
      </c>
      <c r="I23" s="59">
        <v>52318668</v>
      </c>
      <c r="J23" s="27">
        <f t="shared" si="2"/>
        <v>28.631942835669616</v>
      </c>
      <c r="K23" s="28">
        <f t="shared" si="3"/>
        <v>29.256368454918437</v>
      </c>
      <c r="L23" s="78">
        <v>62075124</v>
      </c>
      <c r="M23" s="79">
        <v>3820654</v>
      </c>
      <c r="N23" s="29">
        <f t="shared" si="4"/>
        <v>17.513005692908486</v>
      </c>
      <c r="O23" s="28">
        <f t="shared" si="5"/>
        <v>299.46590295797523</v>
      </c>
      <c r="Q23" s="30"/>
    </row>
    <row r="24" spans="1:17" x14ac:dyDescent="0.2">
      <c r="A24" s="4" t="s">
        <v>16</v>
      </c>
      <c r="B24" s="26" t="s">
        <v>32</v>
      </c>
      <c r="C24" s="57">
        <v>75929400</v>
      </c>
      <c r="D24" s="58">
        <v>127133304</v>
      </c>
      <c r="E24" s="59">
        <f t="shared" si="0"/>
        <v>51203904</v>
      </c>
      <c r="F24" s="57">
        <v>79256594</v>
      </c>
      <c r="G24" s="58">
        <v>71635692</v>
      </c>
      <c r="H24" s="59">
        <f t="shared" si="1"/>
        <v>-7620902</v>
      </c>
      <c r="I24" s="59">
        <v>77822100</v>
      </c>
      <c r="J24" s="27">
        <f t="shared" si="2"/>
        <v>67.436202577657667</v>
      </c>
      <c r="K24" s="28">
        <f t="shared" si="3"/>
        <v>-9.6154800697087737</v>
      </c>
      <c r="L24" s="78">
        <v>62075124</v>
      </c>
      <c r="M24" s="79">
        <v>3820654</v>
      </c>
      <c r="N24" s="29">
        <f t="shared" si="4"/>
        <v>82.486994307091521</v>
      </c>
      <c r="O24" s="28">
        <f t="shared" si="5"/>
        <v>-199.46590295797526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62075124</v>
      </c>
      <c r="M25" s="79">
        <v>3820654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113898252</v>
      </c>
      <c r="D26" s="61">
        <v>175973376</v>
      </c>
      <c r="E26" s="62">
        <f t="shared" si="0"/>
        <v>62075124</v>
      </c>
      <c r="F26" s="60">
        <v>118364510</v>
      </c>
      <c r="G26" s="61">
        <v>122185164</v>
      </c>
      <c r="H26" s="62">
        <f t="shared" si="1"/>
        <v>3820654</v>
      </c>
      <c r="I26" s="62">
        <v>130140768</v>
      </c>
      <c r="J26" s="40">
        <f t="shared" si="2"/>
        <v>54.500506293985971</v>
      </c>
      <c r="K26" s="33">
        <f t="shared" si="3"/>
        <v>3.2278712597213475</v>
      </c>
      <c r="L26" s="83">
        <v>62075124</v>
      </c>
      <c r="M26" s="81">
        <v>3820654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939996</v>
      </c>
      <c r="E28" s="59">
        <f t="shared" si="0"/>
        <v>939996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62075124</v>
      </c>
      <c r="M28" s="79">
        <v>3820654</v>
      </c>
      <c r="N28" s="29">
        <f t="shared" si="4"/>
        <v>1.51428775236921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6437508</v>
      </c>
      <c r="D29" s="58">
        <v>0</v>
      </c>
      <c r="E29" s="59">
        <f t="shared" si="0"/>
        <v>-6437508</v>
      </c>
      <c r="F29" s="57">
        <v>6630633</v>
      </c>
      <c r="G29" s="58">
        <v>0</v>
      </c>
      <c r="H29" s="59">
        <f t="shared" si="1"/>
        <v>-6630633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62075124</v>
      </c>
      <c r="M29" s="79">
        <v>3820654</v>
      </c>
      <c r="N29" s="29">
        <f t="shared" si="4"/>
        <v>-10.370511704495348</v>
      </c>
      <c r="O29" s="28">
        <f t="shared" si="5"/>
        <v>-173.54706811975123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62075124</v>
      </c>
      <c r="M30" s="79">
        <v>3820654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44542169</v>
      </c>
      <c r="D31" s="58">
        <v>68272956</v>
      </c>
      <c r="E31" s="59">
        <f t="shared" si="0"/>
        <v>23730787</v>
      </c>
      <c r="F31" s="57">
        <v>45878434</v>
      </c>
      <c r="G31" s="58">
        <v>59585688</v>
      </c>
      <c r="H31" s="59">
        <f t="shared" si="1"/>
        <v>13707254</v>
      </c>
      <c r="I31" s="59">
        <v>65822100</v>
      </c>
      <c r="J31" s="27">
        <f t="shared" si="2"/>
        <v>53.27712487463284</v>
      </c>
      <c r="K31" s="28">
        <f t="shared" si="3"/>
        <v>29.877336266534293</v>
      </c>
      <c r="L31" s="78">
        <v>62075124</v>
      </c>
      <c r="M31" s="79">
        <v>3820654</v>
      </c>
      <c r="N31" s="29">
        <f t="shared" si="4"/>
        <v>38.229141515689925</v>
      </c>
      <c r="O31" s="28">
        <f t="shared" si="5"/>
        <v>358.76721629333616</v>
      </c>
      <c r="Q31" s="30"/>
    </row>
    <row r="32" spans="1:17" x14ac:dyDescent="0.2">
      <c r="A32" s="4" t="s">
        <v>16</v>
      </c>
      <c r="B32" s="26" t="s">
        <v>39</v>
      </c>
      <c r="C32" s="57">
        <v>62918575</v>
      </c>
      <c r="D32" s="58">
        <v>106760424</v>
      </c>
      <c r="E32" s="59">
        <f t="shared" si="0"/>
        <v>43841849</v>
      </c>
      <c r="F32" s="57">
        <v>65855443</v>
      </c>
      <c r="G32" s="58">
        <v>62599476</v>
      </c>
      <c r="H32" s="59">
        <f t="shared" si="1"/>
        <v>-3255967</v>
      </c>
      <c r="I32" s="59">
        <v>64318668</v>
      </c>
      <c r="J32" s="27">
        <f t="shared" si="2"/>
        <v>69.680295524811228</v>
      </c>
      <c r="K32" s="28">
        <f t="shared" si="3"/>
        <v>-4.9441122125622936</v>
      </c>
      <c r="L32" s="78">
        <v>62075124</v>
      </c>
      <c r="M32" s="79">
        <v>3820654</v>
      </c>
      <c r="N32" s="29">
        <f t="shared" si="4"/>
        <v>70.627082436436211</v>
      </c>
      <c r="O32" s="28">
        <f t="shared" si="5"/>
        <v>-85.220148173584946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113898252</v>
      </c>
      <c r="D33" s="76">
        <v>175973376</v>
      </c>
      <c r="E33" s="77">
        <f t="shared" si="0"/>
        <v>62075124</v>
      </c>
      <c r="F33" s="75">
        <v>118364510</v>
      </c>
      <c r="G33" s="76">
        <v>122185164</v>
      </c>
      <c r="H33" s="77">
        <f t="shared" si="1"/>
        <v>3820654</v>
      </c>
      <c r="I33" s="77">
        <v>130140768</v>
      </c>
      <c r="J33" s="53">
        <f t="shared" si="2"/>
        <v>54.500506293985971</v>
      </c>
      <c r="K33" s="54">
        <f t="shared" si="3"/>
        <v>3.2278712597213475</v>
      </c>
      <c r="L33" s="90">
        <v>62075124</v>
      </c>
      <c r="M33" s="91">
        <v>3820654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84723000</v>
      </c>
      <c r="D8" s="58">
        <v>84453329</v>
      </c>
      <c r="E8" s="59">
        <f>$D8       -$C8</f>
        <v>-269671</v>
      </c>
      <c r="F8" s="57">
        <v>88705000</v>
      </c>
      <c r="G8" s="58">
        <v>88591542</v>
      </c>
      <c r="H8" s="59">
        <f>$G8       -$F8</f>
        <v>-113458</v>
      </c>
      <c r="I8" s="59">
        <v>92932528</v>
      </c>
      <c r="J8" s="27">
        <f>IF(($C8       =0),0,(($E8       /$C8       )*100))</f>
        <v>-0.31829727464797047</v>
      </c>
      <c r="K8" s="28">
        <f>IF(($F8       =0),0,(($H8       /$F8       )*100))</f>
        <v>-0.12790485316498507</v>
      </c>
      <c r="L8" s="78">
        <v>-192148134</v>
      </c>
      <c r="M8" s="79">
        <v>-212892762</v>
      </c>
      <c r="N8" s="29">
        <f>IF(($L8       =0),0,(($E8       /$L8       )*100))</f>
        <v>0.14034536499844436</v>
      </c>
      <c r="O8" s="28">
        <f>IF(($M8       =0),0,(($H8       /$M8       )*100))</f>
        <v>5.3293498066411482E-2</v>
      </c>
      <c r="Q8" s="30"/>
    </row>
    <row r="9" spans="1:17" x14ac:dyDescent="0.2">
      <c r="A9" s="1" t="s">
        <v>16</v>
      </c>
      <c r="B9" s="26" t="s">
        <v>19</v>
      </c>
      <c r="C9" s="57">
        <v>396861000</v>
      </c>
      <c r="D9" s="58">
        <v>221228427</v>
      </c>
      <c r="E9" s="59">
        <f>$D9       -$C9</f>
        <v>-175632573</v>
      </c>
      <c r="F9" s="57">
        <v>448448000</v>
      </c>
      <c r="G9" s="58">
        <v>232068621</v>
      </c>
      <c r="H9" s="59">
        <f>$G9       -$F9</f>
        <v>-216379379</v>
      </c>
      <c r="I9" s="59">
        <v>243439983</v>
      </c>
      <c r="J9" s="27">
        <f>IF(($C9       =0),0,(($E9       /$C9       )*100))</f>
        <v>-44.255437798120752</v>
      </c>
      <c r="K9" s="28">
        <f>IF(($F9       =0),0,(($H9       /$F9       )*100))</f>
        <v>-48.250717808976738</v>
      </c>
      <c r="L9" s="78">
        <v>-192148134</v>
      </c>
      <c r="M9" s="79">
        <v>-212892762</v>
      </c>
      <c r="N9" s="29">
        <f>IF(($L9       =0),0,(($E9       /$L9       )*100))</f>
        <v>91.404776795802761</v>
      </c>
      <c r="O9" s="28">
        <f>IF(($M9       =0),0,(($H9       /$M9       )*100))</f>
        <v>101.63773393103894</v>
      </c>
      <c r="Q9" s="30"/>
    </row>
    <row r="10" spans="1:17" x14ac:dyDescent="0.2">
      <c r="A10" s="1" t="s">
        <v>16</v>
      </c>
      <c r="B10" s="26" t="s">
        <v>20</v>
      </c>
      <c r="C10" s="57">
        <v>211712168</v>
      </c>
      <c r="D10" s="58">
        <v>195466278</v>
      </c>
      <c r="E10" s="59">
        <f t="shared" ref="E10:E33" si="0">$D10      -$C10</f>
        <v>-16245890</v>
      </c>
      <c r="F10" s="57">
        <v>217349555</v>
      </c>
      <c r="G10" s="58">
        <v>220949630</v>
      </c>
      <c r="H10" s="59">
        <f t="shared" ref="H10:H33" si="1">$G10      -$F10</f>
        <v>3600075</v>
      </c>
      <c r="I10" s="59">
        <v>223167600</v>
      </c>
      <c r="J10" s="27">
        <f t="shared" ref="J10:J33" si="2">IF(($C10      =0),0,(($E10      /$C10      )*100))</f>
        <v>-7.6735740573966442</v>
      </c>
      <c r="K10" s="28">
        <f t="shared" ref="K10:K33" si="3">IF(($F10      =0),0,(($H10      /$F10      )*100))</f>
        <v>1.656352597547301</v>
      </c>
      <c r="L10" s="78">
        <v>-192148134</v>
      </c>
      <c r="M10" s="79">
        <v>-212892762</v>
      </c>
      <c r="N10" s="29">
        <f t="shared" ref="N10:N33" si="4">IF(($L10      =0),0,(($E10      /$L10      )*100))</f>
        <v>8.454877839198792</v>
      </c>
      <c r="O10" s="28">
        <f t="shared" ref="O10:O33" si="5">IF(($M10      =0),0,(($H10      /$M10      )*100))</f>
        <v>-1.6910274291053635</v>
      </c>
      <c r="Q10" s="30"/>
    </row>
    <row r="11" spans="1:17" ht="16.5" x14ac:dyDescent="0.3">
      <c r="A11" s="4" t="s">
        <v>16</v>
      </c>
      <c r="B11" s="31" t="s">
        <v>21</v>
      </c>
      <c r="C11" s="60">
        <v>693296168</v>
      </c>
      <c r="D11" s="61">
        <v>501148034</v>
      </c>
      <c r="E11" s="62">
        <f t="shared" si="0"/>
        <v>-192148134</v>
      </c>
      <c r="F11" s="60">
        <v>754502555</v>
      </c>
      <c r="G11" s="61">
        <v>541609793</v>
      </c>
      <c r="H11" s="62">
        <f t="shared" si="1"/>
        <v>-212892762</v>
      </c>
      <c r="I11" s="62">
        <v>559540111</v>
      </c>
      <c r="J11" s="32">
        <f t="shared" si="2"/>
        <v>-27.715158812186019</v>
      </c>
      <c r="K11" s="33">
        <f t="shared" si="3"/>
        <v>-28.216307630661369</v>
      </c>
      <c r="L11" s="80">
        <v>-192148134</v>
      </c>
      <c r="M11" s="81">
        <v>-212892762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228421994</v>
      </c>
      <c r="D13" s="58">
        <v>295680315</v>
      </c>
      <c r="E13" s="59">
        <f t="shared" si="0"/>
        <v>67258321</v>
      </c>
      <c r="F13" s="57">
        <v>239386001</v>
      </c>
      <c r="G13" s="58">
        <v>289281613</v>
      </c>
      <c r="H13" s="59">
        <f t="shared" si="1"/>
        <v>49895612</v>
      </c>
      <c r="I13" s="59">
        <v>323614824</v>
      </c>
      <c r="J13" s="27">
        <f t="shared" si="2"/>
        <v>29.444765726018485</v>
      </c>
      <c r="K13" s="28">
        <f t="shared" si="3"/>
        <v>20.843162002610168</v>
      </c>
      <c r="L13" s="78">
        <v>172168457</v>
      </c>
      <c r="M13" s="79">
        <v>120340311</v>
      </c>
      <c r="N13" s="29">
        <f t="shared" si="4"/>
        <v>39.065414287821611</v>
      </c>
      <c r="O13" s="28">
        <f t="shared" si="5"/>
        <v>41.462093279782202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172168457</v>
      </c>
      <c r="M14" s="79">
        <v>120340311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172168457</v>
      </c>
      <c r="M15" s="79">
        <v>120340311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225400000</v>
      </c>
      <c r="D16" s="58">
        <v>203754462</v>
      </c>
      <c r="E16" s="59">
        <f t="shared" si="0"/>
        <v>-21645538</v>
      </c>
      <c r="F16" s="57">
        <v>265296000</v>
      </c>
      <c r="G16" s="58">
        <v>213127167</v>
      </c>
      <c r="H16" s="59">
        <f t="shared" si="1"/>
        <v>-52168833</v>
      </c>
      <c r="I16" s="59">
        <v>222927017</v>
      </c>
      <c r="J16" s="27">
        <f t="shared" si="2"/>
        <v>-9.6031668145519085</v>
      </c>
      <c r="K16" s="28">
        <f t="shared" si="3"/>
        <v>-19.664387325854893</v>
      </c>
      <c r="L16" s="78">
        <v>172168457</v>
      </c>
      <c r="M16" s="79">
        <v>120340311</v>
      </c>
      <c r="N16" s="29">
        <f t="shared" si="4"/>
        <v>-12.572301789287685</v>
      </c>
      <c r="O16" s="28">
        <f t="shared" si="5"/>
        <v>-43.351087068405533</v>
      </c>
      <c r="Q16" s="30"/>
    </row>
    <row r="17" spans="1:17" x14ac:dyDescent="0.2">
      <c r="A17" s="1" t="s">
        <v>16</v>
      </c>
      <c r="B17" s="26" t="s">
        <v>26</v>
      </c>
      <c r="C17" s="57">
        <v>89497136</v>
      </c>
      <c r="D17" s="58">
        <v>216052810</v>
      </c>
      <c r="E17" s="59">
        <f t="shared" si="0"/>
        <v>126555674</v>
      </c>
      <c r="F17" s="57">
        <v>90076346</v>
      </c>
      <c r="G17" s="58">
        <v>212689878</v>
      </c>
      <c r="H17" s="59">
        <f t="shared" si="1"/>
        <v>122613532</v>
      </c>
      <c r="I17" s="59">
        <v>211587002</v>
      </c>
      <c r="J17" s="39">
        <f t="shared" si="2"/>
        <v>141.40751274990521</v>
      </c>
      <c r="K17" s="28">
        <f t="shared" si="3"/>
        <v>136.12178717817883</v>
      </c>
      <c r="L17" s="82">
        <v>172168457</v>
      </c>
      <c r="M17" s="79">
        <v>120340311</v>
      </c>
      <c r="N17" s="29">
        <f t="shared" si="4"/>
        <v>73.506887501466082</v>
      </c>
      <c r="O17" s="28">
        <f t="shared" si="5"/>
        <v>101.88899378862332</v>
      </c>
      <c r="Q17" s="30"/>
    </row>
    <row r="18" spans="1:17" ht="16.5" x14ac:dyDescent="0.3">
      <c r="A18" s="1" t="s">
        <v>16</v>
      </c>
      <c r="B18" s="31" t="s">
        <v>27</v>
      </c>
      <c r="C18" s="60">
        <v>543319130</v>
      </c>
      <c r="D18" s="61">
        <v>715487587</v>
      </c>
      <c r="E18" s="62">
        <f t="shared" si="0"/>
        <v>172168457</v>
      </c>
      <c r="F18" s="60">
        <v>594758347</v>
      </c>
      <c r="G18" s="61">
        <v>715098658</v>
      </c>
      <c r="H18" s="62">
        <f t="shared" si="1"/>
        <v>120340311</v>
      </c>
      <c r="I18" s="62">
        <v>758128843</v>
      </c>
      <c r="J18" s="40">
        <f t="shared" si="2"/>
        <v>31.688274440106685</v>
      </c>
      <c r="K18" s="33">
        <f t="shared" si="3"/>
        <v>20.233479968293743</v>
      </c>
      <c r="L18" s="83">
        <v>172168457</v>
      </c>
      <c r="M18" s="81">
        <v>120340311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149977038</v>
      </c>
      <c r="D19" s="67">
        <v>-214339553</v>
      </c>
      <c r="E19" s="68">
        <f t="shared" si="0"/>
        <v>-364316591</v>
      </c>
      <c r="F19" s="69">
        <v>159744208</v>
      </c>
      <c r="G19" s="70">
        <v>-173488865</v>
      </c>
      <c r="H19" s="71">
        <f t="shared" si="1"/>
        <v>-333233073</v>
      </c>
      <c r="I19" s="71">
        <v>-198588732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-92496100</v>
      </c>
      <c r="M22" s="79">
        <v>-96267000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33736500</v>
      </c>
      <c r="D23" s="58">
        <v>0</v>
      </c>
      <c r="E23" s="59">
        <f t="shared" si="0"/>
        <v>-33736500</v>
      </c>
      <c r="F23" s="57">
        <v>28145400</v>
      </c>
      <c r="G23" s="58">
        <v>0</v>
      </c>
      <c r="H23" s="59">
        <f t="shared" si="1"/>
        <v>-28145400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-92496100</v>
      </c>
      <c r="M23" s="79">
        <v>-96267000</v>
      </c>
      <c r="N23" s="29">
        <f t="shared" si="4"/>
        <v>36.473429690549111</v>
      </c>
      <c r="O23" s="28">
        <f t="shared" si="5"/>
        <v>29.23681012184861</v>
      </c>
      <c r="Q23" s="30"/>
    </row>
    <row r="24" spans="1:17" x14ac:dyDescent="0.2">
      <c r="A24" s="4" t="s">
        <v>16</v>
      </c>
      <c r="B24" s="26" t="s">
        <v>32</v>
      </c>
      <c r="C24" s="57">
        <v>101209500</v>
      </c>
      <c r="D24" s="58">
        <v>42449900</v>
      </c>
      <c r="E24" s="59">
        <f t="shared" si="0"/>
        <v>-58759600</v>
      </c>
      <c r="F24" s="57">
        <v>112581600</v>
      </c>
      <c r="G24" s="58">
        <v>44460000</v>
      </c>
      <c r="H24" s="59">
        <f t="shared" si="1"/>
        <v>-68121600</v>
      </c>
      <c r="I24" s="59">
        <v>48111000</v>
      </c>
      <c r="J24" s="27">
        <f t="shared" si="2"/>
        <v>-58.057395797825308</v>
      </c>
      <c r="K24" s="28">
        <f t="shared" si="3"/>
        <v>-60.508644396597667</v>
      </c>
      <c r="L24" s="78">
        <v>-92496100</v>
      </c>
      <c r="M24" s="79">
        <v>-96267000</v>
      </c>
      <c r="N24" s="29">
        <f t="shared" si="4"/>
        <v>63.526570309450882</v>
      </c>
      <c r="O24" s="28">
        <f t="shared" si="5"/>
        <v>70.763189878151394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-92496100</v>
      </c>
      <c r="M25" s="79">
        <v>-96267000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134946000</v>
      </c>
      <c r="D26" s="61">
        <v>42449900</v>
      </c>
      <c r="E26" s="62">
        <f t="shared" si="0"/>
        <v>-92496100</v>
      </c>
      <c r="F26" s="60">
        <v>140727000</v>
      </c>
      <c r="G26" s="61">
        <v>44460000</v>
      </c>
      <c r="H26" s="62">
        <f t="shared" si="1"/>
        <v>-96267000</v>
      </c>
      <c r="I26" s="62">
        <v>48111000</v>
      </c>
      <c r="J26" s="40">
        <f t="shared" si="2"/>
        <v>-68.543046848368988</v>
      </c>
      <c r="K26" s="33">
        <f t="shared" si="3"/>
        <v>-68.406915517278136</v>
      </c>
      <c r="L26" s="83">
        <v>-92496100</v>
      </c>
      <c r="M26" s="81">
        <v>-96267000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-92496100</v>
      </c>
      <c r="M28" s="79">
        <v>-96267000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67473000</v>
      </c>
      <c r="D29" s="58">
        <v>6046000</v>
      </c>
      <c r="E29" s="59">
        <f t="shared" si="0"/>
        <v>-61427000</v>
      </c>
      <c r="F29" s="57">
        <v>84436200</v>
      </c>
      <c r="G29" s="58">
        <v>6361000</v>
      </c>
      <c r="H29" s="59">
        <f t="shared" si="1"/>
        <v>-78075200</v>
      </c>
      <c r="I29" s="59">
        <v>6658000</v>
      </c>
      <c r="J29" s="27">
        <f t="shared" si="2"/>
        <v>-91.039378714448731</v>
      </c>
      <c r="K29" s="28">
        <f t="shared" si="3"/>
        <v>-92.466501334735568</v>
      </c>
      <c r="L29" s="78">
        <v>-92496100</v>
      </c>
      <c r="M29" s="79">
        <v>-96267000</v>
      </c>
      <c r="N29" s="29">
        <f t="shared" si="4"/>
        <v>66.410367572254401</v>
      </c>
      <c r="O29" s="28">
        <f t="shared" si="5"/>
        <v>81.102766264659749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-92496100</v>
      </c>
      <c r="M30" s="79">
        <v>-96267000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20342000</v>
      </c>
      <c r="E31" s="59">
        <f t="shared" si="0"/>
        <v>20342000</v>
      </c>
      <c r="F31" s="57">
        <v>0</v>
      </c>
      <c r="G31" s="58">
        <v>20973000</v>
      </c>
      <c r="H31" s="59">
        <f t="shared" si="1"/>
        <v>20973000</v>
      </c>
      <c r="I31" s="59">
        <v>23786000</v>
      </c>
      <c r="J31" s="27">
        <f t="shared" si="2"/>
        <v>0</v>
      </c>
      <c r="K31" s="28">
        <f t="shared" si="3"/>
        <v>0</v>
      </c>
      <c r="L31" s="78">
        <v>-92496100</v>
      </c>
      <c r="M31" s="79">
        <v>-96267000</v>
      </c>
      <c r="N31" s="29">
        <f t="shared" si="4"/>
        <v>-21.992278593367722</v>
      </c>
      <c r="O31" s="28">
        <f t="shared" si="5"/>
        <v>-21.786281903456011</v>
      </c>
      <c r="Q31" s="30"/>
    </row>
    <row r="32" spans="1:17" x14ac:dyDescent="0.2">
      <c r="A32" s="4" t="s">
        <v>16</v>
      </c>
      <c r="B32" s="26" t="s">
        <v>39</v>
      </c>
      <c r="C32" s="57">
        <v>67473000</v>
      </c>
      <c r="D32" s="58">
        <v>16061900</v>
      </c>
      <c r="E32" s="59">
        <f t="shared" si="0"/>
        <v>-51411100</v>
      </c>
      <c r="F32" s="57">
        <v>56290800</v>
      </c>
      <c r="G32" s="58">
        <v>17126000</v>
      </c>
      <c r="H32" s="59">
        <f t="shared" si="1"/>
        <v>-39164800</v>
      </c>
      <c r="I32" s="59">
        <v>17667000</v>
      </c>
      <c r="J32" s="27">
        <f t="shared" si="2"/>
        <v>-76.195070620840937</v>
      </c>
      <c r="K32" s="28">
        <f t="shared" si="3"/>
        <v>-69.575845431224991</v>
      </c>
      <c r="L32" s="78">
        <v>-92496100</v>
      </c>
      <c r="M32" s="79">
        <v>-96267000</v>
      </c>
      <c r="N32" s="29">
        <f t="shared" si="4"/>
        <v>55.581911021113314</v>
      </c>
      <c r="O32" s="28">
        <f t="shared" si="5"/>
        <v>40.683515638796266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134946000</v>
      </c>
      <c r="D33" s="76">
        <v>42449900</v>
      </c>
      <c r="E33" s="77">
        <f t="shared" si="0"/>
        <v>-92496100</v>
      </c>
      <c r="F33" s="75">
        <v>140727000</v>
      </c>
      <c r="G33" s="76">
        <v>44460000</v>
      </c>
      <c r="H33" s="77">
        <f t="shared" si="1"/>
        <v>-96267000</v>
      </c>
      <c r="I33" s="77">
        <v>48111000</v>
      </c>
      <c r="J33" s="53">
        <f t="shared" si="2"/>
        <v>-68.543046848368988</v>
      </c>
      <c r="K33" s="54">
        <f t="shared" si="3"/>
        <v>-68.406915517278136</v>
      </c>
      <c r="L33" s="90">
        <v>-92496100</v>
      </c>
      <c r="M33" s="91">
        <v>-96267000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108935502</v>
      </c>
      <c r="D8" s="58">
        <v>69267489</v>
      </c>
      <c r="E8" s="59">
        <f>$D8       -$C8</f>
        <v>-39668013</v>
      </c>
      <c r="F8" s="57">
        <v>108935502</v>
      </c>
      <c r="G8" s="58">
        <v>83615489</v>
      </c>
      <c r="H8" s="59">
        <f>$G8       -$F8</f>
        <v>-25320013</v>
      </c>
      <c r="I8" s="59">
        <v>83615489</v>
      </c>
      <c r="J8" s="27">
        <f>IF(($C8       =0),0,(($E8       /$C8       )*100))</f>
        <v>-36.414219672848255</v>
      </c>
      <c r="K8" s="28">
        <f>IF(($F8       =0),0,(($H8       /$F8       )*100))</f>
        <v>-23.243123256548632</v>
      </c>
      <c r="L8" s="78">
        <v>10212249</v>
      </c>
      <c r="M8" s="79">
        <v>20760429</v>
      </c>
      <c r="N8" s="29">
        <f>IF(($L8       =0),0,(($E8       /$L8       )*100))</f>
        <v>-388.4356227506791</v>
      </c>
      <c r="O8" s="28">
        <f>IF(($M8       =0),0,(($H8       /$M8       )*100))</f>
        <v>-121.96286020871727</v>
      </c>
      <c r="Q8" s="30"/>
    </row>
    <row r="9" spans="1:17" x14ac:dyDescent="0.2">
      <c r="A9" s="1" t="s">
        <v>16</v>
      </c>
      <c r="B9" s="26" t="s">
        <v>19</v>
      </c>
      <c r="C9" s="57">
        <v>126942333</v>
      </c>
      <c r="D9" s="58">
        <v>160380435</v>
      </c>
      <c r="E9" s="59">
        <f>$D9       -$C9</f>
        <v>33438102</v>
      </c>
      <c r="F9" s="57">
        <v>132906356</v>
      </c>
      <c r="G9" s="58">
        <v>167757936</v>
      </c>
      <c r="H9" s="59">
        <f>$G9       -$F9</f>
        <v>34851580</v>
      </c>
      <c r="I9" s="59">
        <v>175321937</v>
      </c>
      <c r="J9" s="27">
        <f>IF(($C9       =0),0,(($E9       /$C9       )*100))</f>
        <v>26.341174933345524</v>
      </c>
      <c r="K9" s="28">
        <f>IF(($F9       =0),0,(($H9       /$F9       )*100))</f>
        <v>26.222658606334825</v>
      </c>
      <c r="L9" s="78">
        <v>10212249</v>
      </c>
      <c r="M9" s="79">
        <v>20760429</v>
      </c>
      <c r="N9" s="29">
        <f>IF(($L9       =0),0,(($E9       /$L9       )*100))</f>
        <v>327.43132291427679</v>
      </c>
      <c r="O9" s="28">
        <f>IF(($M9       =0),0,(($H9       /$M9       )*100))</f>
        <v>167.87504728346414</v>
      </c>
      <c r="Q9" s="30"/>
    </row>
    <row r="10" spans="1:17" x14ac:dyDescent="0.2">
      <c r="A10" s="1" t="s">
        <v>16</v>
      </c>
      <c r="B10" s="26" t="s">
        <v>20</v>
      </c>
      <c r="C10" s="57">
        <v>273481445</v>
      </c>
      <c r="D10" s="58">
        <v>289923605</v>
      </c>
      <c r="E10" s="59">
        <f t="shared" ref="E10:E33" si="0">$D10      -$C10</f>
        <v>16442160</v>
      </c>
      <c r="F10" s="57">
        <v>270590896</v>
      </c>
      <c r="G10" s="58">
        <v>281819758</v>
      </c>
      <c r="H10" s="59">
        <f t="shared" ref="H10:H33" si="1">$G10      -$F10</f>
        <v>11228862</v>
      </c>
      <c r="I10" s="59">
        <v>276817900</v>
      </c>
      <c r="J10" s="27">
        <f t="shared" ref="J10:J33" si="2">IF(($C10      =0),0,(($E10      /$C10      )*100))</f>
        <v>6.0121665658158268</v>
      </c>
      <c r="K10" s="28">
        <f t="shared" ref="K10:K33" si="3">IF(($F10      =0),0,(($H10      /$F10      )*100))</f>
        <v>4.1497560213555742</v>
      </c>
      <c r="L10" s="78">
        <v>10212249</v>
      </c>
      <c r="M10" s="79">
        <v>20760429</v>
      </c>
      <c r="N10" s="29">
        <f t="shared" ref="N10:N33" si="4">IF(($L10      =0),0,(($E10      /$L10      )*100))</f>
        <v>161.00429983640234</v>
      </c>
      <c r="O10" s="28">
        <f t="shared" ref="O10:O33" si="5">IF(($M10      =0),0,(($H10      /$M10      )*100))</f>
        <v>54.087812925253132</v>
      </c>
      <c r="Q10" s="30"/>
    </row>
    <row r="11" spans="1:17" ht="16.5" x14ac:dyDescent="0.3">
      <c r="A11" s="4" t="s">
        <v>16</v>
      </c>
      <c r="B11" s="31" t="s">
        <v>21</v>
      </c>
      <c r="C11" s="60">
        <v>509359280</v>
      </c>
      <c r="D11" s="61">
        <v>519571529</v>
      </c>
      <c r="E11" s="62">
        <f t="shared" si="0"/>
        <v>10212249</v>
      </c>
      <c r="F11" s="60">
        <v>512432754</v>
      </c>
      <c r="G11" s="61">
        <v>533193183</v>
      </c>
      <c r="H11" s="62">
        <f t="shared" si="1"/>
        <v>20760429</v>
      </c>
      <c r="I11" s="62">
        <v>535755326</v>
      </c>
      <c r="J11" s="32">
        <f t="shared" si="2"/>
        <v>2.0049205739414426</v>
      </c>
      <c r="K11" s="33">
        <f t="shared" si="3"/>
        <v>4.051346998790792</v>
      </c>
      <c r="L11" s="80">
        <v>10212249</v>
      </c>
      <c r="M11" s="81">
        <v>20760429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309621919</v>
      </c>
      <c r="D13" s="58">
        <v>169031866</v>
      </c>
      <c r="E13" s="59">
        <f t="shared" si="0"/>
        <v>-140590053</v>
      </c>
      <c r="F13" s="57">
        <v>236322596</v>
      </c>
      <c r="G13" s="58">
        <v>185272382</v>
      </c>
      <c r="H13" s="59">
        <f t="shared" si="1"/>
        <v>-51050214</v>
      </c>
      <c r="I13" s="59">
        <v>203619132</v>
      </c>
      <c r="J13" s="27">
        <f t="shared" si="2"/>
        <v>-45.407009120694717</v>
      </c>
      <c r="K13" s="28">
        <f t="shared" si="3"/>
        <v>-21.601918252455217</v>
      </c>
      <c r="L13" s="78">
        <v>-108068036</v>
      </c>
      <c r="M13" s="79">
        <v>-29380248</v>
      </c>
      <c r="N13" s="29">
        <f t="shared" si="4"/>
        <v>130.09402058532831</v>
      </c>
      <c r="O13" s="28">
        <f t="shared" si="5"/>
        <v>173.75691995520256</v>
      </c>
      <c r="Q13" s="30"/>
    </row>
    <row r="14" spans="1:17" x14ac:dyDescent="0.2">
      <c r="A14" s="1" t="s">
        <v>16</v>
      </c>
      <c r="B14" s="26" t="s">
        <v>24</v>
      </c>
      <c r="C14" s="57">
        <v>39937097</v>
      </c>
      <c r="D14" s="58">
        <v>28160000</v>
      </c>
      <c r="E14" s="59">
        <f t="shared" si="0"/>
        <v>-11777097</v>
      </c>
      <c r="F14" s="57">
        <v>41774204</v>
      </c>
      <c r="G14" s="58">
        <v>29455360</v>
      </c>
      <c r="H14" s="59">
        <f t="shared" si="1"/>
        <v>-12318844</v>
      </c>
      <c r="I14" s="59">
        <v>30810307</v>
      </c>
      <c r="J14" s="27">
        <f t="shared" si="2"/>
        <v>-29.489116347139603</v>
      </c>
      <c r="K14" s="28">
        <f t="shared" si="3"/>
        <v>-29.48911725523244</v>
      </c>
      <c r="L14" s="78">
        <v>-108068036</v>
      </c>
      <c r="M14" s="79">
        <v>-29380248</v>
      </c>
      <c r="N14" s="29">
        <f t="shared" si="4"/>
        <v>10.897854199922723</v>
      </c>
      <c r="O14" s="28">
        <f t="shared" si="5"/>
        <v>41.928999374001201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-108068036</v>
      </c>
      <c r="M15" s="79">
        <v>-29380248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96651075</v>
      </c>
      <c r="D16" s="58">
        <v>101736710</v>
      </c>
      <c r="E16" s="59">
        <f t="shared" si="0"/>
        <v>5085635</v>
      </c>
      <c r="F16" s="57">
        <v>101097025</v>
      </c>
      <c r="G16" s="58">
        <v>106416599</v>
      </c>
      <c r="H16" s="59">
        <f t="shared" si="1"/>
        <v>5319574</v>
      </c>
      <c r="I16" s="59">
        <v>111205346</v>
      </c>
      <c r="J16" s="27">
        <f t="shared" si="2"/>
        <v>5.2618504243227502</v>
      </c>
      <c r="K16" s="28">
        <f t="shared" si="3"/>
        <v>5.2618501879753632</v>
      </c>
      <c r="L16" s="78">
        <v>-108068036</v>
      </c>
      <c r="M16" s="79">
        <v>-29380248</v>
      </c>
      <c r="N16" s="29">
        <f t="shared" si="4"/>
        <v>-4.7059567178587383</v>
      </c>
      <c r="O16" s="28">
        <f t="shared" si="5"/>
        <v>-18.105953360230316</v>
      </c>
      <c r="Q16" s="30"/>
    </row>
    <row r="17" spans="1:17" x14ac:dyDescent="0.2">
      <c r="A17" s="1" t="s">
        <v>16</v>
      </c>
      <c r="B17" s="26" t="s">
        <v>26</v>
      </c>
      <c r="C17" s="57">
        <v>194689148</v>
      </c>
      <c r="D17" s="58">
        <v>233902627</v>
      </c>
      <c r="E17" s="59">
        <f t="shared" si="0"/>
        <v>39213479</v>
      </c>
      <c r="F17" s="57">
        <v>207451871</v>
      </c>
      <c r="G17" s="58">
        <v>236121107</v>
      </c>
      <c r="H17" s="59">
        <f t="shared" si="1"/>
        <v>28669236</v>
      </c>
      <c r="I17" s="59">
        <v>245186717</v>
      </c>
      <c r="J17" s="39">
        <f t="shared" si="2"/>
        <v>20.141584368123073</v>
      </c>
      <c r="K17" s="28">
        <f t="shared" si="3"/>
        <v>13.819704715991691</v>
      </c>
      <c r="L17" s="82">
        <v>-108068036</v>
      </c>
      <c r="M17" s="79">
        <v>-29380248</v>
      </c>
      <c r="N17" s="29">
        <f t="shared" si="4"/>
        <v>-36.285918067392288</v>
      </c>
      <c r="O17" s="28">
        <f t="shared" si="5"/>
        <v>-97.57996596897344</v>
      </c>
      <c r="Q17" s="30"/>
    </row>
    <row r="18" spans="1:17" ht="16.5" x14ac:dyDescent="0.3">
      <c r="A18" s="1" t="s">
        <v>16</v>
      </c>
      <c r="B18" s="31" t="s">
        <v>27</v>
      </c>
      <c r="C18" s="60">
        <v>640899239</v>
      </c>
      <c r="D18" s="61">
        <v>532831203</v>
      </c>
      <c r="E18" s="62">
        <f t="shared" si="0"/>
        <v>-108068036</v>
      </c>
      <c r="F18" s="60">
        <v>586645696</v>
      </c>
      <c r="G18" s="61">
        <v>557265448</v>
      </c>
      <c r="H18" s="62">
        <f t="shared" si="1"/>
        <v>-29380248</v>
      </c>
      <c r="I18" s="62">
        <v>590821502</v>
      </c>
      <c r="J18" s="40">
        <f t="shared" si="2"/>
        <v>-16.861938573779458</v>
      </c>
      <c r="K18" s="33">
        <f t="shared" si="3"/>
        <v>-5.0081758377035799</v>
      </c>
      <c r="L18" s="83">
        <v>-108068036</v>
      </c>
      <c r="M18" s="81">
        <v>-29380248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-131539959</v>
      </c>
      <c r="D19" s="67">
        <v>-13259674</v>
      </c>
      <c r="E19" s="68">
        <f t="shared" si="0"/>
        <v>118280285</v>
      </c>
      <c r="F19" s="69">
        <v>-74212942</v>
      </c>
      <c r="G19" s="70">
        <v>-24072265</v>
      </c>
      <c r="H19" s="71">
        <f t="shared" si="1"/>
        <v>50140677</v>
      </c>
      <c r="I19" s="71">
        <v>-55066176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38093000</v>
      </c>
      <c r="M22" s="79">
        <v>22223360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500000</v>
      </c>
      <c r="D23" s="58">
        <v>33930000</v>
      </c>
      <c r="E23" s="59">
        <f t="shared" si="0"/>
        <v>33430000</v>
      </c>
      <c r="F23" s="57">
        <v>500000</v>
      </c>
      <c r="G23" s="58">
        <v>11354360</v>
      </c>
      <c r="H23" s="59">
        <f t="shared" si="1"/>
        <v>10854360</v>
      </c>
      <c r="I23" s="59">
        <v>11593707</v>
      </c>
      <c r="J23" s="27">
        <f t="shared" si="2"/>
        <v>6686</v>
      </c>
      <c r="K23" s="28">
        <f t="shared" si="3"/>
        <v>2170.8719999999998</v>
      </c>
      <c r="L23" s="78">
        <v>38093000</v>
      </c>
      <c r="M23" s="79">
        <v>22223360</v>
      </c>
      <c r="N23" s="29">
        <f t="shared" si="4"/>
        <v>87.758905835717854</v>
      </c>
      <c r="O23" s="28">
        <f t="shared" si="5"/>
        <v>48.842119283492686</v>
      </c>
      <c r="Q23" s="30"/>
    </row>
    <row r="24" spans="1:17" x14ac:dyDescent="0.2">
      <c r="A24" s="4" t="s">
        <v>16</v>
      </c>
      <c r="B24" s="26" t="s">
        <v>32</v>
      </c>
      <c r="C24" s="57">
        <v>39120000</v>
      </c>
      <c r="D24" s="58">
        <v>43783000</v>
      </c>
      <c r="E24" s="59">
        <f t="shared" si="0"/>
        <v>4663000</v>
      </c>
      <c r="F24" s="57">
        <v>39120000</v>
      </c>
      <c r="G24" s="58">
        <v>50489000</v>
      </c>
      <c r="H24" s="59">
        <f t="shared" si="1"/>
        <v>11369000</v>
      </c>
      <c r="I24" s="59">
        <v>53699000</v>
      </c>
      <c r="J24" s="27">
        <f t="shared" si="2"/>
        <v>11.919734151329244</v>
      </c>
      <c r="K24" s="28">
        <f t="shared" si="3"/>
        <v>29.061860940695293</v>
      </c>
      <c r="L24" s="78">
        <v>38093000</v>
      </c>
      <c r="M24" s="79">
        <v>22223360</v>
      </c>
      <c r="N24" s="29">
        <f t="shared" si="4"/>
        <v>12.241094164282151</v>
      </c>
      <c r="O24" s="28">
        <f t="shared" si="5"/>
        <v>51.157880716507321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38093000</v>
      </c>
      <c r="M25" s="79">
        <v>22223360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39620000</v>
      </c>
      <c r="D26" s="61">
        <v>77713000</v>
      </c>
      <c r="E26" s="62">
        <f t="shared" si="0"/>
        <v>38093000</v>
      </c>
      <c r="F26" s="60">
        <v>39620000</v>
      </c>
      <c r="G26" s="61">
        <v>61843360</v>
      </c>
      <c r="H26" s="62">
        <f t="shared" si="1"/>
        <v>22223360</v>
      </c>
      <c r="I26" s="62">
        <v>65292707</v>
      </c>
      <c r="J26" s="40">
        <f t="shared" si="2"/>
        <v>96.145885916203937</v>
      </c>
      <c r="K26" s="33">
        <f t="shared" si="3"/>
        <v>56.091267036850077</v>
      </c>
      <c r="L26" s="83">
        <v>38093000</v>
      </c>
      <c r="M26" s="81">
        <v>22223360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38093000</v>
      </c>
      <c r="M28" s="79">
        <v>22223360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3113000</v>
      </c>
      <c r="E29" s="59">
        <f t="shared" si="0"/>
        <v>3113000</v>
      </c>
      <c r="F29" s="57">
        <v>0</v>
      </c>
      <c r="G29" s="58">
        <v>5280000</v>
      </c>
      <c r="H29" s="59">
        <f t="shared" si="1"/>
        <v>5280000</v>
      </c>
      <c r="I29" s="59">
        <v>4770000</v>
      </c>
      <c r="J29" s="27">
        <f t="shared" si="2"/>
        <v>0</v>
      </c>
      <c r="K29" s="28">
        <f t="shared" si="3"/>
        <v>0</v>
      </c>
      <c r="L29" s="78">
        <v>38093000</v>
      </c>
      <c r="M29" s="79">
        <v>22223360</v>
      </c>
      <c r="N29" s="29">
        <f t="shared" si="4"/>
        <v>8.1721051111752825</v>
      </c>
      <c r="O29" s="28">
        <f t="shared" si="5"/>
        <v>23.758783550282224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38093000</v>
      </c>
      <c r="M30" s="79">
        <v>22223360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39120000</v>
      </c>
      <c r="D31" s="58">
        <v>40220000</v>
      </c>
      <c r="E31" s="59">
        <f t="shared" si="0"/>
        <v>1100000</v>
      </c>
      <c r="F31" s="57">
        <v>39120000</v>
      </c>
      <c r="G31" s="58">
        <v>45209000</v>
      </c>
      <c r="H31" s="59">
        <f t="shared" si="1"/>
        <v>6089000</v>
      </c>
      <c r="I31" s="59">
        <v>48929000</v>
      </c>
      <c r="J31" s="27">
        <f t="shared" si="2"/>
        <v>2.8118609406952966</v>
      </c>
      <c r="K31" s="28">
        <f t="shared" si="3"/>
        <v>15.564928425357873</v>
      </c>
      <c r="L31" s="78">
        <v>38093000</v>
      </c>
      <c r="M31" s="79">
        <v>22223360</v>
      </c>
      <c r="N31" s="29">
        <f t="shared" si="4"/>
        <v>2.8876696505919721</v>
      </c>
      <c r="O31" s="28">
        <f t="shared" si="5"/>
        <v>27.39909716622509</v>
      </c>
      <c r="Q31" s="30"/>
    </row>
    <row r="32" spans="1:17" x14ac:dyDescent="0.2">
      <c r="A32" s="4" t="s">
        <v>16</v>
      </c>
      <c r="B32" s="26" t="s">
        <v>39</v>
      </c>
      <c r="C32" s="57">
        <v>500000</v>
      </c>
      <c r="D32" s="58">
        <v>34380000</v>
      </c>
      <c r="E32" s="59">
        <f t="shared" si="0"/>
        <v>33880000</v>
      </c>
      <c r="F32" s="57">
        <v>500000</v>
      </c>
      <c r="G32" s="58">
        <v>11354360</v>
      </c>
      <c r="H32" s="59">
        <f t="shared" si="1"/>
        <v>10854360</v>
      </c>
      <c r="I32" s="59">
        <v>11593707</v>
      </c>
      <c r="J32" s="27">
        <f t="shared" si="2"/>
        <v>6776.0000000000009</v>
      </c>
      <c r="K32" s="28">
        <f t="shared" si="3"/>
        <v>2170.8719999999998</v>
      </c>
      <c r="L32" s="78">
        <v>38093000</v>
      </c>
      <c r="M32" s="79">
        <v>22223360</v>
      </c>
      <c r="N32" s="29">
        <f t="shared" si="4"/>
        <v>88.940225238232756</v>
      </c>
      <c r="O32" s="28">
        <f t="shared" si="5"/>
        <v>48.842119283492686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39620000</v>
      </c>
      <c r="D33" s="76">
        <v>77713000</v>
      </c>
      <c r="E33" s="77">
        <f t="shared" si="0"/>
        <v>38093000</v>
      </c>
      <c r="F33" s="75">
        <v>39620000</v>
      </c>
      <c r="G33" s="76">
        <v>61843360</v>
      </c>
      <c r="H33" s="77">
        <f t="shared" si="1"/>
        <v>22223360</v>
      </c>
      <c r="I33" s="77">
        <v>65292707</v>
      </c>
      <c r="J33" s="53">
        <f t="shared" si="2"/>
        <v>96.145885916203937</v>
      </c>
      <c r="K33" s="54">
        <f t="shared" si="3"/>
        <v>56.091267036850077</v>
      </c>
      <c r="L33" s="90">
        <v>38093000</v>
      </c>
      <c r="M33" s="91">
        <v>22223360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-2169698</v>
      </c>
      <c r="M8" s="79">
        <v>-13199858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72000</v>
      </c>
      <c r="D9" s="58">
        <v>150000</v>
      </c>
      <c r="E9" s="59">
        <f>$D9       -$C9</f>
        <v>78000</v>
      </c>
      <c r="F9" s="57">
        <v>74000</v>
      </c>
      <c r="G9" s="58">
        <v>157350</v>
      </c>
      <c r="H9" s="59">
        <f>$G9       -$F9</f>
        <v>83350</v>
      </c>
      <c r="I9" s="59">
        <v>164588</v>
      </c>
      <c r="J9" s="27">
        <f>IF(($C9       =0),0,(($E9       /$C9       )*100))</f>
        <v>108.33333333333333</v>
      </c>
      <c r="K9" s="28">
        <f>IF(($F9       =0),0,(($H9       /$F9       )*100))</f>
        <v>112.63513513513514</v>
      </c>
      <c r="L9" s="78">
        <v>-2169698</v>
      </c>
      <c r="M9" s="79">
        <v>-13199858</v>
      </c>
      <c r="N9" s="29">
        <f>IF(($L9       =0),0,(($E9       /$L9       )*100))</f>
        <v>-3.5949703599302758</v>
      </c>
      <c r="O9" s="28">
        <f>IF(($M9       =0),0,(($H9       /$M9       )*100))</f>
        <v>-0.63144618676958497</v>
      </c>
      <c r="Q9" s="30"/>
    </row>
    <row r="10" spans="1:17" x14ac:dyDescent="0.2">
      <c r="A10" s="1" t="s">
        <v>16</v>
      </c>
      <c r="B10" s="26" t="s">
        <v>20</v>
      </c>
      <c r="C10" s="57">
        <v>1141195005</v>
      </c>
      <c r="D10" s="58">
        <v>1138947307</v>
      </c>
      <c r="E10" s="59">
        <f t="shared" ref="E10:E33" si="0">$D10      -$C10</f>
        <v>-2247698</v>
      </c>
      <c r="F10" s="57">
        <v>1215806243</v>
      </c>
      <c r="G10" s="58">
        <v>1202523035</v>
      </c>
      <c r="H10" s="59">
        <f t="shared" ref="H10:H33" si="1">$G10      -$F10</f>
        <v>-13283208</v>
      </c>
      <c r="I10" s="59">
        <v>1272555279</v>
      </c>
      <c r="J10" s="27">
        <f t="shared" ref="J10:J33" si="2">IF(($C10      =0),0,(($E10      /$C10      )*100))</f>
        <v>-0.19696002787884617</v>
      </c>
      <c r="K10" s="28">
        <f t="shared" ref="K10:K33" si="3">IF(($F10      =0),0,(($H10      /$F10      )*100))</f>
        <v>-1.0925431643798527</v>
      </c>
      <c r="L10" s="78">
        <v>-2169698</v>
      </c>
      <c r="M10" s="79">
        <v>-13199858</v>
      </c>
      <c r="N10" s="29">
        <f t="shared" ref="N10:N33" si="4">IF(($L10      =0),0,(($E10      /$L10      )*100))</f>
        <v>103.59497035993029</v>
      </c>
      <c r="O10" s="28">
        <f t="shared" ref="O10:O33" si="5">IF(($M10      =0),0,(($H10      /$M10      )*100))</f>
        <v>100.63144618676958</v>
      </c>
      <c r="Q10" s="30"/>
    </row>
    <row r="11" spans="1:17" ht="16.5" x14ac:dyDescent="0.3">
      <c r="A11" s="4" t="s">
        <v>16</v>
      </c>
      <c r="B11" s="31" t="s">
        <v>21</v>
      </c>
      <c r="C11" s="60">
        <v>1141267005</v>
      </c>
      <c r="D11" s="61">
        <v>1139097307</v>
      </c>
      <c r="E11" s="62">
        <f t="shared" si="0"/>
        <v>-2169698</v>
      </c>
      <c r="F11" s="60">
        <v>1215880243</v>
      </c>
      <c r="G11" s="61">
        <v>1202680385</v>
      </c>
      <c r="H11" s="62">
        <f t="shared" si="1"/>
        <v>-13199858</v>
      </c>
      <c r="I11" s="62">
        <v>1272719867</v>
      </c>
      <c r="J11" s="32">
        <f t="shared" si="2"/>
        <v>-0.19011309277271185</v>
      </c>
      <c r="K11" s="33">
        <f t="shared" si="3"/>
        <v>-1.0856215549182173</v>
      </c>
      <c r="L11" s="80">
        <v>-2169698</v>
      </c>
      <c r="M11" s="81">
        <v>-13199858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479408817</v>
      </c>
      <c r="D13" s="58">
        <v>411134852</v>
      </c>
      <c r="E13" s="59">
        <f t="shared" si="0"/>
        <v>-68273965</v>
      </c>
      <c r="F13" s="57">
        <v>500046341</v>
      </c>
      <c r="G13" s="58">
        <v>424892230</v>
      </c>
      <c r="H13" s="59">
        <f t="shared" si="1"/>
        <v>-75154111</v>
      </c>
      <c r="I13" s="59">
        <v>442823778</v>
      </c>
      <c r="J13" s="27">
        <f t="shared" si="2"/>
        <v>-14.241282717167882</v>
      </c>
      <c r="K13" s="28">
        <f t="shared" si="3"/>
        <v>-15.029429242438951</v>
      </c>
      <c r="L13" s="78">
        <v>148244127</v>
      </c>
      <c r="M13" s="79">
        <v>158317447</v>
      </c>
      <c r="N13" s="29">
        <f t="shared" si="4"/>
        <v>-46.055089251529004</v>
      </c>
      <c r="O13" s="28">
        <f t="shared" si="5"/>
        <v>-47.470517257646279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148244127</v>
      </c>
      <c r="M14" s="79">
        <v>158317447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148244127</v>
      </c>
      <c r="M15" s="79">
        <v>158317447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148244127</v>
      </c>
      <c r="M16" s="79">
        <v>158317447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457743240</v>
      </c>
      <c r="D17" s="58">
        <v>674261332</v>
      </c>
      <c r="E17" s="59">
        <f t="shared" si="0"/>
        <v>216518092</v>
      </c>
      <c r="F17" s="57">
        <v>505575159</v>
      </c>
      <c r="G17" s="58">
        <v>739046717</v>
      </c>
      <c r="H17" s="59">
        <f t="shared" si="1"/>
        <v>233471558</v>
      </c>
      <c r="I17" s="59">
        <v>762621296</v>
      </c>
      <c r="J17" s="39">
        <f t="shared" si="2"/>
        <v>47.301210171885884</v>
      </c>
      <c r="K17" s="28">
        <f t="shared" si="3"/>
        <v>46.179396642389229</v>
      </c>
      <c r="L17" s="82">
        <v>148244127</v>
      </c>
      <c r="M17" s="79">
        <v>158317447</v>
      </c>
      <c r="N17" s="29">
        <f t="shared" si="4"/>
        <v>146.05508925152898</v>
      </c>
      <c r="O17" s="28">
        <f t="shared" si="5"/>
        <v>147.47051725764629</v>
      </c>
      <c r="Q17" s="30"/>
    </row>
    <row r="18" spans="1:17" ht="16.5" x14ac:dyDescent="0.3">
      <c r="A18" s="1" t="s">
        <v>16</v>
      </c>
      <c r="B18" s="31" t="s">
        <v>27</v>
      </c>
      <c r="C18" s="60">
        <v>937152057</v>
      </c>
      <c r="D18" s="61">
        <v>1085396184</v>
      </c>
      <c r="E18" s="62">
        <f t="shared" si="0"/>
        <v>148244127</v>
      </c>
      <c r="F18" s="60">
        <v>1005621500</v>
      </c>
      <c r="G18" s="61">
        <v>1163938947</v>
      </c>
      <c r="H18" s="62">
        <f t="shared" si="1"/>
        <v>158317447</v>
      </c>
      <c r="I18" s="62">
        <v>1205445074</v>
      </c>
      <c r="J18" s="40">
        <f t="shared" si="2"/>
        <v>15.818577774300291</v>
      </c>
      <c r="K18" s="33">
        <f t="shared" si="3"/>
        <v>15.743244053552951</v>
      </c>
      <c r="L18" s="83">
        <v>148244127</v>
      </c>
      <c r="M18" s="81">
        <v>158317447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204114948</v>
      </c>
      <c r="D19" s="67">
        <v>53701123</v>
      </c>
      <c r="E19" s="68">
        <f t="shared" si="0"/>
        <v>-150413825</v>
      </c>
      <c r="F19" s="69">
        <v>210258743</v>
      </c>
      <c r="G19" s="70">
        <v>38741438</v>
      </c>
      <c r="H19" s="71">
        <f t="shared" si="1"/>
        <v>-171517305</v>
      </c>
      <c r="I19" s="71">
        <v>67274793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14497096</v>
      </c>
      <c r="M22" s="79">
        <v>65191931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23658643</v>
      </c>
      <c r="D23" s="58">
        <v>70890000</v>
      </c>
      <c r="E23" s="59">
        <f t="shared" si="0"/>
        <v>47231357</v>
      </c>
      <c r="F23" s="57">
        <v>24594418</v>
      </c>
      <c r="G23" s="58">
        <v>81342954</v>
      </c>
      <c r="H23" s="59">
        <f t="shared" si="1"/>
        <v>56748536</v>
      </c>
      <c r="I23" s="59">
        <v>81157896</v>
      </c>
      <c r="J23" s="27">
        <f t="shared" si="2"/>
        <v>199.63679658212013</v>
      </c>
      <c r="K23" s="28">
        <f t="shared" si="3"/>
        <v>230.73746245997771</v>
      </c>
      <c r="L23" s="78">
        <v>14497096</v>
      </c>
      <c r="M23" s="79">
        <v>65191931</v>
      </c>
      <c r="N23" s="29">
        <f t="shared" si="4"/>
        <v>325.79874617647562</v>
      </c>
      <c r="O23" s="28">
        <f t="shared" si="5"/>
        <v>87.048404809484779</v>
      </c>
      <c r="Q23" s="30"/>
    </row>
    <row r="24" spans="1:17" x14ac:dyDescent="0.2">
      <c r="A24" s="4" t="s">
        <v>16</v>
      </c>
      <c r="B24" s="26" t="s">
        <v>32</v>
      </c>
      <c r="C24" s="57">
        <v>364434261</v>
      </c>
      <c r="D24" s="58">
        <v>331700000</v>
      </c>
      <c r="E24" s="59">
        <f t="shared" si="0"/>
        <v>-32734261</v>
      </c>
      <c r="F24" s="57">
        <v>341115605</v>
      </c>
      <c r="G24" s="58">
        <v>349559000</v>
      </c>
      <c r="H24" s="59">
        <f t="shared" si="1"/>
        <v>8443395</v>
      </c>
      <c r="I24" s="59">
        <v>382745000</v>
      </c>
      <c r="J24" s="27">
        <f t="shared" si="2"/>
        <v>-8.9822128441431026</v>
      </c>
      <c r="K24" s="28">
        <f t="shared" si="3"/>
        <v>2.4752297685120559</v>
      </c>
      <c r="L24" s="78">
        <v>14497096</v>
      </c>
      <c r="M24" s="79">
        <v>65191931</v>
      </c>
      <c r="N24" s="29">
        <f t="shared" si="4"/>
        <v>-225.79874617647562</v>
      </c>
      <c r="O24" s="28">
        <f t="shared" si="5"/>
        <v>12.951595190515219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14497096</v>
      </c>
      <c r="M25" s="79">
        <v>65191931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388092904</v>
      </c>
      <c r="D26" s="61">
        <v>402590000</v>
      </c>
      <c r="E26" s="62">
        <f t="shared" si="0"/>
        <v>14497096</v>
      </c>
      <c r="F26" s="60">
        <v>365710023</v>
      </c>
      <c r="G26" s="61">
        <v>430901954</v>
      </c>
      <c r="H26" s="62">
        <f t="shared" si="1"/>
        <v>65191931</v>
      </c>
      <c r="I26" s="62">
        <v>463902896</v>
      </c>
      <c r="J26" s="40">
        <f t="shared" si="2"/>
        <v>3.7354705150702778</v>
      </c>
      <c r="K26" s="33">
        <f t="shared" si="3"/>
        <v>17.826126411635155</v>
      </c>
      <c r="L26" s="83">
        <v>14497096</v>
      </c>
      <c r="M26" s="81">
        <v>65191931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357434261</v>
      </c>
      <c r="D28" s="58">
        <v>267700000</v>
      </c>
      <c r="E28" s="59">
        <f t="shared" si="0"/>
        <v>-89734261</v>
      </c>
      <c r="F28" s="57">
        <v>265115605</v>
      </c>
      <c r="G28" s="58">
        <v>273741073</v>
      </c>
      <c r="H28" s="59">
        <f t="shared" si="1"/>
        <v>8625468</v>
      </c>
      <c r="I28" s="59">
        <v>327910322</v>
      </c>
      <c r="J28" s="27">
        <f t="shared" si="2"/>
        <v>-25.105109048290142</v>
      </c>
      <c r="K28" s="28">
        <f t="shared" si="3"/>
        <v>3.2534742721010335</v>
      </c>
      <c r="L28" s="78">
        <v>14497096</v>
      </c>
      <c r="M28" s="79">
        <v>65191931</v>
      </c>
      <c r="N28" s="29">
        <f t="shared" si="4"/>
        <v>-618.98093935502663</v>
      </c>
      <c r="O28" s="28">
        <f t="shared" si="5"/>
        <v>13.230882821986054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14497096</v>
      </c>
      <c r="M29" s="79">
        <v>65191931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14497096</v>
      </c>
      <c r="M30" s="79">
        <v>65191931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14497096</v>
      </c>
      <c r="M31" s="79">
        <v>65191931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30658643</v>
      </c>
      <c r="D32" s="58">
        <v>134890000</v>
      </c>
      <c r="E32" s="59">
        <f t="shared" si="0"/>
        <v>104231357</v>
      </c>
      <c r="F32" s="57">
        <v>100594418</v>
      </c>
      <c r="G32" s="58">
        <v>157160881</v>
      </c>
      <c r="H32" s="59">
        <f t="shared" si="1"/>
        <v>56566463</v>
      </c>
      <c r="I32" s="59">
        <v>135992574</v>
      </c>
      <c r="J32" s="27">
        <f t="shared" si="2"/>
        <v>339.97381097395601</v>
      </c>
      <c r="K32" s="28">
        <f t="shared" si="3"/>
        <v>56.232208630105106</v>
      </c>
      <c r="L32" s="78">
        <v>14497096</v>
      </c>
      <c r="M32" s="79">
        <v>65191931</v>
      </c>
      <c r="N32" s="29">
        <f t="shared" si="4"/>
        <v>718.98093935502663</v>
      </c>
      <c r="O32" s="28">
        <f t="shared" si="5"/>
        <v>86.769117178013943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388092904</v>
      </c>
      <c r="D33" s="76">
        <v>402590000</v>
      </c>
      <c r="E33" s="77">
        <f t="shared" si="0"/>
        <v>14497096</v>
      </c>
      <c r="F33" s="75">
        <v>365710023</v>
      </c>
      <c r="G33" s="76">
        <v>430901954</v>
      </c>
      <c r="H33" s="77">
        <f t="shared" si="1"/>
        <v>65191931</v>
      </c>
      <c r="I33" s="77">
        <v>463902896</v>
      </c>
      <c r="J33" s="53">
        <f t="shared" si="2"/>
        <v>3.7354705150702778</v>
      </c>
      <c r="K33" s="54">
        <f t="shared" si="3"/>
        <v>17.826126411635155</v>
      </c>
      <c r="L33" s="90">
        <v>14497096</v>
      </c>
      <c r="M33" s="91">
        <v>65191931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62052115</v>
      </c>
      <c r="D8" s="58">
        <v>77327314</v>
      </c>
      <c r="E8" s="59">
        <f>$D8       -$C8</f>
        <v>15275199</v>
      </c>
      <c r="F8" s="57">
        <v>64968567</v>
      </c>
      <c r="G8" s="58">
        <v>80875308</v>
      </c>
      <c r="H8" s="59">
        <f>$G8       -$F8</f>
        <v>15906741</v>
      </c>
      <c r="I8" s="59">
        <v>84592537</v>
      </c>
      <c r="J8" s="27">
        <f>IF(($C8       =0),0,(($E8       /$C8       )*100))</f>
        <v>24.616725795728318</v>
      </c>
      <c r="K8" s="28">
        <f>IF(($F8       =0),0,(($H8       /$F8       )*100))</f>
        <v>24.483749195206968</v>
      </c>
      <c r="L8" s="78">
        <v>244972206</v>
      </c>
      <c r="M8" s="79">
        <v>233842972</v>
      </c>
      <c r="N8" s="29">
        <f>IF(($L8       =0),0,(($E8       /$L8       )*100))</f>
        <v>6.235482485715135</v>
      </c>
      <c r="O8" s="28">
        <f>IF(($M8       =0),0,(($H8       /$M8       )*100))</f>
        <v>6.8023173260045633</v>
      </c>
      <c r="Q8" s="30"/>
    </row>
    <row r="9" spans="1:17" x14ac:dyDescent="0.2">
      <c r="A9" s="1" t="s">
        <v>16</v>
      </c>
      <c r="B9" s="26" t="s">
        <v>19</v>
      </c>
      <c r="C9" s="57">
        <v>250597573</v>
      </c>
      <c r="D9" s="58">
        <v>223118403</v>
      </c>
      <c r="E9" s="59">
        <f>$D9       -$C9</f>
        <v>-27479170</v>
      </c>
      <c r="F9" s="57">
        <v>280059189</v>
      </c>
      <c r="G9" s="58">
        <v>252984015</v>
      </c>
      <c r="H9" s="59">
        <f>$G9       -$F9</f>
        <v>-27075174</v>
      </c>
      <c r="I9" s="59">
        <v>286484318</v>
      </c>
      <c r="J9" s="27">
        <f>IF(($C9       =0),0,(($E9       /$C9       )*100))</f>
        <v>-10.965457355007983</v>
      </c>
      <c r="K9" s="28">
        <f>IF(($F9       =0),0,(($H9       /$F9       )*100))</f>
        <v>-9.6676613599705874</v>
      </c>
      <c r="L9" s="78">
        <v>244972206</v>
      </c>
      <c r="M9" s="79">
        <v>233842972</v>
      </c>
      <c r="N9" s="29">
        <f>IF(($L9       =0),0,(($E9       /$L9       )*100))</f>
        <v>-11.217260296051707</v>
      </c>
      <c r="O9" s="28">
        <f>IF(($M9       =0),0,(($H9       /$M9       )*100))</f>
        <v>-11.578356949722654</v>
      </c>
      <c r="Q9" s="30"/>
    </row>
    <row r="10" spans="1:17" x14ac:dyDescent="0.2">
      <c r="A10" s="1" t="s">
        <v>16</v>
      </c>
      <c r="B10" s="26" t="s">
        <v>20</v>
      </c>
      <c r="C10" s="57">
        <v>137611627</v>
      </c>
      <c r="D10" s="58">
        <v>394787804</v>
      </c>
      <c r="E10" s="59">
        <f t="shared" ref="E10:E33" si="0">$D10      -$C10</f>
        <v>257176177</v>
      </c>
      <c r="F10" s="57">
        <v>143818402</v>
      </c>
      <c r="G10" s="58">
        <v>388829807</v>
      </c>
      <c r="H10" s="59">
        <f t="shared" ref="H10:H33" si="1">$G10      -$F10</f>
        <v>245011405</v>
      </c>
      <c r="I10" s="59">
        <v>392497108</v>
      </c>
      <c r="J10" s="27">
        <f t="shared" ref="J10:J33" si="2">IF(($C10      =0),0,(($E10      /$C10      )*100))</f>
        <v>186.88549987131537</v>
      </c>
      <c r="K10" s="28">
        <f t="shared" ref="K10:K33" si="3">IF(($F10      =0),0,(($H10      /$F10      )*100))</f>
        <v>170.36165163342588</v>
      </c>
      <c r="L10" s="78">
        <v>244972206</v>
      </c>
      <c r="M10" s="79">
        <v>233842972</v>
      </c>
      <c r="N10" s="29">
        <f t="shared" ref="N10:N33" si="4">IF(($L10      =0),0,(($E10      /$L10      )*100))</f>
        <v>104.98177781033658</v>
      </c>
      <c r="O10" s="28">
        <f t="shared" ref="O10:O33" si="5">IF(($M10      =0),0,(($H10      /$M10      )*100))</f>
        <v>104.77603962371809</v>
      </c>
      <c r="Q10" s="30"/>
    </row>
    <row r="11" spans="1:17" ht="16.5" x14ac:dyDescent="0.3">
      <c r="A11" s="4" t="s">
        <v>16</v>
      </c>
      <c r="B11" s="31" t="s">
        <v>21</v>
      </c>
      <c r="C11" s="60">
        <v>450261315</v>
      </c>
      <c r="D11" s="61">
        <v>695233521</v>
      </c>
      <c r="E11" s="62">
        <f t="shared" si="0"/>
        <v>244972206</v>
      </c>
      <c r="F11" s="60">
        <v>488846158</v>
      </c>
      <c r="G11" s="61">
        <v>722689130</v>
      </c>
      <c r="H11" s="62">
        <f t="shared" si="1"/>
        <v>233842972</v>
      </c>
      <c r="I11" s="62">
        <v>763573963</v>
      </c>
      <c r="J11" s="32">
        <f t="shared" si="2"/>
        <v>54.406674044382427</v>
      </c>
      <c r="K11" s="33">
        <f t="shared" si="3"/>
        <v>47.835698035699814</v>
      </c>
      <c r="L11" s="80">
        <v>244972206</v>
      </c>
      <c r="M11" s="81">
        <v>233842972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229234000</v>
      </c>
      <c r="D13" s="58">
        <v>311428690</v>
      </c>
      <c r="E13" s="59">
        <f t="shared" si="0"/>
        <v>82194690</v>
      </c>
      <c r="F13" s="57">
        <v>240553000</v>
      </c>
      <c r="G13" s="58">
        <v>322702231</v>
      </c>
      <c r="H13" s="59">
        <f t="shared" si="1"/>
        <v>82149231</v>
      </c>
      <c r="I13" s="59">
        <v>341240343</v>
      </c>
      <c r="J13" s="27">
        <f t="shared" si="2"/>
        <v>35.856238603348544</v>
      </c>
      <c r="K13" s="28">
        <f t="shared" si="3"/>
        <v>34.150158592908838</v>
      </c>
      <c r="L13" s="78">
        <v>158238859</v>
      </c>
      <c r="M13" s="79">
        <v>141434352</v>
      </c>
      <c r="N13" s="29">
        <f t="shared" si="4"/>
        <v>51.943429394925047</v>
      </c>
      <c r="O13" s="28">
        <f t="shared" si="5"/>
        <v>58.082940840284678</v>
      </c>
      <c r="Q13" s="30"/>
    </row>
    <row r="14" spans="1:17" x14ac:dyDescent="0.2">
      <c r="A14" s="1" t="s">
        <v>16</v>
      </c>
      <c r="B14" s="26" t="s">
        <v>24</v>
      </c>
      <c r="C14" s="57">
        <v>104179369</v>
      </c>
      <c r="D14" s="58">
        <v>116585165</v>
      </c>
      <c r="E14" s="59">
        <f t="shared" si="0"/>
        <v>12405796</v>
      </c>
      <c r="F14" s="57">
        <v>109074910</v>
      </c>
      <c r="G14" s="58">
        <v>125925854</v>
      </c>
      <c r="H14" s="59">
        <f t="shared" si="1"/>
        <v>16850944</v>
      </c>
      <c r="I14" s="59">
        <v>136016287</v>
      </c>
      <c r="J14" s="27">
        <f t="shared" si="2"/>
        <v>11.908112056236392</v>
      </c>
      <c r="K14" s="28">
        <f t="shared" si="3"/>
        <v>15.44896438603525</v>
      </c>
      <c r="L14" s="78">
        <v>158238859</v>
      </c>
      <c r="M14" s="79">
        <v>141434352</v>
      </c>
      <c r="N14" s="29">
        <f t="shared" si="4"/>
        <v>7.8399175009218185</v>
      </c>
      <c r="O14" s="28">
        <f t="shared" si="5"/>
        <v>11.914321918058492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158238859</v>
      </c>
      <c r="M15" s="79">
        <v>141434352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157682976</v>
      </c>
      <c r="D16" s="58">
        <v>167923000</v>
      </c>
      <c r="E16" s="59">
        <f t="shared" si="0"/>
        <v>10240024</v>
      </c>
      <c r="F16" s="57">
        <v>185592863</v>
      </c>
      <c r="G16" s="58">
        <v>194286911</v>
      </c>
      <c r="H16" s="59">
        <f t="shared" si="1"/>
        <v>8694048</v>
      </c>
      <c r="I16" s="59">
        <v>224789956</v>
      </c>
      <c r="J16" s="27">
        <f t="shared" si="2"/>
        <v>6.4940580522782625</v>
      </c>
      <c r="K16" s="28">
        <f t="shared" si="3"/>
        <v>4.6844732386072412</v>
      </c>
      <c r="L16" s="78">
        <v>158238859</v>
      </c>
      <c r="M16" s="79">
        <v>141434352</v>
      </c>
      <c r="N16" s="29">
        <f t="shared" si="4"/>
        <v>6.4712448413192876</v>
      </c>
      <c r="O16" s="28">
        <f t="shared" si="5"/>
        <v>6.1470554197469651</v>
      </c>
      <c r="Q16" s="30"/>
    </row>
    <row r="17" spans="1:17" x14ac:dyDescent="0.2">
      <c r="A17" s="1" t="s">
        <v>16</v>
      </c>
      <c r="B17" s="26" t="s">
        <v>26</v>
      </c>
      <c r="C17" s="57">
        <v>145484061</v>
      </c>
      <c r="D17" s="58">
        <v>198882410</v>
      </c>
      <c r="E17" s="59">
        <f t="shared" si="0"/>
        <v>53398349</v>
      </c>
      <c r="F17" s="57">
        <v>149413199</v>
      </c>
      <c r="G17" s="58">
        <v>183153328</v>
      </c>
      <c r="H17" s="59">
        <f t="shared" si="1"/>
        <v>33740129</v>
      </c>
      <c r="I17" s="59">
        <v>171719933</v>
      </c>
      <c r="J17" s="39">
        <f t="shared" si="2"/>
        <v>36.70391700160198</v>
      </c>
      <c r="K17" s="28">
        <f t="shared" si="3"/>
        <v>22.58175932636313</v>
      </c>
      <c r="L17" s="82">
        <v>158238859</v>
      </c>
      <c r="M17" s="79">
        <v>141434352</v>
      </c>
      <c r="N17" s="29">
        <f t="shared" si="4"/>
        <v>33.745408262833848</v>
      </c>
      <c r="O17" s="28">
        <f t="shared" si="5"/>
        <v>23.855681821909858</v>
      </c>
      <c r="Q17" s="30"/>
    </row>
    <row r="18" spans="1:17" ht="16.5" x14ac:dyDescent="0.3">
      <c r="A18" s="1" t="s">
        <v>16</v>
      </c>
      <c r="B18" s="31" t="s">
        <v>27</v>
      </c>
      <c r="C18" s="60">
        <v>636580406</v>
      </c>
      <c r="D18" s="61">
        <v>794819265</v>
      </c>
      <c r="E18" s="62">
        <f t="shared" si="0"/>
        <v>158238859</v>
      </c>
      <c r="F18" s="60">
        <v>684633972</v>
      </c>
      <c r="G18" s="61">
        <v>826068324</v>
      </c>
      <c r="H18" s="62">
        <f t="shared" si="1"/>
        <v>141434352</v>
      </c>
      <c r="I18" s="62">
        <v>873766519</v>
      </c>
      <c r="J18" s="40">
        <f t="shared" si="2"/>
        <v>24.857638957866385</v>
      </c>
      <c r="K18" s="33">
        <f t="shared" si="3"/>
        <v>20.658389414541059</v>
      </c>
      <c r="L18" s="83">
        <v>158238859</v>
      </c>
      <c r="M18" s="81">
        <v>141434352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-186319091</v>
      </c>
      <c r="D19" s="67">
        <v>-99585744</v>
      </c>
      <c r="E19" s="68">
        <f t="shared" si="0"/>
        <v>86733347</v>
      </c>
      <c r="F19" s="69">
        <v>-195787814</v>
      </c>
      <c r="G19" s="70">
        <v>-103379194</v>
      </c>
      <c r="H19" s="71">
        <f t="shared" si="1"/>
        <v>92408620</v>
      </c>
      <c r="I19" s="71">
        <v>-110192556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23947045</v>
      </c>
      <c r="M22" s="79">
        <v>-5645150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10608000</v>
      </c>
      <c r="E23" s="59">
        <f t="shared" si="0"/>
        <v>10608000</v>
      </c>
      <c r="F23" s="57">
        <v>0</v>
      </c>
      <c r="G23" s="58">
        <v>3070000</v>
      </c>
      <c r="H23" s="59">
        <f t="shared" si="1"/>
        <v>3070000</v>
      </c>
      <c r="I23" s="59">
        <v>570000</v>
      </c>
      <c r="J23" s="27">
        <f t="shared" si="2"/>
        <v>0</v>
      </c>
      <c r="K23" s="28">
        <f t="shared" si="3"/>
        <v>0</v>
      </c>
      <c r="L23" s="78">
        <v>23947045</v>
      </c>
      <c r="M23" s="79">
        <v>-5645150</v>
      </c>
      <c r="N23" s="29">
        <f t="shared" si="4"/>
        <v>44.297741120042161</v>
      </c>
      <c r="O23" s="28">
        <f t="shared" si="5"/>
        <v>-54.382965908788961</v>
      </c>
      <c r="Q23" s="30"/>
    </row>
    <row r="24" spans="1:17" x14ac:dyDescent="0.2">
      <c r="A24" s="4" t="s">
        <v>16</v>
      </c>
      <c r="B24" s="26" t="s">
        <v>32</v>
      </c>
      <c r="C24" s="57">
        <v>40186000</v>
      </c>
      <c r="D24" s="58">
        <v>53525045</v>
      </c>
      <c r="E24" s="59">
        <f t="shared" si="0"/>
        <v>13339045</v>
      </c>
      <c r="F24" s="57">
        <v>40918000</v>
      </c>
      <c r="G24" s="58">
        <v>32202850</v>
      </c>
      <c r="H24" s="59">
        <f t="shared" si="1"/>
        <v>-8715150</v>
      </c>
      <c r="I24" s="59">
        <v>32321450</v>
      </c>
      <c r="J24" s="27">
        <f t="shared" si="2"/>
        <v>33.193263823222019</v>
      </c>
      <c r="K24" s="28">
        <f t="shared" si="3"/>
        <v>-21.299061537709566</v>
      </c>
      <c r="L24" s="78">
        <v>23947045</v>
      </c>
      <c r="M24" s="79">
        <v>-5645150</v>
      </c>
      <c r="N24" s="29">
        <f t="shared" si="4"/>
        <v>55.702258879957846</v>
      </c>
      <c r="O24" s="28">
        <f t="shared" si="5"/>
        <v>154.38296590878895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23947045</v>
      </c>
      <c r="M25" s="79">
        <v>-5645150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40186000</v>
      </c>
      <c r="D26" s="61">
        <v>64133045</v>
      </c>
      <c r="E26" s="62">
        <f t="shared" si="0"/>
        <v>23947045</v>
      </c>
      <c r="F26" s="60">
        <v>40918000</v>
      </c>
      <c r="G26" s="61">
        <v>35272850</v>
      </c>
      <c r="H26" s="62">
        <f t="shared" si="1"/>
        <v>-5645150</v>
      </c>
      <c r="I26" s="62">
        <v>32891450</v>
      </c>
      <c r="J26" s="40">
        <f t="shared" si="2"/>
        <v>59.590516597820134</v>
      </c>
      <c r="K26" s="33">
        <f t="shared" si="3"/>
        <v>-13.796251038662691</v>
      </c>
      <c r="L26" s="83">
        <v>23947045</v>
      </c>
      <c r="M26" s="81">
        <v>-5645150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23947045</v>
      </c>
      <c r="M28" s="79">
        <v>-5645150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27691000</v>
      </c>
      <c r="E29" s="59">
        <f t="shared" si="0"/>
        <v>7691000</v>
      </c>
      <c r="F29" s="57">
        <v>20000000</v>
      </c>
      <c r="G29" s="58">
        <v>14050000</v>
      </c>
      <c r="H29" s="59">
        <f t="shared" si="1"/>
        <v>-5950000</v>
      </c>
      <c r="I29" s="59">
        <v>12000000</v>
      </c>
      <c r="J29" s="27">
        <f t="shared" si="2"/>
        <v>38.454999999999998</v>
      </c>
      <c r="K29" s="28">
        <f t="shared" si="3"/>
        <v>-29.75</v>
      </c>
      <c r="L29" s="78">
        <v>23947045</v>
      </c>
      <c r="M29" s="79">
        <v>-5645150</v>
      </c>
      <c r="N29" s="29">
        <f t="shared" si="4"/>
        <v>32.116697488145199</v>
      </c>
      <c r="O29" s="28">
        <f t="shared" si="5"/>
        <v>105.40021080042159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23947045</v>
      </c>
      <c r="M30" s="79">
        <v>-5645150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20186000</v>
      </c>
      <c r="D31" s="58">
        <v>17834045</v>
      </c>
      <c r="E31" s="59">
        <f t="shared" si="0"/>
        <v>-2351955</v>
      </c>
      <c r="F31" s="57">
        <v>20918000</v>
      </c>
      <c r="G31" s="58">
        <v>15002850</v>
      </c>
      <c r="H31" s="59">
        <f t="shared" si="1"/>
        <v>-5915150</v>
      </c>
      <c r="I31" s="59">
        <v>20321450</v>
      </c>
      <c r="J31" s="27">
        <f t="shared" si="2"/>
        <v>-11.651416823541068</v>
      </c>
      <c r="K31" s="28">
        <f t="shared" si="3"/>
        <v>-28.277799024763361</v>
      </c>
      <c r="L31" s="78">
        <v>23947045</v>
      </c>
      <c r="M31" s="79">
        <v>-5645150</v>
      </c>
      <c r="N31" s="29">
        <f t="shared" si="4"/>
        <v>-9.8214831934378548</v>
      </c>
      <c r="O31" s="28">
        <f t="shared" si="5"/>
        <v>104.78286670859056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18608000</v>
      </c>
      <c r="E32" s="59">
        <f t="shared" si="0"/>
        <v>18608000</v>
      </c>
      <c r="F32" s="57">
        <v>0</v>
      </c>
      <c r="G32" s="58">
        <v>6220000</v>
      </c>
      <c r="H32" s="59">
        <f t="shared" si="1"/>
        <v>6220000</v>
      </c>
      <c r="I32" s="59">
        <v>570000</v>
      </c>
      <c r="J32" s="27">
        <f t="shared" si="2"/>
        <v>0</v>
      </c>
      <c r="K32" s="28">
        <f t="shared" si="3"/>
        <v>0</v>
      </c>
      <c r="L32" s="78">
        <v>23947045</v>
      </c>
      <c r="M32" s="79">
        <v>-5645150</v>
      </c>
      <c r="N32" s="29">
        <f t="shared" si="4"/>
        <v>77.70478570529265</v>
      </c>
      <c r="O32" s="28">
        <f t="shared" si="5"/>
        <v>-110.18307750901215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40186000</v>
      </c>
      <c r="D33" s="76">
        <v>64133045</v>
      </c>
      <c r="E33" s="77">
        <f t="shared" si="0"/>
        <v>23947045</v>
      </c>
      <c r="F33" s="75">
        <v>40918000</v>
      </c>
      <c r="G33" s="76">
        <v>35272850</v>
      </c>
      <c r="H33" s="77">
        <f t="shared" si="1"/>
        <v>-5645150</v>
      </c>
      <c r="I33" s="77">
        <v>32891450</v>
      </c>
      <c r="J33" s="53">
        <f t="shared" si="2"/>
        <v>59.590516597820134</v>
      </c>
      <c r="K33" s="54">
        <f t="shared" si="3"/>
        <v>-13.796251038662691</v>
      </c>
      <c r="L33" s="90">
        <v>23947045</v>
      </c>
      <c r="M33" s="91">
        <v>-5645150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19218636</v>
      </c>
      <c r="D8" s="58">
        <v>18479209</v>
      </c>
      <c r="E8" s="59">
        <f>$D8       -$C8</f>
        <v>-739427</v>
      </c>
      <c r="F8" s="57">
        <v>20121912</v>
      </c>
      <c r="G8" s="58">
        <v>19329252</v>
      </c>
      <c r="H8" s="59">
        <f>$G8       -$F8</f>
        <v>-792660</v>
      </c>
      <c r="I8" s="59">
        <v>20218399</v>
      </c>
      <c r="J8" s="27">
        <f>IF(($C8       =0),0,(($E8       /$C8       )*100))</f>
        <v>-3.8474478625850446</v>
      </c>
      <c r="K8" s="28">
        <f>IF(($F8       =0),0,(($H8       /$F8       )*100))</f>
        <v>-3.9392876780298014</v>
      </c>
      <c r="L8" s="78">
        <v>39737798</v>
      </c>
      <c r="M8" s="79">
        <v>27904915</v>
      </c>
      <c r="N8" s="29">
        <f>IF(($L8       =0),0,(($E8       /$L8       )*100))</f>
        <v>-1.8607649070036543</v>
      </c>
      <c r="O8" s="28">
        <f>IF(($M8       =0),0,(($H8       /$M8       )*100))</f>
        <v>-2.8405748593034597</v>
      </c>
      <c r="Q8" s="30"/>
    </row>
    <row r="9" spans="1:17" x14ac:dyDescent="0.2">
      <c r="A9" s="1" t="s">
        <v>16</v>
      </c>
      <c r="B9" s="26" t="s">
        <v>19</v>
      </c>
      <c r="C9" s="57">
        <v>75586380</v>
      </c>
      <c r="D9" s="58">
        <v>87926286</v>
      </c>
      <c r="E9" s="59">
        <f>$D9       -$C9</f>
        <v>12339906</v>
      </c>
      <c r="F9" s="57">
        <v>83613996</v>
      </c>
      <c r="G9" s="58">
        <v>96942273</v>
      </c>
      <c r="H9" s="59">
        <f>$G9       -$F9</f>
        <v>13328277</v>
      </c>
      <c r="I9" s="59">
        <v>107056410</v>
      </c>
      <c r="J9" s="27">
        <f>IF(($C9       =0),0,(($E9       /$C9       )*100))</f>
        <v>16.32556817775901</v>
      </c>
      <c r="K9" s="28">
        <f>IF(($F9       =0),0,(($H9       /$F9       )*100))</f>
        <v>15.940246415205417</v>
      </c>
      <c r="L9" s="78">
        <v>39737798</v>
      </c>
      <c r="M9" s="79">
        <v>27904915</v>
      </c>
      <c r="N9" s="29">
        <f>IF(($L9       =0),0,(($E9       /$L9       )*100))</f>
        <v>31.053321072294949</v>
      </c>
      <c r="O9" s="28">
        <f>IF(($M9       =0),0,(($H9       /$M9       )*100))</f>
        <v>47.763187954523424</v>
      </c>
      <c r="Q9" s="30"/>
    </row>
    <row r="10" spans="1:17" x14ac:dyDescent="0.2">
      <c r="A10" s="1" t="s">
        <v>16</v>
      </c>
      <c r="B10" s="26" t="s">
        <v>20</v>
      </c>
      <c r="C10" s="57">
        <v>109407612</v>
      </c>
      <c r="D10" s="58">
        <v>137544931</v>
      </c>
      <c r="E10" s="59">
        <f t="shared" ref="E10:E33" si="0">$D10      -$C10</f>
        <v>28137319</v>
      </c>
      <c r="F10" s="57">
        <v>103469916</v>
      </c>
      <c r="G10" s="58">
        <v>118839214</v>
      </c>
      <c r="H10" s="59">
        <f t="shared" ref="H10:H33" si="1">$G10      -$F10</f>
        <v>15369298</v>
      </c>
      <c r="I10" s="59">
        <v>118663328</v>
      </c>
      <c r="J10" s="27">
        <f t="shared" ref="J10:J33" si="2">IF(($C10      =0),0,(($E10      /$C10      )*100))</f>
        <v>25.717880580374974</v>
      </c>
      <c r="K10" s="28">
        <f t="shared" ref="K10:K33" si="3">IF(($F10      =0),0,(($H10      /$F10      )*100))</f>
        <v>14.853880813047146</v>
      </c>
      <c r="L10" s="78">
        <v>39737798</v>
      </c>
      <c r="M10" s="79">
        <v>27904915</v>
      </c>
      <c r="N10" s="29">
        <f t="shared" ref="N10:N33" si="4">IF(($L10      =0),0,(($E10      /$L10      )*100))</f>
        <v>70.807443834708707</v>
      </c>
      <c r="O10" s="28">
        <f t="shared" ref="O10:O33" si="5">IF(($M10      =0),0,(($H10      /$M10      )*100))</f>
        <v>55.077386904780035</v>
      </c>
      <c r="Q10" s="30"/>
    </row>
    <row r="11" spans="1:17" ht="16.5" x14ac:dyDescent="0.3">
      <c r="A11" s="4" t="s">
        <v>16</v>
      </c>
      <c r="B11" s="31" t="s">
        <v>21</v>
      </c>
      <c r="C11" s="60">
        <v>204212628</v>
      </c>
      <c r="D11" s="61">
        <v>243950426</v>
      </c>
      <c r="E11" s="62">
        <f t="shared" si="0"/>
        <v>39737798</v>
      </c>
      <c r="F11" s="60">
        <v>207205824</v>
      </c>
      <c r="G11" s="61">
        <v>235110739</v>
      </c>
      <c r="H11" s="62">
        <f t="shared" si="1"/>
        <v>27904915</v>
      </c>
      <c r="I11" s="62">
        <v>245938137</v>
      </c>
      <c r="J11" s="32">
        <f t="shared" si="2"/>
        <v>19.459030711851963</v>
      </c>
      <c r="K11" s="33">
        <f t="shared" si="3"/>
        <v>13.467244530732881</v>
      </c>
      <c r="L11" s="80">
        <v>39737798</v>
      </c>
      <c r="M11" s="81">
        <v>27904915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93390216</v>
      </c>
      <c r="D13" s="58">
        <v>84918314</v>
      </c>
      <c r="E13" s="59">
        <f t="shared" si="0"/>
        <v>-8471902</v>
      </c>
      <c r="F13" s="57">
        <v>98713500</v>
      </c>
      <c r="G13" s="58">
        <v>86277476</v>
      </c>
      <c r="H13" s="59">
        <f t="shared" si="1"/>
        <v>-12436024</v>
      </c>
      <c r="I13" s="59">
        <v>91108935</v>
      </c>
      <c r="J13" s="27">
        <f t="shared" si="2"/>
        <v>-9.0715091610881391</v>
      </c>
      <c r="K13" s="28">
        <f t="shared" si="3"/>
        <v>-12.598098537687347</v>
      </c>
      <c r="L13" s="78">
        <v>-18229629</v>
      </c>
      <c r="M13" s="79">
        <v>-24455438</v>
      </c>
      <c r="N13" s="29">
        <f t="shared" si="4"/>
        <v>46.473255160595969</v>
      </c>
      <c r="O13" s="28">
        <f t="shared" si="5"/>
        <v>50.85177374455531</v>
      </c>
      <c r="Q13" s="30"/>
    </row>
    <row r="14" spans="1:17" x14ac:dyDescent="0.2">
      <c r="A14" s="1" t="s">
        <v>16</v>
      </c>
      <c r="B14" s="26" t="s">
        <v>24</v>
      </c>
      <c r="C14" s="57">
        <v>18901092</v>
      </c>
      <c r="D14" s="58">
        <v>20272893</v>
      </c>
      <c r="E14" s="59">
        <f t="shared" si="0"/>
        <v>1371801</v>
      </c>
      <c r="F14" s="57">
        <v>19789428</v>
      </c>
      <c r="G14" s="58">
        <v>21205445</v>
      </c>
      <c r="H14" s="59">
        <f t="shared" si="1"/>
        <v>1416017</v>
      </c>
      <c r="I14" s="59">
        <v>22180896</v>
      </c>
      <c r="J14" s="27">
        <f t="shared" si="2"/>
        <v>7.2577870104013034</v>
      </c>
      <c r="K14" s="28">
        <f t="shared" si="3"/>
        <v>7.1554215715583087</v>
      </c>
      <c r="L14" s="78">
        <v>-18229629</v>
      </c>
      <c r="M14" s="79">
        <v>-24455438</v>
      </c>
      <c r="N14" s="29">
        <f t="shared" si="4"/>
        <v>-7.5251174886773615</v>
      </c>
      <c r="O14" s="28">
        <f t="shared" si="5"/>
        <v>-5.7901927579461061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-18229629</v>
      </c>
      <c r="M15" s="79">
        <v>-24455438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36805932</v>
      </c>
      <c r="D16" s="58">
        <v>46775008</v>
      </c>
      <c r="E16" s="59">
        <f t="shared" si="0"/>
        <v>9969076</v>
      </c>
      <c r="F16" s="57">
        <v>42363636</v>
      </c>
      <c r="G16" s="58">
        <v>54118684</v>
      </c>
      <c r="H16" s="59">
        <f t="shared" si="1"/>
        <v>11755048</v>
      </c>
      <c r="I16" s="59">
        <v>62615318</v>
      </c>
      <c r="J16" s="27">
        <f t="shared" si="2"/>
        <v>27.085514367629653</v>
      </c>
      <c r="K16" s="28">
        <f t="shared" si="3"/>
        <v>27.747967620154228</v>
      </c>
      <c r="L16" s="78">
        <v>-18229629</v>
      </c>
      <c r="M16" s="79">
        <v>-24455438</v>
      </c>
      <c r="N16" s="29">
        <f t="shared" si="4"/>
        <v>-54.68611566368137</v>
      </c>
      <c r="O16" s="28">
        <f t="shared" si="5"/>
        <v>-48.067215152719818</v>
      </c>
      <c r="Q16" s="30"/>
    </row>
    <row r="17" spans="1:17" x14ac:dyDescent="0.2">
      <c r="A17" s="1" t="s">
        <v>16</v>
      </c>
      <c r="B17" s="26" t="s">
        <v>26</v>
      </c>
      <c r="C17" s="57">
        <v>104661432</v>
      </c>
      <c r="D17" s="58">
        <v>83562828</v>
      </c>
      <c r="E17" s="59">
        <f t="shared" si="0"/>
        <v>-21098604</v>
      </c>
      <c r="F17" s="57">
        <v>109657212</v>
      </c>
      <c r="G17" s="58">
        <v>84466733</v>
      </c>
      <c r="H17" s="59">
        <f t="shared" si="1"/>
        <v>-25190479</v>
      </c>
      <c r="I17" s="59">
        <v>77841403</v>
      </c>
      <c r="J17" s="39">
        <f t="shared" si="2"/>
        <v>-20.158910113135082</v>
      </c>
      <c r="K17" s="28">
        <f t="shared" si="3"/>
        <v>-22.972022122904239</v>
      </c>
      <c r="L17" s="82">
        <v>-18229629</v>
      </c>
      <c r="M17" s="79">
        <v>-24455438</v>
      </c>
      <c r="N17" s="29">
        <f t="shared" si="4"/>
        <v>115.73797799176275</v>
      </c>
      <c r="O17" s="28">
        <f t="shared" si="5"/>
        <v>103.00563416611061</v>
      </c>
      <c r="Q17" s="30"/>
    </row>
    <row r="18" spans="1:17" ht="16.5" x14ac:dyDescent="0.3">
      <c r="A18" s="1" t="s">
        <v>16</v>
      </c>
      <c r="B18" s="31" t="s">
        <v>27</v>
      </c>
      <c r="C18" s="60">
        <v>253758672</v>
      </c>
      <c r="D18" s="61">
        <v>235529043</v>
      </c>
      <c r="E18" s="62">
        <f t="shared" si="0"/>
        <v>-18229629</v>
      </c>
      <c r="F18" s="60">
        <v>270523776</v>
      </c>
      <c r="G18" s="61">
        <v>246068338</v>
      </c>
      <c r="H18" s="62">
        <f t="shared" si="1"/>
        <v>-24455438</v>
      </c>
      <c r="I18" s="62">
        <v>253746552</v>
      </c>
      <c r="J18" s="40">
        <f t="shared" si="2"/>
        <v>-7.183844735757444</v>
      </c>
      <c r="K18" s="33">
        <f t="shared" si="3"/>
        <v>-9.0400327696150438</v>
      </c>
      <c r="L18" s="83">
        <v>-18229629</v>
      </c>
      <c r="M18" s="81">
        <v>-24455438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-49546044</v>
      </c>
      <c r="D19" s="67">
        <v>8421383</v>
      </c>
      <c r="E19" s="68">
        <f t="shared" si="0"/>
        <v>57967427</v>
      </c>
      <c r="F19" s="69">
        <v>-63317952</v>
      </c>
      <c r="G19" s="70">
        <v>-10957599</v>
      </c>
      <c r="H19" s="71">
        <f t="shared" si="1"/>
        <v>52360353</v>
      </c>
      <c r="I19" s="71">
        <v>-7808415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30807467</v>
      </c>
      <c r="M22" s="79">
        <v>20582508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5098000</v>
      </c>
      <c r="E23" s="59">
        <f t="shared" si="0"/>
        <v>5098000</v>
      </c>
      <c r="F23" s="57">
        <v>0</v>
      </c>
      <c r="G23" s="58">
        <v>2194508</v>
      </c>
      <c r="H23" s="59">
        <f t="shared" si="1"/>
        <v>2194508</v>
      </c>
      <c r="I23" s="59">
        <v>2293261</v>
      </c>
      <c r="J23" s="27">
        <f t="shared" si="2"/>
        <v>0</v>
      </c>
      <c r="K23" s="28">
        <f t="shared" si="3"/>
        <v>0</v>
      </c>
      <c r="L23" s="78">
        <v>30807467</v>
      </c>
      <c r="M23" s="79">
        <v>20582508</v>
      </c>
      <c r="N23" s="29">
        <f t="shared" si="4"/>
        <v>16.547936251948268</v>
      </c>
      <c r="O23" s="28">
        <f t="shared" si="5"/>
        <v>10.662004844113264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25709467</v>
      </c>
      <c r="E24" s="59">
        <f t="shared" si="0"/>
        <v>25709467</v>
      </c>
      <c r="F24" s="57">
        <v>0</v>
      </c>
      <c r="G24" s="58">
        <v>18388000</v>
      </c>
      <c r="H24" s="59">
        <f t="shared" si="1"/>
        <v>18388000</v>
      </c>
      <c r="I24" s="59">
        <v>19627000</v>
      </c>
      <c r="J24" s="27">
        <f t="shared" si="2"/>
        <v>0</v>
      </c>
      <c r="K24" s="28">
        <f t="shared" si="3"/>
        <v>0</v>
      </c>
      <c r="L24" s="78">
        <v>30807467</v>
      </c>
      <c r="M24" s="79">
        <v>20582508</v>
      </c>
      <c r="N24" s="29">
        <f t="shared" si="4"/>
        <v>83.452063748051728</v>
      </c>
      <c r="O24" s="28">
        <f t="shared" si="5"/>
        <v>89.337995155886745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30807467</v>
      </c>
      <c r="M25" s="79">
        <v>20582508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30807467</v>
      </c>
      <c r="E26" s="62">
        <f t="shared" si="0"/>
        <v>30807467</v>
      </c>
      <c r="F26" s="60">
        <v>0</v>
      </c>
      <c r="G26" s="61">
        <v>20582508</v>
      </c>
      <c r="H26" s="62">
        <f t="shared" si="1"/>
        <v>20582508</v>
      </c>
      <c r="I26" s="62">
        <v>21920261</v>
      </c>
      <c r="J26" s="40">
        <f t="shared" si="2"/>
        <v>0</v>
      </c>
      <c r="K26" s="33">
        <f t="shared" si="3"/>
        <v>0</v>
      </c>
      <c r="L26" s="83">
        <v>30807467</v>
      </c>
      <c r="M26" s="81">
        <v>20582508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34301768</v>
      </c>
      <c r="M28" s="79">
        <v>21224401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2880636</v>
      </c>
      <c r="E29" s="59">
        <f t="shared" si="0"/>
        <v>2880636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34301768</v>
      </c>
      <c r="M29" s="79">
        <v>21224401</v>
      </c>
      <c r="N29" s="29">
        <f t="shared" si="4"/>
        <v>8.3979228126083765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34301768</v>
      </c>
      <c r="M30" s="79">
        <v>21224401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14842367</v>
      </c>
      <c r="E31" s="59">
        <f t="shared" si="0"/>
        <v>14842367</v>
      </c>
      <c r="F31" s="57">
        <v>0</v>
      </c>
      <c r="G31" s="58">
        <v>18388000</v>
      </c>
      <c r="H31" s="59">
        <f t="shared" si="1"/>
        <v>18388000</v>
      </c>
      <c r="I31" s="59">
        <v>19627000</v>
      </c>
      <c r="J31" s="27">
        <f t="shared" si="2"/>
        <v>0</v>
      </c>
      <c r="K31" s="28">
        <f t="shared" si="3"/>
        <v>0</v>
      </c>
      <c r="L31" s="78">
        <v>34301768</v>
      </c>
      <c r="M31" s="79">
        <v>21224401</v>
      </c>
      <c r="N31" s="29">
        <f t="shared" si="4"/>
        <v>43.269976637938896</v>
      </c>
      <c r="O31" s="28">
        <f t="shared" si="5"/>
        <v>86.636131686354773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16578765</v>
      </c>
      <c r="E32" s="59">
        <f t="shared" si="0"/>
        <v>16578765</v>
      </c>
      <c r="F32" s="57">
        <v>0</v>
      </c>
      <c r="G32" s="58">
        <v>2836401</v>
      </c>
      <c r="H32" s="59">
        <f t="shared" si="1"/>
        <v>2836401</v>
      </c>
      <c r="I32" s="59">
        <v>2964287</v>
      </c>
      <c r="J32" s="27">
        <f t="shared" si="2"/>
        <v>0</v>
      </c>
      <c r="K32" s="28">
        <f t="shared" si="3"/>
        <v>0</v>
      </c>
      <c r="L32" s="78">
        <v>34301768</v>
      </c>
      <c r="M32" s="79">
        <v>21224401</v>
      </c>
      <c r="N32" s="29">
        <f t="shared" si="4"/>
        <v>48.332100549452726</v>
      </c>
      <c r="O32" s="28">
        <f t="shared" si="5"/>
        <v>13.363868313645225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0</v>
      </c>
      <c r="D33" s="76">
        <v>34301768</v>
      </c>
      <c r="E33" s="77">
        <f t="shared" si="0"/>
        <v>34301768</v>
      </c>
      <c r="F33" s="75">
        <v>0</v>
      </c>
      <c r="G33" s="76">
        <v>21224401</v>
      </c>
      <c r="H33" s="77">
        <f t="shared" si="1"/>
        <v>21224401</v>
      </c>
      <c r="I33" s="77">
        <v>22591287</v>
      </c>
      <c r="J33" s="53">
        <f t="shared" si="2"/>
        <v>0</v>
      </c>
      <c r="K33" s="54">
        <f t="shared" si="3"/>
        <v>0</v>
      </c>
      <c r="L33" s="90">
        <v>34301768</v>
      </c>
      <c r="M33" s="91">
        <v>21224401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45983193</v>
      </c>
      <c r="D8" s="58">
        <v>45939020</v>
      </c>
      <c r="E8" s="59">
        <f>$D8       -$C8</f>
        <v>-44173</v>
      </c>
      <c r="F8" s="57">
        <v>47914487</v>
      </c>
      <c r="G8" s="58">
        <v>48006278</v>
      </c>
      <c r="H8" s="59">
        <f>$G8       -$F8</f>
        <v>91791</v>
      </c>
      <c r="I8" s="59">
        <v>50406591</v>
      </c>
      <c r="J8" s="27">
        <f>IF(($C8       =0),0,(($E8       /$C8       )*100))</f>
        <v>-9.6063359497458117E-2</v>
      </c>
      <c r="K8" s="28">
        <f>IF(($F8       =0),0,(($H8       /$F8       )*100))</f>
        <v>0.19157254047194536</v>
      </c>
      <c r="L8" s="78">
        <v>10590100</v>
      </c>
      <c r="M8" s="79">
        <v>19309162</v>
      </c>
      <c r="N8" s="29">
        <f>IF(($L8       =0),0,(($E8       /$L8       )*100))</f>
        <v>-0.41711598568474328</v>
      </c>
      <c r="O8" s="28">
        <f>IF(($M8       =0),0,(($H8       /$M8       )*100))</f>
        <v>0.47537536843908601</v>
      </c>
      <c r="Q8" s="30"/>
    </row>
    <row r="9" spans="1:17" x14ac:dyDescent="0.2">
      <c r="A9" s="1" t="s">
        <v>16</v>
      </c>
      <c r="B9" s="26" t="s">
        <v>19</v>
      </c>
      <c r="C9" s="57">
        <v>16222669</v>
      </c>
      <c r="D9" s="58">
        <v>20150336</v>
      </c>
      <c r="E9" s="59">
        <f>$D9       -$C9</f>
        <v>3927667</v>
      </c>
      <c r="F9" s="57">
        <v>17639970</v>
      </c>
      <c r="G9" s="58">
        <v>21840427</v>
      </c>
      <c r="H9" s="59">
        <f>$G9       -$F9</f>
        <v>4200457</v>
      </c>
      <c r="I9" s="59">
        <v>23902384</v>
      </c>
      <c r="J9" s="27">
        <f>IF(($C9       =0),0,(($E9       /$C9       )*100))</f>
        <v>24.210979093514144</v>
      </c>
      <c r="K9" s="28">
        <f>IF(($F9       =0),0,(($H9       /$F9       )*100))</f>
        <v>23.812155009333917</v>
      </c>
      <c r="L9" s="78">
        <v>10590100</v>
      </c>
      <c r="M9" s="79">
        <v>19309162</v>
      </c>
      <c r="N9" s="29">
        <f>IF(($L9       =0),0,(($E9       /$L9       )*100))</f>
        <v>37.088101151075058</v>
      </c>
      <c r="O9" s="28">
        <f>IF(($M9       =0),0,(($H9       /$M9       )*100))</f>
        <v>21.753699098904448</v>
      </c>
      <c r="Q9" s="30"/>
    </row>
    <row r="10" spans="1:17" x14ac:dyDescent="0.2">
      <c r="A10" s="1" t="s">
        <v>16</v>
      </c>
      <c r="B10" s="26" t="s">
        <v>20</v>
      </c>
      <c r="C10" s="57">
        <v>286868161</v>
      </c>
      <c r="D10" s="58">
        <v>293574767</v>
      </c>
      <c r="E10" s="59">
        <f t="shared" ref="E10:E33" si="0">$D10      -$C10</f>
        <v>6706606</v>
      </c>
      <c r="F10" s="57">
        <v>277542869</v>
      </c>
      <c r="G10" s="58">
        <v>292559783</v>
      </c>
      <c r="H10" s="59">
        <f t="shared" ref="H10:H33" si="1">$G10      -$F10</f>
        <v>15016914</v>
      </c>
      <c r="I10" s="59">
        <v>284766739</v>
      </c>
      <c r="J10" s="27">
        <f t="shared" ref="J10:J33" si="2">IF(($C10      =0),0,(($E10      /$C10      )*100))</f>
        <v>2.337870461685708</v>
      </c>
      <c r="K10" s="28">
        <f t="shared" ref="K10:K33" si="3">IF(($F10      =0),0,(($H10      /$F10      )*100))</f>
        <v>5.4106646854616178</v>
      </c>
      <c r="L10" s="78">
        <v>10590100</v>
      </c>
      <c r="M10" s="79">
        <v>19309162</v>
      </c>
      <c r="N10" s="29">
        <f t="shared" ref="N10:N33" si="4">IF(($L10      =0),0,(($E10      /$L10      )*100))</f>
        <v>63.329014834609687</v>
      </c>
      <c r="O10" s="28">
        <f t="shared" ref="O10:O33" si="5">IF(($M10      =0),0,(($H10      /$M10      )*100))</f>
        <v>77.770925532656463</v>
      </c>
      <c r="Q10" s="30"/>
    </row>
    <row r="11" spans="1:17" ht="16.5" x14ac:dyDescent="0.3">
      <c r="A11" s="4" t="s">
        <v>16</v>
      </c>
      <c r="B11" s="31" t="s">
        <v>21</v>
      </c>
      <c r="C11" s="60">
        <v>349074023</v>
      </c>
      <c r="D11" s="61">
        <v>359664123</v>
      </c>
      <c r="E11" s="62">
        <f t="shared" si="0"/>
        <v>10590100</v>
      </c>
      <c r="F11" s="60">
        <v>343097326</v>
      </c>
      <c r="G11" s="61">
        <v>362406488</v>
      </c>
      <c r="H11" s="62">
        <f t="shared" si="1"/>
        <v>19309162</v>
      </c>
      <c r="I11" s="62">
        <v>359075714</v>
      </c>
      <c r="J11" s="32">
        <f t="shared" si="2"/>
        <v>3.0337691441451087</v>
      </c>
      <c r="K11" s="33">
        <f t="shared" si="3"/>
        <v>5.6278963829639403</v>
      </c>
      <c r="L11" s="80">
        <v>10590100</v>
      </c>
      <c r="M11" s="81">
        <v>19309162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155405018</v>
      </c>
      <c r="D13" s="58">
        <v>143085679</v>
      </c>
      <c r="E13" s="59">
        <f t="shared" si="0"/>
        <v>-12319339</v>
      </c>
      <c r="F13" s="57">
        <v>154846203</v>
      </c>
      <c r="G13" s="58">
        <v>149940316</v>
      </c>
      <c r="H13" s="59">
        <f t="shared" si="1"/>
        <v>-4905887</v>
      </c>
      <c r="I13" s="59">
        <v>157489410</v>
      </c>
      <c r="J13" s="27">
        <f t="shared" si="2"/>
        <v>-7.9272465963743848</v>
      </c>
      <c r="K13" s="28">
        <f t="shared" si="3"/>
        <v>-3.1682320295577409</v>
      </c>
      <c r="L13" s="78">
        <v>-36504218</v>
      </c>
      <c r="M13" s="79">
        <v>-32492694</v>
      </c>
      <c r="N13" s="29">
        <f t="shared" si="4"/>
        <v>33.747713757352642</v>
      </c>
      <c r="O13" s="28">
        <f t="shared" si="5"/>
        <v>15.098431050377048</v>
      </c>
      <c r="Q13" s="30"/>
    </row>
    <row r="14" spans="1:17" x14ac:dyDescent="0.2">
      <c r="A14" s="1" t="s">
        <v>16</v>
      </c>
      <c r="B14" s="26" t="s">
        <v>24</v>
      </c>
      <c r="C14" s="57">
        <v>5836821</v>
      </c>
      <c r="D14" s="58">
        <v>5000000</v>
      </c>
      <c r="E14" s="59">
        <f t="shared" si="0"/>
        <v>-836821</v>
      </c>
      <c r="F14" s="57">
        <v>6000000</v>
      </c>
      <c r="G14" s="58">
        <v>5200001</v>
      </c>
      <c r="H14" s="59">
        <f t="shared" si="1"/>
        <v>-799999</v>
      </c>
      <c r="I14" s="59">
        <v>5500000</v>
      </c>
      <c r="J14" s="27">
        <f t="shared" si="2"/>
        <v>-14.336931010904738</v>
      </c>
      <c r="K14" s="28">
        <f t="shared" si="3"/>
        <v>-13.333316666666667</v>
      </c>
      <c r="L14" s="78">
        <v>-36504218</v>
      </c>
      <c r="M14" s="79">
        <v>-32492694</v>
      </c>
      <c r="N14" s="29">
        <f t="shared" si="4"/>
        <v>2.2923953609963648</v>
      </c>
      <c r="O14" s="28">
        <f t="shared" si="5"/>
        <v>2.4620888621916053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-36504218</v>
      </c>
      <c r="M15" s="79">
        <v>-32492694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5800000</v>
      </c>
      <c r="D16" s="58">
        <v>7256359</v>
      </c>
      <c r="E16" s="59">
        <f t="shared" si="0"/>
        <v>1456359</v>
      </c>
      <c r="F16" s="57">
        <v>6000000</v>
      </c>
      <c r="G16" s="58">
        <v>7546613</v>
      </c>
      <c r="H16" s="59">
        <f t="shared" si="1"/>
        <v>1546613</v>
      </c>
      <c r="I16" s="59">
        <v>7863571</v>
      </c>
      <c r="J16" s="27">
        <f t="shared" si="2"/>
        <v>25.109637931034484</v>
      </c>
      <c r="K16" s="28">
        <f t="shared" si="3"/>
        <v>25.776883333333334</v>
      </c>
      <c r="L16" s="78">
        <v>-36504218</v>
      </c>
      <c r="M16" s="79">
        <v>-32492694</v>
      </c>
      <c r="N16" s="29">
        <f t="shared" si="4"/>
        <v>-3.989563617004479</v>
      </c>
      <c r="O16" s="28">
        <f t="shared" si="5"/>
        <v>-4.7598792516249961</v>
      </c>
      <c r="Q16" s="30"/>
    </row>
    <row r="17" spans="1:17" x14ac:dyDescent="0.2">
      <c r="A17" s="1" t="s">
        <v>16</v>
      </c>
      <c r="B17" s="26" t="s">
        <v>26</v>
      </c>
      <c r="C17" s="57">
        <v>225259637</v>
      </c>
      <c r="D17" s="58">
        <v>200455220</v>
      </c>
      <c r="E17" s="59">
        <f t="shared" si="0"/>
        <v>-24804417</v>
      </c>
      <c r="F17" s="57">
        <v>236611870</v>
      </c>
      <c r="G17" s="58">
        <v>208278449</v>
      </c>
      <c r="H17" s="59">
        <f t="shared" si="1"/>
        <v>-28333421</v>
      </c>
      <c r="I17" s="59">
        <v>217159877</v>
      </c>
      <c r="J17" s="39">
        <f t="shared" si="2"/>
        <v>-11.01147872310564</v>
      </c>
      <c r="K17" s="28">
        <f t="shared" si="3"/>
        <v>-11.974640579105351</v>
      </c>
      <c r="L17" s="82">
        <v>-36504218</v>
      </c>
      <c r="M17" s="79">
        <v>-32492694</v>
      </c>
      <c r="N17" s="29">
        <f t="shared" si="4"/>
        <v>67.94945449865547</v>
      </c>
      <c r="O17" s="28">
        <f t="shared" si="5"/>
        <v>87.199359339056343</v>
      </c>
      <c r="Q17" s="30"/>
    </row>
    <row r="18" spans="1:17" ht="16.5" x14ac:dyDescent="0.3">
      <c r="A18" s="1" t="s">
        <v>16</v>
      </c>
      <c r="B18" s="31" t="s">
        <v>27</v>
      </c>
      <c r="C18" s="60">
        <v>392301476</v>
      </c>
      <c r="D18" s="61">
        <v>355797258</v>
      </c>
      <c r="E18" s="62">
        <f t="shared" si="0"/>
        <v>-36504218</v>
      </c>
      <c r="F18" s="60">
        <v>403458073</v>
      </c>
      <c r="G18" s="61">
        <v>370965379</v>
      </c>
      <c r="H18" s="62">
        <f t="shared" si="1"/>
        <v>-32492694</v>
      </c>
      <c r="I18" s="62">
        <v>388012858</v>
      </c>
      <c r="J18" s="40">
        <f t="shared" si="2"/>
        <v>-9.3051441896690701</v>
      </c>
      <c r="K18" s="33">
        <f t="shared" si="3"/>
        <v>-8.0535490982727218</v>
      </c>
      <c r="L18" s="83">
        <v>-36504218</v>
      </c>
      <c r="M18" s="81">
        <v>-32492694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-43227453</v>
      </c>
      <c r="D19" s="67">
        <v>3866865</v>
      </c>
      <c r="E19" s="68">
        <f t="shared" si="0"/>
        <v>47094318</v>
      </c>
      <c r="F19" s="69">
        <v>-60360747</v>
      </c>
      <c r="G19" s="70">
        <v>-8558891</v>
      </c>
      <c r="H19" s="71">
        <f t="shared" si="1"/>
        <v>51801856</v>
      </c>
      <c r="I19" s="71">
        <v>-28937144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5615099</v>
      </c>
      <c r="M22" s="79">
        <v>-11571432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10615880</v>
      </c>
      <c r="D23" s="58">
        <v>3000000</v>
      </c>
      <c r="E23" s="59">
        <f t="shared" si="0"/>
        <v>-7615880</v>
      </c>
      <c r="F23" s="57">
        <v>11114826</v>
      </c>
      <c r="G23" s="58">
        <v>3144000</v>
      </c>
      <c r="H23" s="59">
        <f t="shared" si="1"/>
        <v>-7970826</v>
      </c>
      <c r="I23" s="59">
        <v>3301200</v>
      </c>
      <c r="J23" s="27">
        <f t="shared" si="2"/>
        <v>-71.740449213819304</v>
      </c>
      <c r="K23" s="28">
        <f t="shared" si="3"/>
        <v>-71.713457322678735</v>
      </c>
      <c r="L23" s="78">
        <v>5615099</v>
      </c>
      <c r="M23" s="79">
        <v>-11571432</v>
      </c>
      <c r="N23" s="29">
        <f t="shared" si="4"/>
        <v>-135.63215893433045</v>
      </c>
      <c r="O23" s="28">
        <f t="shared" si="5"/>
        <v>68.883661071507831</v>
      </c>
      <c r="Q23" s="30"/>
    </row>
    <row r="24" spans="1:17" x14ac:dyDescent="0.2">
      <c r="A24" s="4" t="s">
        <v>16</v>
      </c>
      <c r="B24" s="26" t="s">
        <v>32</v>
      </c>
      <c r="C24" s="57">
        <v>56369221</v>
      </c>
      <c r="D24" s="58">
        <v>69600200</v>
      </c>
      <c r="E24" s="59">
        <f t="shared" si="0"/>
        <v>13230979</v>
      </c>
      <c r="F24" s="57">
        <v>59018574</v>
      </c>
      <c r="G24" s="58">
        <v>55417968</v>
      </c>
      <c r="H24" s="59">
        <f t="shared" si="1"/>
        <v>-3600606</v>
      </c>
      <c r="I24" s="59">
        <v>60102163</v>
      </c>
      <c r="J24" s="27">
        <f t="shared" si="2"/>
        <v>23.47199192268419</v>
      </c>
      <c r="K24" s="28">
        <f t="shared" si="3"/>
        <v>-6.1008014188889081</v>
      </c>
      <c r="L24" s="78">
        <v>5615099</v>
      </c>
      <c r="M24" s="79">
        <v>-11571432</v>
      </c>
      <c r="N24" s="29">
        <f t="shared" si="4"/>
        <v>235.63215893433048</v>
      </c>
      <c r="O24" s="28">
        <f t="shared" si="5"/>
        <v>31.116338928492169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5615099</v>
      </c>
      <c r="M25" s="79">
        <v>-11571432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66985101</v>
      </c>
      <c r="D26" s="61">
        <v>72600200</v>
      </c>
      <c r="E26" s="62">
        <f t="shared" si="0"/>
        <v>5615099</v>
      </c>
      <c r="F26" s="60">
        <v>70133400</v>
      </c>
      <c r="G26" s="61">
        <v>58561968</v>
      </c>
      <c r="H26" s="62">
        <f t="shared" si="1"/>
        <v>-11571432</v>
      </c>
      <c r="I26" s="62">
        <v>63403363</v>
      </c>
      <c r="J26" s="40">
        <f t="shared" si="2"/>
        <v>8.3826088431216981</v>
      </c>
      <c r="K26" s="33">
        <f t="shared" si="3"/>
        <v>-16.499174430442558</v>
      </c>
      <c r="L26" s="83">
        <v>5615099</v>
      </c>
      <c r="M26" s="81">
        <v>-11571432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5615099</v>
      </c>
      <c r="M28" s="79">
        <v>-11571432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6700000</v>
      </c>
      <c r="E29" s="59">
        <f t="shared" si="0"/>
        <v>6700000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5615099</v>
      </c>
      <c r="M29" s="79">
        <v>-11571432</v>
      </c>
      <c r="N29" s="29">
        <f t="shared" si="4"/>
        <v>119.32113752580319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5615099</v>
      </c>
      <c r="M30" s="79">
        <v>-11571432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43966815</v>
      </c>
      <c r="D31" s="58">
        <v>40255200</v>
      </c>
      <c r="E31" s="59">
        <f t="shared" si="0"/>
        <v>-3711615</v>
      </c>
      <c r="F31" s="57">
        <v>46033255</v>
      </c>
      <c r="G31" s="58">
        <v>42171113</v>
      </c>
      <c r="H31" s="59">
        <f t="shared" si="1"/>
        <v>-3862142</v>
      </c>
      <c r="I31" s="59">
        <v>45737308</v>
      </c>
      <c r="J31" s="27">
        <f t="shared" si="2"/>
        <v>-8.4418555221705294</v>
      </c>
      <c r="K31" s="28">
        <f t="shared" si="3"/>
        <v>-8.3898955222697165</v>
      </c>
      <c r="L31" s="78">
        <v>5615099</v>
      </c>
      <c r="M31" s="79">
        <v>-11571432</v>
      </c>
      <c r="N31" s="29">
        <f t="shared" si="4"/>
        <v>-66.100615501169258</v>
      </c>
      <c r="O31" s="28">
        <f t="shared" si="5"/>
        <v>33.376525913128127</v>
      </c>
      <c r="Q31" s="30"/>
    </row>
    <row r="32" spans="1:17" x14ac:dyDescent="0.2">
      <c r="A32" s="4" t="s">
        <v>16</v>
      </c>
      <c r="B32" s="26" t="s">
        <v>39</v>
      </c>
      <c r="C32" s="57">
        <v>23018286</v>
      </c>
      <c r="D32" s="58">
        <v>25645000</v>
      </c>
      <c r="E32" s="59">
        <f t="shared" si="0"/>
        <v>2626714</v>
      </c>
      <c r="F32" s="57">
        <v>24100145</v>
      </c>
      <c r="G32" s="58">
        <v>16390855</v>
      </c>
      <c r="H32" s="59">
        <f t="shared" si="1"/>
        <v>-7709290</v>
      </c>
      <c r="I32" s="59">
        <v>17666055</v>
      </c>
      <c r="J32" s="27">
        <f t="shared" si="2"/>
        <v>11.411423074680712</v>
      </c>
      <c r="K32" s="28">
        <f t="shared" si="3"/>
        <v>-31.988562724415143</v>
      </c>
      <c r="L32" s="78">
        <v>5615099</v>
      </c>
      <c r="M32" s="79">
        <v>-11571432</v>
      </c>
      <c r="N32" s="29">
        <f t="shared" si="4"/>
        <v>46.779477975366063</v>
      </c>
      <c r="O32" s="28">
        <f t="shared" si="5"/>
        <v>66.623474086871866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66985101</v>
      </c>
      <c r="D33" s="76">
        <v>72600200</v>
      </c>
      <c r="E33" s="77">
        <f t="shared" si="0"/>
        <v>5615099</v>
      </c>
      <c r="F33" s="75">
        <v>70133400</v>
      </c>
      <c r="G33" s="76">
        <v>58561968</v>
      </c>
      <c r="H33" s="77">
        <f t="shared" si="1"/>
        <v>-11571432</v>
      </c>
      <c r="I33" s="77">
        <v>63403363</v>
      </c>
      <c r="J33" s="53">
        <f t="shared" si="2"/>
        <v>8.3826088431216981</v>
      </c>
      <c r="K33" s="54">
        <f t="shared" si="3"/>
        <v>-16.499174430442558</v>
      </c>
      <c r="L33" s="90">
        <v>5615099</v>
      </c>
      <c r="M33" s="91">
        <v>-11571432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39348900</v>
      </c>
      <c r="D8" s="58">
        <v>51785730</v>
      </c>
      <c r="E8" s="59">
        <f>$D8       -$C8</f>
        <v>12436830</v>
      </c>
      <c r="F8" s="57">
        <v>41198298</v>
      </c>
      <c r="G8" s="58">
        <v>54167873</v>
      </c>
      <c r="H8" s="59">
        <f>$G8       -$F8</f>
        <v>12969575</v>
      </c>
      <c r="I8" s="59">
        <v>56659594</v>
      </c>
      <c r="J8" s="27">
        <f>IF(($C8       =0),0,(($E8       /$C8       )*100))</f>
        <v>31.606550627844744</v>
      </c>
      <c r="K8" s="28">
        <f>IF(($F8       =0),0,(($H8       /$F8       )*100))</f>
        <v>31.480851466242608</v>
      </c>
      <c r="L8" s="78">
        <v>59613019</v>
      </c>
      <c r="M8" s="79">
        <v>59302316</v>
      </c>
      <c r="N8" s="29">
        <f>IF(($L8       =0),0,(($E8       /$L8       )*100))</f>
        <v>20.862607210012296</v>
      </c>
      <c r="O8" s="28">
        <f>IF(($M8       =0),0,(($H8       /$M8       )*100))</f>
        <v>21.870267259039259</v>
      </c>
      <c r="Q8" s="30"/>
    </row>
    <row r="9" spans="1:17" x14ac:dyDescent="0.2">
      <c r="A9" s="1" t="s">
        <v>16</v>
      </c>
      <c r="B9" s="26" t="s">
        <v>19</v>
      </c>
      <c r="C9" s="57">
        <v>185244430</v>
      </c>
      <c r="D9" s="58">
        <v>179318697</v>
      </c>
      <c r="E9" s="59">
        <f>$D9       -$C9</f>
        <v>-5925733</v>
      </c>
      <c r="F9" s="57">
        <v>208853789</v>
      </c>
      <c r="G9" s="58">
        <v>201173385</v>
      </c>
      <c r="H9" s="59">
        <f>$G9       -$F9</f>
        <v>-7680404</v>
      </c>
      <c r="I9" s="59">
        <v>226169536</v>
      </c>
      <c r="J9" s="27">
        <f>IF(($C9       =0),0,(($E9       /$C9       )*100))</f>
        <v>-3.1988724303343421</v>
      </c>
      <c r="K9" s="28">
        <f>IF(($F9       =0),0,(($H9       /$F9       )*100))</f>
        <v>-3.6774070687317049</v>
      </c>
      <c r="L9" s="78">
        <v>59613019</v>
      </c>
      <c r="M9" s="79">
        <v>59302316</v>
      </c>
      <c r="N9" s="29">
        <f>IF(($L9       =0),0,(($E9       /$L9       )*100))</f>
        <v>-9.9403336710727572</v>
      </c>
      <c r="O9" s="28">
        <f>IF(($M9       =0),0,(($H9       /$M9       )*100))</f>
        <v>-12.95127158271525</v>
      </c>
      <c r="Q9" s="30"/>
    </row>
    <row r="10" spans="1:17" x14ac:dyDescent="0.2">
      <c r="A10" s="1" t="s">
        <v>16</v>
      </c>
      <c r="B10" s="26" t="s">
        <v>20</v>
      </c>
      <c r="C10" s="57">
        <v>155536940</v>
      </c>
      <c r="D10" s="58">
        <v>208638862</v>
      </c>
      <c r="E10" s="59">
        <f t="shared" ref="E10:E33" si="0">$D10      -$C10</f>
        <v>53101922</v>
      </c>
      <c r="F10" s="57">
        <v>160401389</v>
      </c>
      <c r="G10" s="58">
        <v>214414534</v>
      </c>
      <c r="H10" s="59">
        <f t="shared" ref="H10:H33" si="1">$G10      -$F10</f>
        <v>54013145</v>
      </c>
      <c r="I10" s="59">
        <v>217115146</v>
      </c>
      <c r="J10" s="27">
        <f t="shared" ref="J10:J33" si="2">IF(($C10      =0),0,(($E10      /$C10      )*100))</f>
        <v>34.141035563641665</v>
      </c>
      <c r="K10" s="28">
        <f t="shared" ref="K10:K33" si="3">IF(($F10      =0),0,(($H10      /$F10      )*100))</f>
        <v>33.673738947485049</v>
      </c>
      <c r="L10" s="78">
        <v>59613019</v>
      </c>
      <c r="M10" s="79">
        <v>59302316</v>
      </c>
      <c r="N10" s="29">
        <f t="shared" ref="N10:N33" si="4">IF(($L10      =0),0,(($E10      /$L10      )*100))</f>
        <v>89.077726461060465</v>
      </c>
      <c r="O10" s="28">
        <f t="shared" ref="O10:O33" si="5">IF(($M10      =0),0,(($H10      /$M10      )*100))</f>
        <v>91.081004323675998</v>
      </c>
      <c r="Q10" s="30"/>
    </row>
    <row r="11" spans="1:17" ht="16.5" x14ac:dyDescent="0.3">
      <c r="A11" s="4" t="s">
        <v>16</v>
      </c>
      <c r="B11" s="31" t="s">
        <v>21</v>
      </c>
      <c r="C11" s="60">
        <v>380130270</v>
      </c>
      <c r="D11" s="61">
        <v>439743289</v>
      </c>
      <c r="E11" s="62">
        <f t="shared" si="0"/>
        <v>59613019</v>
      </c>
      <c r="F11" s="60">
        <v>410453476</v>
      </c>
      <c r="G11" s="61">
        <v>469755792</v>
      </c>
      <c r="H11" s="62">
        <f t="shared" si="1"/>
        <v>59302316</v>
      </c>
      <c r="I11" s="62">
        <v>499944276</v>
      </c>
      <c r="J11" s="32">
        <f t="shared" si="2"/>
        <v>15.682260452449631</v>
      </c>
      <c r="K11" s="33">
        <f t="shared" si="3"/>
        <v>14.447999460966923</v>
      </c>
      <c r="L11" s="80">
        <v>59613019</v>
      </c>
      <c r="M11" s="81">
        <v>59302316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92761672</v>
      </c>
      <c r="D13" s="58">
        <v>92768734</v>
      </c>
      <c r="E13" s="59">
        <f t="shared" si="0"/>
        <v>7062</v>
      </c>
      <c r="F13" s="57">
        <v>97096112</v>
      </c>
      <c r="G13" s="58">
        <v>97036098</v>
      </c>
      <c r="H13" s="59">
        <f t="shared" si="1"/>
        <v>-60014</v>
      </c>
      <c r="I13" s="59">
        <v>101499761</v>
      </c>
      <c r="J13" s="27">
        <f t="shared" si="2"/>
        <v>7.6130581173655433E-3</v>
      </c>
      <c r="K13" s="28">
        <f t="shared" si="3"/>
        <v>-6.180886007052476E-2</v>
      </c>
      <c r="L13" s="78">
        <v>-33937655</v>
      </c>
      <c r="M13" s="79">
        <v>-51050112</v>
      </c>
      <c r="N13" s="29">
        <f t="shared" si="4"/>
        <v>-2.0808744740907999E-2</v>
      </c>
      <c r="O13" s="28">
        <f t="shared" si="5"/>
        <v>0.11755899771581303</v>
      </c>
      <c r="Q13" s="30"/>
    </row>
    <row r="14" spans="1:17" x14ac:dyDescent="0.2">
      <c r="A14" s="1" t="s">
        <v>16</v>
      </c>
      <c r="B14" s="26" t="s">
        <v>24</v>
      </c>
      <c r="C14" s="57">
        <v>141623999</v>
      </c>
      <c r="D14" s="58">
        <v>83519976</v>
      </c>
      <c r="E14" s="59">
        <f t="shared" si="0"/>
        <v>-58104023</v>
      </c>
      <c r="F14" s="57">
        <v>153392999</v>
      </c>
      <c r="G14" s="58">
        <v>87361896</v>
      </c>
      <c r="H14" s="59">
        <f t="shared" si="1"/>
        <v>-66031103</v>
      </c>
      <c r="I14" s="59">
        <v>91380544</v>
      </c>
      <c r="J14" s="27">
        <f t="shared" si="2"/>
        <v>-41.02696111553805</v>
      </c>
      <c r="K14" s="28">
        <f t="shared" si="3"/>
        <v>-43.047012204253207</v>
      </c>
      <c r="L14" s="78">
        <v>-33937655</v>
      </c>
      <c r="M14" s="79">
        <v>-51050112</v>
      </c>
      <c r="N14" s="29">
        <f t="shared" si="4"/>
        <v>171.20812560561419</v>
      </c>
      <c r="O14" s="28">
        <f t="shared" si="5"/>
        <v>129.34565745908648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-33937655</v>
      </c>
      <c r="M15" s="79">
        <v>-51050112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73212384</v>
      </c>
      <c r="D16" s="58">
        <v>73152362</v>
      </c>
      <c r="E16" s="59">
        <f t="shared" si="0"/>
        <v>-60022</v>
      </c>
      <c r="F16" s="57">
        <v>84775574</v>
      </c>
      <c r="G16" s="58">
        <v>84637282</v>
      </c>
      <c r="H16" s="59">
        <f t="shared" si="1"/>
        <v>-138292</v>
      </c>
      <c r="I16" s="59">
        <v>98117364</v>
      </c>
      <c r="J16" s="27">
        <f t="shared" si="2"/>
        <v>-8.1983397781446365E-2</v>
      </c>
      <c r="K16" s="28">
        <f t="shared" si="3"/>
        <v>-0.16312717623121017</v>
      </c>
      <c r="L16" s="78">
        <v>-33937655</v>
      </c>
      <c r="M16" s="79">
        <v>-51050112</v>
      </c>
      <c r="N16" s="29">
        <f t="shared" si="4"/>
        <v>0.17685959739999713</v>
      </c>
      <c r="O16" s="28">
        <f t="shared" si="5"/>
        <v>0.27089460646041286</v>
      </c>
      <c r="Q16" s="30"/>
    </row>
    <row r="17" spans="1:17" x14ac:dyDescent="0.2">
      <c r="A17" s="1" t="s">
        <v>16</v>
      </c>
      <c r="B17" s="26" t="s">
        <v>26</v>
      </c>
      <c r="C17" s="57">
        <v>67073171</v>
      </c>
      <c r="D17" s="58">
        <v>91292499</v>
      </c>
      <c r="E17" s="59">
        <f t="shared" si="0"/>
        <v>24219328</v>
      </c>
      <c r="F17" s="57">
        <v>70174636</v>
      </c>
      <c r="G17" s="58">
        <v>85353933</v>
      </c>
      <c r="H17" s="59">
        <f t="shared" si="1"/>
        <v>15179297</v>
      </c>
      <c r="I17" s="59">
        <v>73827528</v>
      </c>
      <c r="J17" s="39">
        <f t="shared" si="2"/>
        <v>36.108816146473828</v>
      </c>
      <c r="K17" s="28">
        <f t="shared" si="3"/>
        <v>21.630745615837608</v>
      </c>
      <c r="L17" s="82">
        <v>-33937655</v>
      </c>
      <c r="M17" s="79">
        <v>-51050112</v>
      </c>
      <c r="N17" s="29">
        <f t="shared" si="4"/>
        <v>-71.364176458273263</v>
      </c>
      <c r="O17" s="28">
        <f t="shared" si="5"/>
        <v>-29.734111063262702</v>
      </c>
      <c r="Q17" s="30"/>
    </row>
    <row r="18" spans="1:17" ht="16.5" x14ac:dyDescent="0.3">
      <c r="A18" s="1" t="s">
        <v>16</v>
      </c>
      <c r="B18" s="31" t="s">
        <v>27</v>
      </c>
      <c r="C18" s="60">
        <v>374671226</v>
      </c>
      <c r="D18" s="61">
        <v>340733571</v>
      </c>
      <c r="E18" s="62">
        <f t="shared" si="0"/>
        <v>-33937655</v>
      </c>
      <c r="F18" s="60">
        <v>405439321</v>
      </c>
      <c r="G18" s="61">
        <v>354389209</v>
      </c>
      <c r="H18" s="62">
        <f t="shared" si="1"/>
        <v>-51050112</v>
      </c>
      <c r="I18" s="62">
        <v>364825197</v>
      </c>
      <c r="J18" s="40">
        <f t="shared" si="2"/>
        <v>-9.0579827445836472</v>
      </c>
      <c r="K18" s="33">
        <f t="shared" si="3"/>
        <v>-12.591307590513647</v>
      </c>
      <c r="L18" s="83">
        <v>-33937655</v>
      </c>
      <c r="M18" s="81">
        <v>-51050112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5459044</v>
      </c>
      <c r="D19" s="67">
        <v>99009718</v>
      </c>
      <c r="E19" s="68">
        <f t="shared" si="0"/>
        <v>93550674</v>
      </c>
      <c r="F19" s="69">
        <v>5014155</v>
      </c>
      <c r="G19" s="70">
        <v>115366583</v>
      </c>
      <c r="H19" s="71">
        <f t="shared" si="1"/>
        <v>110352428</v>
      </c>
      <c r="I19" s="71">
        <v>135119079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23898658</v>
      </c>
      <c r="M22" s="79">
        <v>3293200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1788858</v>
      </c>
      <c r="E23" s="59">
        <f t="shared" si="0"/>
        <v>1788858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23898658</v>
      </c>
      <c r="M23" s="79">
        <v>3293200</v>
      </c>
      <c r="N23" s="29">
        <f t="shared" si="4"/>
        <v>7.4851818039322549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16543300</v>
      </c>
      <c r="D24" s="58">
        <v>38653100</v>
      </c>
      <c r="E24" s="59">
        <f t="shared" si="0"/>
        <v>22109800</v>
      </c>
      <c r="F24" s="57">
        <v>17111400</v>
      </c>
      <c r="G24" s="58">
        <v>20404600</v>
      </c>
      <c r="H24" s="59">
        <f t="shared" si="1"/>
        <v>3293200</v>
      </c>
      <c r="I24" s="59">
        <v>17482850</v>
      </c>
      <c r="J24" s="27">
        <f t="shared" si="2"/>
        <v>133.64806296204506</v>
      </c>
      <c r="K24" s="28">
        <f t="shared" si="3"/>
        <v>19.245649099430789</v>
      </c>
      <c r="L24" s="78">
        <v>23898658</v>
      </c>
      <c r="M24" s="79">
        <v>3293200</v>
      </c>
      <c r="N24" s="29">
        <f t="shared" si="4"/>
        <v>92.51481819606775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23898658</v>
      </c>
      <c r="M25" s="79">
        <v>3293200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16543300</v>
      </c>
      <c r="D26" s="61">
        <v>40441958</v>
      </c>
      <c r="E26" s="62">
        <f t="shared" si="0"/>
        <v>23898658</v>
      </c>
      <c r="F26" s="60">
        <v>17111400</v>
      </c>
      <c r="G26" s="61">
        <v>20404600</v>
      </c>
      <c r="H26" s="62">
        <f t="shared" si="1"/>
        <v>3293200</v>
      </c>
      <c r="I26" s="62">
        <v>17482850</v>
      </c>
      <c r="J26" s="40">
        <f t="shared" si="2"/>
        <v>144.46125017378637</v>
      </c>
      <c r="K26" s="33">
        <f t="shared" si="3"/>
        <v>19.245649099430789</v>
      </c>
      <c r="L26" s="83">
        <v>23898658</v>
      </c>
      <c r="M26" s="81">
        <v>3293200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23898658</v>
      </c>
      <c r="M28" s="79">
        <v>3293200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14528000</v>
      </c>
      <c r="E29" s="59">
        <f t="shared" si="0"/>
        <v>14528000</v>
      </c>
      <c r="F29" s="57">
        <v>0</v>
      </c>
      <c r="G29" s="58">
        <v>4000000</v>
      </c>
      <c r="H29" s="59">
        <f t="shared" si="1"/>
        <v>4000000</v>
      </c>
      <c r="I29" s="59">
        <v>6716330</v>
      </c>
      <c r="J29" s="27">
        <f t="shared" si="2"/>
        <v>0</v>
      </c>
      <c r="K29" s="28">
        <f t="shared" si="3"/>
        <v>0</v>
      </c>
      <c r="L29" s="78">
        <v>23898658</v>
      </c>
      <c r="M29" s="79">
        <v>3293200</v>
      </c>
      <c r="N29" s="29">
        <f t="shared" si="4"/>
        <v>60.790024276676959</v>
      </c>
      <c r="O29" s="28">
        <f t="shared" si="5"/>
        <v>121.46240738491436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23898658</v>
      </c>
      <c r="M30" s="79">
        <v>3293200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16543300</v>
      </c>
      <c r="D31" s="58">
        <v>12888637</v>
      </c>
      <c r="E31" s="59">
        <f t="shared" si="0"/>
        <v>-3654663</v>
      </c>
      <c r="F31" s="57">
        <v>13251560</v>
      </c>
      <c r="G31" s="58">
        <v>16404600</v>
      </c>
      <c r="H31" s="59">
        <f t="shared" si="1"/>
        <v>3153040</v>
      </c>
      <c r="I31" s="59">
        <v>4880179</v>
      </c>
      <c r="J31" s="27">
        <f t="shared" si="2"/>
        <v>-22.091499277653188</v>
      </c>
      <c r="K31" s="28">
        <f t="shared" si="3"/>
        <v>23.793726927244794</v>
      </c>
      <c r="L31" s="78">
        <v>23898658</v>
      </c>
      <c r="M31" s="79">
        <v>3293200</v>
      </c>
      <c r="N31" s="29">
        <f t="shared" si="4"/>
        <v>-15.292335661692801</v>
      </c>
      <c r="O31" s="28">
        <f t="shared" si="5"/>
        <v>95.743957245232608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13025321</v>
      </c>
      <c r="E32" s="59">
        <f t="shared" si="0"/>
        <v>13025321</v>
      </c>
      <c r="F32" s="57">
        <v>3859840</v>
      </c>
      <c r="G32" s="58">
        <v>0</v>
      </c>
      <c r="H32" s="59">
        <f t="shared" si="1"/>
        <v>-3859840</v>
      </c>
      <c r="I32" s="59">
        <v>5886341</v>
      </c>
      <c r="J32" s="27">
        <f t="shared" si="2"/>
        <v>0</v>
      </c>
      <c r="K32" s="28">
        <f t="shared" si="3"/>
        <v>-100</v>
      </c>
      <c r="L32" s="78">
        <v>23898658</v>
      </c>
      <c r="M32" s="79">
        <v>3293200</v>
      </c>
      <c r="N32" s="29">
        <f t="shared" si="4"/>
        <v>54.502311385015844</v>
      </c>
      <c r="O32" s="28">
        <f t="shared" si="5"/>
        <v>-117.20636463014698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16543300</v>
      </c>
      <c r="D33" s="76">
        <v>40441958</v>
      </c>
      <c r="E33" s="77">
        <f t="shared" si="0"/>
        <v>23898658</v>
      </c>
      <c r="F33" s="75">
        <v>17111400</v>
      </c>
      <c r="G33" s="76">
        <v>20404600</v>
      </c>
      <c r="H33" s="77">
        <f t="shared" si="1"/>
        <v>3293200</v>
      </c>
      <c r="I33" s="77">
        <v>17482850</v>
      </c>
      <c r="J33" s="53">
        <f t="shared" si="2"/>
        <v>144.46125017378637</v>
      </c>
      <c r="K33" s="54">
        <f t="shared" si="3"/>
        <v>19.245649099430789</v>
      </c>
      <c r="L33" s="90">
        <v>23898658</v>
      </c>
      <c r="M33" s="91">
        <v>3293200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11381182</v>
      </c>
      <c r="D8" s="58">
        <v>11215812</v>
      </c>
      <c r="E8" s="59">
        <f>$D8       -$C8</f>
        <v>-165370</v>
      </c>
      <c r="F8" s="57">
        <v>11950250</v>
      </c>
      <c r="G8" s="58">
        <v>12213526</v>
      </c>
      <c r="H8" s="59">
        <f>$G8       -$F8</f>
        <v>263276</v>
      </c>
      <c r="I8" s="59">
        <v>12494179</v>
      </c>
      <c r="J8" s="27">
        <f>IF(($C8       =0),0,(($E8       /$C8       )*100))</f>
        <v>-1.4530125254125625</v>
      </c>
      <c r="K8" s="28">
        <f>IF(($F8       =0),0,(($H8       /$F8       )*100))</f>
        <v>2.2031003535490887</v>
      </c>
      <c r="L8" s="78">
        <v>6055851</v>
      </c>
      <c r="M8" s="79">
        <v>13266993</v>
      </c>
      <c r="N8" s="29">
        <f>IF(($L8       =0),0,(($E8       /$L8       )*100))</f>
        <v>-2.7307475035300572</v>
      </c>
      <c r="O8" s="28">
        <f>IF(($M8       =0),0,(($H8       /$M8       )*100))</f>
        <v>1.9844436489866242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6055851</v>
      </c>
      <c r="M9" s="79">
        <v>13266993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184047130</v>
      </c>
      <c r="D10" s="58">
        <v>190268351</v>
      </c>
      <c r="E10" s="59">
        <f t="shared" ref="E10:E33" si="0">$D10      -$C10</f>
        <v>6221221</v>
      </c>
      <c r="F10" s="57">
        <v>175311109</v>
      </c>
      <c r="G10" s="58">
        <v>188314826</v>
      </c>
      <c r="H10" s="59">
        <f t="shared" ref="H10:H33" si="1">$G10      -$F10</f>
        <v>13003717</v>
      </c>
      <c r="I10" s="59">
        <v>184409167</v>
      </c>
      <c r="J10" s="27">
        <f t="shared" ref="J10:J33" si="2">IF(($C10      =0),0,(($E10      /$C10      )*100))</f>
        <v>3.380232552390249</v>
      </c>
      <c r="K10" s="28">
        <f t="shared" ref="K10:K33" si="3">IF(($F10      =0),0,(($H10      /$F10      )*100))</f>
        <v>7.4175088356779497</v>
      </c>
      <c r="L10" s="78">
        <v>6055851</v>
      </c>
      <c r="M10" s="79">
        <v>13266993</v>
      </c>
      <c r="N10" s="29">
        <f t="shared" ref="N10:N33" si="4">IF(($L10      =0),0,(($E10      /$L10      )*100))</f>
        <v>102.73074750353007</v>
      </c>
      <c r="O10" s="28">
        <f t="shared" ref="O10:O33" si="5">IF(($M10      =0),0,(($H10      /$M10      )*100))</f>
        <v>98.015556351013373</v>
      </c>
      <c r="Q10" s="30"/>
    </row>
    <row r="11" spans="1:17" ht="16.5" x14ac:dyDescent="0.3">
      <c r="A11" s="4" t="s">
        <v>16</v>
      </c>
      <c r="B11" s="31" t="s">
        <v>21</v>
      </c>
      <c r="C11" s="60">
        <v>195428312</v>
      </c>
      <c r="D11" s="61">
        <v>201484163</v>
      </c>
      <c r="E11" s="62">
        <f t="shared" si="0"/>
        <v>6055851</v>
      </c>
      <c r="F11" s="60">
        <v>187261359</v>
      </c>
      <c r="G11" s="61">
        <v>200528352</v>
      </c>
      <c r="H11" s="62">
        <f t="shared" si="1"/>
        <v>13266993</v>
      </c>
      <c r="I11" s="62">
        <v>196903346</v>
      </c>
      <c r="J11" s="32">
        <f t="shared" si="2"/>
        <v>3.0987582802229805</v>
      </c>
      <c r="K11" s="33">
        <f t="shared" si="3"/>
        <v>7.0847467255644556</v>
      </c>
      <c r="L11" s="80">
        <v>6055851</v>
      </c>
      <c r="M11" s="81">
        <v>13266993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63938326</v>
      </c>
      <c r="D13" s="58">
        <v>72028848</v>
      </c>
      <c r="E13" s="59">
        <f t="shared" si="0"/>
        <v>8090522</v>
      </c>
      <c r="F13" s="57">
        <v>69185275</v>
      </c>
      <c r="G13" s="58">
        <v>77786019</v>
      </c>
      <c r="H13" s="59">
        <f t="shared" si="1"/>
        <v>8600744</v>
      </c>
      <c r="I13" s="59">
        <v>81352706</v>
      </c>
      <c r="J13" s="27">
        <f t="shared" si="2"/>
        <v>12.653634378854397</v>
      </c>
      <c r="K13" s="28">
        <f t="shared" si="3"/>
        <v>12.431466088701679</v>
      </c>
      <c r="L13" s="78">
        <v>29733637</v>
      </c>
      <c r="M13" s="79">
        <v>16799785</v>
      </c>
      <c r="N13" s="29">
        <f t="shared" si="4"/>
        <v>27.209997888922903</v>
      </c>
      <c r="O13" s="28">
        <f t="shared" si="5"/>
        <v>51.195559943177848</v>
      </c>
      <c r="Q13" s="30"/>
    </row>
    <row r="14" spans="1:17" x14ac:dyDescent="0.2">
      <c r="A14" s="1" t="s">
        <v>16</v>
      </c>
      <c r="B14" s="26" t="s">
        <v>24</v>
      </c>
      <c r="C14" s="57">
        <v>13200000</v>
      </c>
      <c r="D14" s="58">
        <v>12000000</v>
      </c>
      <c r="E14" s="59">
        <f t="shared" si="0"/>
        <v>-1200000</v>
      </c>
      <c r="F14" s="57">
        <v>14520000</v>
      </c>
      <c r="G14" s="58">
        <v>13200000</v>
      </c>
      <c r="H14" s="59">
        <f t="shared" si="1"/>
        <v>-1320000</v>
      </c>
      <c r="I14" s="59">
        <v>11839846</v>
      </c>
      <c r="J14" s="27">
        <f t="shared" si="2"/>
        <v>-9.0909090909090917</v>
      </c>
      <c r="K14" s="28">
        <f t="shared" si="3"/>
        <v>-9.0909090909090917</v>
      </c>
      <c r="L14" s="78">
        <v>29733637</v>
      </c>
      <c r="M14" s="79">
        <v>16799785</v>
      </c>
      <c r="N14" s="29">
        <f t="shared" si="4"/>
        <v>-4.0358332214790948</v>
      </c>
      <c r="O14" s="28">
        <f t="shared" si="5"/>
        <v>-7.8572434111507983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29733637</v>
      </c>
      <c r="M15" s="79">
        <v>16799785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29733637</v>
      </c>
      <c r="M16" s="79">
        <v>16799785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123010969</v>
      </c>
      <c r="D17" s="58">
        <v>145854084</v>
      </c>
      <c r="E17" s="59">
        <f t="shared" si="0"/>
        <v>22843115</v>
      </c>
      <c r="F17" s="57">
        <v>126553758</v>
      </c>
      <c r="G17" s="58">
        <v>136072799</v>
      </c>
      <c r="H17" s="59">
        <f t="shared" si="1"/>
        <v>9519041</v>
      </c>
      <c r="I17" s="59">
        <v>134724264</v>
      </c>
      <c r="J17" s="39">
        <f t="shared" si="2"/>
        <v>18.569982161509515</v>
      </c>
      <c r="K17" s="28">
        <f t="shared" si="3"/>
        <v>7.5217371261310157</v>
      </c>
      <c r="L17" s="82">
        <v>29733637</v>
      </c>
      <c r="M17" s="79">
        <v>16799785</v>
      </c>
      <c r="N17" s="29">
        <f t="shared" si="4"/>
        <v>76.825835332556196</v>
      </c>
      <c r="O17" s="28">
        <f t="shared" si="5"/>
        <v>56.661683467972956</v>
      </c>
      <c r="Q17" s="30"/>
    </row>
    <row r="18" spans="1:17" ht="16.5" x14ac:dyDescent="0.3">
      <c r="A18" s="1" t="s">
        <v>16</v>
      </c>
      <c r="B18" s="31" t="s">
        <v>27</v>
      </c>
      <c r="C18" s="60">
        <v>200149295</v>
      </c>
      <c r="D18" s="61">
        <v>229882932</v>
      </c>
      <c r="E18" s="62">
        <f t="shared" si="0"/>
        <v>29733637</v>
      </c>
      <c r="F18" s="60">
        <v>210259033</v>
      </c>
      <c r="G18" s="61">
        <v>227058818</v>
      </c>
      <c r="H18" s="62">
        <f t="shared" si="1"/>
        <v>16799785</v>
      </c>
      <c r="I18" s="62">
        <v>227916816</v>
      </c>
      <c r="J18" s="40">
        <f t="shared" si="2"/>
        <v>14.85572906964274</v>
      </c>
      <c r="K18" s="33">
        <f t="shared" si="3"/>
        <v>7.9900419783629468</v>
      </c>
      <c r="L18" s="83">
        <v>29733637</v>
      </c>
      <c r="M18" s="81">
        <v>16799785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-4720983</v>
      </c>
      <c r="D19" s="67">
        <v>-28398769</v>
      </c>
      <c r="E19" s="68">
        <f t="shared" si="0"/>
        <v>-23677786</v>
      </c>
      <c r="F19" s="69">
        <v>-22997674</v>
      </c>
      <c r="G19" s="70">
        <v>-26530466</v>
      </c>
      <c r="H19" s="71">
        <f t="shared" si="1"/>
        <v>-3532792</v>
      </c>
      <c r="I19" s="71">
        <v>-31013470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4341502</v>
      </c>
      <c r="M22" s="79">
        <v>-301856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6650000</v>
      </c>
      <c r="D23" s="58">
        <v>13200000</v>
      </c>
      <c r="E23" s="59">
        <f t="shared" si="0"/>
        <v>6550000</v>
      </c>
      <c r="F23" s="57">
        <v>6650000</v>
      </c>
      <c r="G23" s="58">
        <v>9725000</v>
      </c>
      <c r="H23" s="59">
        <f t="shared" si="1"/>
        <v>3075000</v>
      </c>
      <c r="I23" s="59">
        <v>8225000</v>
      </c>
      <c r="J23" s="27">
        <f t="shared" si="2"/>
        <v>98.496240601503757</v>
      </c>
      <c r="K23" s="28">
        <f t="shared" si="3"/>
        <v>46.2406015037594</v>
      </c>
      <c r="L23" s="78">
        <v>4341502</v>
      </c>
      <c r="M23" s="79">
        <v>-301856</v>
      </c>
      <c r="N23" s="29">
        <f t="shared" si="4"/>
        <v>150.86944564346624</v>
      </c>
      <c r="O23" s="28">
        <f t="shared" si="5"/>
        <v>-1018.6976571610304</v>
      </c>
      <c r="Q23" s="30"/>
    </row>
    <row r="24" spans="1:17" x14ac:dyDescent="0.2">
      <c r="A24" s="4" t="s">
        <v>16</v>
      </c>
      <c r="B24" s="26" t="s">
        <v>32</v>
      </c>
      <c r="C24" s="57">
        <v>34938150</v>
      </c>
      <c r="D24" s="58">
        <v>32729652</v>
      </c>
      <c r="E24" s="59">
        <f t="shared" si="0"/>
        <v>-2208498</v>
      </c>
      <c r="F24" s="57">
        <v>36393550</v>
      </c>
      <c r="G24" s="58">
        <v>33016694</v>
      </c>
      <c r="H24" s="59">
        <f t="shared" si="1"/>
        <v>-3376856</v>
      </c>
      <c r="I24" s="59">
        <v>32410695</v>
      </c>
      <c r="J24" s="27">
        <f t="shared" si="2"/>
        <v>-6.321164686739281</v>
      </c>
      <c r="K24" s="28">
        <f t="shared" si="3"/>
        <v>-9.2787210920616428</v>
      </c>
      <c r="L24" s="78">
        <v>4341502</v>
      </c>
      <c r="M24" s="79">
        <v>-301856</v>
      </c>
      <c r="N24" s="29">
        <f t="shared" si="4"/>
        <v>-50.86944564346625</v>
      </c>
      <c r="O24" s="28">
        <f t="shared" si="5"/>
        <v>1118.6976571610303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4341502</v>
      </c>
      <c r="M25" s="79">
        <v>-301856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41588150</v>
      </c>
      <c r="D26" s="61">
        <v>45929652</v>
      </c>
      <c r="E26" s="62">
        <f t="shared" si="0"/>
        <v>4341502</v>
      </c>
      <c r="F26" s="60">
        <v>43043550</v>
      </c>
      <c r="G26" s="61">
        <v>42741694</v>
      </c>
      <c r="H26" s="62">
        <f t="shared" si="1"/>
        <v>-301856</v>
      </c>
      <c r="I26" s="62">
        <v>40635695</v>
      </c>
      <c r="J26" s="40">
        <f t="shared" si="2"/>
        <v>10.439276572773736</v>
      </c>
      <c r="K26" s="33">
        <f t="shared" si="3"/>
        <v>-0.70128044736087047</v>
      </c>
      <c r="L26" s="83">
        <v>4341502</v>
      </c>
      <c r="M26" s="81">
        <v>-301856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4341502</v>
      </c>
      <c r="M28" s="79">
        <v>-301856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3999996</v>
      </c>
      <c r="E29" s="59">
        <f t="shared" si="0"/>
        <v>3999996</v>
      </c>
      <c r="F29" s="57">
        <v>14393550</v>
      </c>
      <c r="G29" s="58">
        <v>13886260</v>
      </c>
      <c r="H29" s="59">
        <f t="shared" si="1"/>
        <v>-507290</v>
      </c>
      <c r="I29" s="59">
        <v>0</v>
      </c>
      <c r="J29" s="27">
        <f t="shared" si="2"/>
        <v>0</v>
      </c>
      <c r="K29" s="28">
        <f t="shared" si="3"/>
        <v>-3.5244258713104131</v>
      </c>
      <c r="L29" s="78">
        <v>4341502</v>
      </c>
      <c r="M29" s="79">
        <v>-301856</v>
      </c>
      <c r="N29" s="29">
        <f t="shared" si="4"/>
        <v>92.133920472684338</v>
      </c>
      <c r="O29" s="28">
        <f t="shared" si="5"/>
        <v>168.05695430933955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4341502</v>
      </c>
      <c r="M30" s="79">
        <v>-301856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17469075</v>
      </c>
      <c r="D31" s="58">
        <v>14364828</v>
      </c>
      <c r="E31" s="59">
        <f t="shared" si="0"/>
        <v>-3104247</v>
      </c>
      <c r="F31" s="57">
        <v>10000000</v>
      </c>
      <c r="G31" s="58">
        <v>8695652</v>
      </c>
      <c r="H31" s="59">
        <f t="shared" si="1"/>
        <v>-1304348</v>
      </c>
      <c r="I31" s="59">
        <v>21607130</v>
      </c>
      <c r="J31" s="27">
        <f t="shared" si="2"/>
        <v>-17.76995633712718</v>
      </c>
      <c r="K31" s="28">
        <f t="shared" si="3"/>
        <v>-13.043479999999999</v>
      </c>
      <c r="L31" s="78">
        <v>4341502</v>
      </c>
      <c r="M31" s="79">
        <v>-301856</v>
      </c>
      <c r="N31" s="29">
        <f t="shared" si="4"/>
        <v>-71.501683058075287</v>
      </c>
      <c r="O31" s="28">
        <f t="shared" si="5"/>
        <v>432.1093501537157</v>
      </c>
      <c r="Q31" s="30"/>
    </row>
    <row r="32" spans="1:17" x14ac:dyDescent="0.2">
      <c r="A32" s="4" t="s">
        <v>16</v>
      </c>
      <c r="B32" s="26" t="s">
        <v>39</v>
      </c>
      <c r="C32" s="57">
        <v>24119075</v>
      </c>
      <c r="D32" s="58">
        <v>27564828</v>
      </c>
      <c r="E32" s="59">
        <f t="shared" si="0"/>
        <v>3445753</v>
      </c>
      <c r="F32" s="57">
        <v>18650000</v>
      </c>
      <c r="G32" s="58">
        <v>20159782</v>
      </c>
      <c r="H32" s="59">
        <f t="shared" si="1"/>
        <v>1509782</v>
      </c>
      <c r="I32" s="59">
        <v>19028565</v>
      </c>
      <c r="J32" s="27">
        <f t="shared" si="2"/>
        <v>14.286422675828156</v>
      </c>
      <c r="K32" s="28">
        <f t="shared" si="3"/>
        <v>8.0953458445040223</v>
      </c>
      <c r="L32" s="78">
        <v>4341502</v>
      </c>
      <c r="M32" s="79">
        <v>-301856</v>
      </c>
      <c r="N32" s="29">
        <f t="shared" si="4"/>
        <v>79.367762585390949</v>
      </c>
      <c r="O32" s="28">
        <f t="shared" si="5"/>
        <v>-500.16630446305521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41588150</v>
      </c>
      <c r="D33" s="76">
        <v>45929652</v>
      </c>
      <c r="E33" s="77">
        <f t="shared" si="0"/>
        <v>4341502</v>
      </c>
      <c r="F33" s="75">
        <v>43043550</v>
      </c>
      <c r="G33" s="76">
        <v>42741694</v>
      </c>
      <c r="H33" s="77">
        <f t="shared" si="1"/>
        <v>-301856</v>
      </c>
      <c r="I33" s="77">
        <v>40635695</v>
      </c>
      <c r="J33" s="53">
        <f t="shared" si="2"/>
        <v>10.439276572773736</v>
      </c>
      <c r="K33" s="54">
        <f t="shared" si="3"/>
        <v>-0.70128044736087047</v>
      </c>
      <c r="L33" s="90">
        <v>4341502</v>
      </c>
      <c r="M33" s="91">
        <v>-301856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9654486</v>
      </c>
      <c r="M8" s="79">
        <v>7724748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9654486</v>
      </c>
      <c r="M9" s="79">
        <v>7724748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538883312</v>
      </c>
      <c r="D10" s="58">
        <v>548537798</v>
      </c>
      <c r="E10" s="59">
        <f t="shared" ref="E10:E33" si="0">$D10      -$C10</f>
        <v>9654486</v>
      </c>
      <c r="F10" s="57">
        <v>566054544</v>
      </c>
      <c r="G10" s="58">
        <v>573779292</v>
      </c>
      <c r="H10" s="59">
        <f t="shared" ref="H10:H33" si="1">$G10      -$F10</f>
        <v>7724748</v>
      </c>
      <c r="I10" s="59">
        <v>603861747</v>
      </c>
      <c r="J10" s="27">
        <f t="shared" ref="J10:J33" si="2">IF(($C10      =0),0,(($E10      /$C10      )*100))</f>
        <v>1.7915726438379669</v>
      </c>
      <c r="K10" s="28">
        <f t="shared" ref="K10:K33" si="3">IF(($F10      =0),0,(($H10      /$F10      )*100))</f>
        <v>1.3646649570928981</v>
      </c>
      <c r="L10" s="78">
        <v>9654486</v>
      </c>
      <c r="M10" s="79">
        <v>7724748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538883312</v>
      </c>
      <c r="D11" s="61">
        <v>548537798</v>
      </c>
      <c r="E11" s="62">
        <f t="shared" si="0"/>
        <v>9654486</v>
      </c>
      <c r="F11" s="60">
        <v>566054544</v>
      </c>
      <c r="G11" s="61">
        <v>573779292</v>
      </c>
      <c r="H11" s="62">
        <f t="shared" si="1"/>
        <v>7724748</v>
      </c>
      <c r="I11" s="62">
        <v>603861747</v>
      </c>
      <c r="J11" s="32">
        <f t="shared" si="2"/>
        <v>1.7915726438379669</v>
      </c>
      <c r="K11" s="33">
        <f t="shared" si="3"/>
        <v>1.3646649570928981</v>
      </c>
      <c r="L11" s="80">
        <v>9654486</v>
      </c>
      <c r="M11" s="81">
        <v>7724748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172892426</v>
      </c>
      <c r="D13" s="58">
        <v>183813563</v>
      </c>
      <c r="E13" s="59">
        <f t="shared" si="0"/>
        <v>10921137</v>
      </c>
      <c r="F13" s="57">
        <v>180132031</v>
      </c>
      <c r="G13" s="58">
        <v>194902435</v>
      </c>
      <c r="H13" s="59">
        <f t="shared" si="1"/>
        <v>14770404</v>
      </c>
      <c r="I13" s="59">
        <v>206302574</v>
      </c>
      <c r="J13" s="27">
        <f t="shared" si="2"/>
        <v>6.3167237875417408</v>
      </c>
      <c r="K13" s="28">
        <f t="shared" si="3"/>
        <v>8.1997654265054063</v>
      </c>
      <c r="L13" s="78">
        <v>163897568</v>
      </c>
      <c r="M13" s="79">
        <v>179145394</v>
      </c>
      <c r="N13" s="29">
        <f t="shared" si="4"/>
        <v>6.6633917350134197</v>
      </c>
      <c r="O13" s="28">
        <f t="shared" si="5"/>
        <v>8.2449253481783629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163897568</v>
      </c>
      <c r="M14" s="79">
        <v>179145394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163897568</v>
      </c>
      <c r="M15" s="79">
        <v>179145394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163897568</v>
      </c>
      <c r="M16" s="79">
        <v>179145394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354804920</v>
      </c>
      <c r="D17" s="58">
        <v>507781351</v>
      </c>
      <c r="E17" s="59">
        <f t="shared" si="0"/>
        <v>152976431</v>
      </c>
      <c r="F17" s="57">
        <v>368200813</v>
      </c>
      <c r="G17" s="58">
        <v>532575803</v>
      </c>
      <c r="H17" s="59">
        <f t="shared" si="1"/>
        <v>164374990</v>
      </c>
      <c r="I17" s="59">
        <v>560456230</v>
      </c>
      <c r="J17" s="39">
        <f t="shared" si="2"/>
        <v>43.11564535238125</v>
      </c>
      <c r="K17" s="28">
        <f t="shared" si="3"/>
        <v>44.642755853991012</v>
      </c>
      <c r="L17" s="82">
        <v>163897568</v>
      </c>
      <c r="M17" s="79">
        <v>179145394</v>
      </c>
      <c r="N17" s="29">
        <f t="shared" si="4"/>
        <v>93.33660826498658</v>
      </c>
      <c r="O17" s="28">
        <f t="shared" si="5"/>
        <v>91.75507465182163</v>
      </c>
      <c r="Q17" s="30"/>
    </row>
    <row r="18" spans="1:17" ht="16.5" x14ac:dyDescent="0.3">
      <c r="A18" s="1" t="s">
        <v>16</v>
      </c>
      <c r="B18" s="31" t="s">
        <v>27</v>
      </c>
      <c r="C18" s="60">
        <v>527697346</v>
      </c>
      <c r="D18" s="61">
        <v>691594914</v>
      </c>
      <c r="E18" s="62">
        <f t="shared" si="0"/>
        <v>163897568</v>
      </c>
      <c r="F18" s="60">
        <v>548332844</v>
      </c>
      <c r="G18" s="61">
        <v>727478238</v>
      </c>
      <c r="H18" s="62">
        <f t="shared" si="1"/>
        <v>179145394</v>
      </c>
      <c r="I18" s="62">
        <v>766758804</v>
      </c>
      <c r="J18" s="40">
        <f t="shared" si="2"/>
        <v>31.059009343586879</v>
      </c>
      <c r="K18" s="33">
        <f t="shared" si="3"/>
        <v>32.670921678366582</v>
      </c>
      <c r="L18" s="83">
        <v>163897568</v>
      </c>
      <c r="M18" s="81">
        <v>179145394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11185966</v>
      </c>
      <c r="D19" s="67">
        <v>-143057116</v>
      </c>
      <c r="E19" s="68">
        <f t="shared" si="0"/>
        <v>-154243082</v>
      </c>
      <c r="F19" s="69">
        <v>17721700</v>
      </c>
      <c r="G19" s="70">
        <v>-153698946</v>
      </c>
      <c r="H19" s="71">
        <f t="shared" si="1"/>
        <v>-171420646</v>
      </c>
      <c r="I19" s="71">
        <v>-162897057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640229370</v>
      </c>
      <c r="M22" s="79">
        <v>708259131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11750000</v>
      </c>
      <c r="D23" s="58">
        <v>24750320</v>
      </c>
      <c r="E23" s="59">
        <f t="shared" si="0"/>
        <v>13000320</v>
      </c>
      <c r="F23" s="57">
        <v>8030000</v>
      </c>
      <c r="G23" s="58">
        <v>21149281</v>
      </c>
      <c r="H23" s="59">
        <f t="shared" si="1"/>
        <v>13119281</v>
      </c>
      <c r="I23" s="59">
        <v>21070001</v>
      </c>
      <c r="J23" s="27">
        <f t="shared" si="2"/>
        <v>110.64102127659574</v>
      </c>
      <c r="K23" s="28">
        <f t="shared" si="3"/>
        <v>163.37834371108343</v>
      </c>
      <c r="L23" s="78">
        <v>640229370</v>
      </c>
      <c r="M23" s="79">
        <v>708259131</v>
      </c>
      <c r="N23" s="29">
        <f t="shared" si="4"/>
        <v>2.0305722619379365</v>
      </c>
      <c r="O23" s="28">
        <f t="shared" si="5"/>
        <v>1.8523278311254134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627229050</v>
      </c>
      <c r="E24" s="59">
        <f t="shared" si="0"/>
        <v>627229050</v>
      </c>
      <c r="F24" s="57">
        <v>0</v>
      </c>
      <c r="G24" s="58">
        <v>695139850</v>
      </c>
      <c r="H24" s="59">
        <f t="shared" si="1"/>
        <v>695139850</v>
      </c>
      <c r="I24" s="59">
        <v>801646950</v>
      </c>
      <c r="J24" s="27">
        <f t="shared" si="2"/>
        <v>0</v>
      </c>
      <c r="K24" s="28">
        <f t="shared" si="3"/>
        <v>0</v>
      </c>
      <c r="L24" s="78">
        <v>640229370</v>
      </c>
      <c r="M24" s="79">
        <v>708259131</v>
      </c>
      <c r="N24" s="29">
        <f t="shared" si="4"/>
        <v>97.969427738062066</v>
      </c>
      <c r="O24" s="28">
        <f t="shared" si="5"/>
        <v>98.147672168874593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640229370</v>
      </c>
      <c r="M25" s="79">
        <v>708259131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11750000</v>
      </c>
      <c r="D26" s="61">
        <v>651979370</v>
      </c>
      <c r="E26" s="62">
        <f t="shared" si="0"/>
        <v>640229370</v>
      </c>
      <c r="F26" s="60">
        <v>8030000</v>
      </c>
      <c r="G26" s="61">
        <v>716289131</v>
      </c>
      <c r="H26" s="62">
        <f t="shared" si="1"/>
        <v>708259131</v>
      </c>
      <c r="I26" s="62">
        <v>822716951</v>
      </c>
      <c r="J26" s="40">
        <f t="shared" si="2"/>
        <v>5448.7605957446813</v>
      </c>
      <c r="K26" s="33">
        <f t="shared" si="3"/>
        <v>8820.1635242839366</v>
      </c>
      <c r="L26" s="83">
        <v>640229370</v>
      </c>
      <c r="M26" s="81">
        <v>708259131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516576706</v>
      </c>
      <c r="E28" s="59">
        <f t="shared" si="0"/>
        <v>516576706</v>
      </c>
      <c r="F28" s="57">
        <v>0</v>
      </c>
      <c r="G28" s="58">
        <v>487146537</v>
      </c>
      <c r="H28" s="59">
        <f t="shared" si="1"/>
        <v>487146537</v>
      </c>
      <c r="I28" s="59">
        <v>679606900</v>
      </c>
      <c r="J28" s="27">
        <f t="shared" si="2"/>
        <v>0</v>
      </c>
      <c r="K28" s="28">
        <f t="shared" si="3"/>
        <v>0</v>
      </c>
      <c r="L28" s="78">
        <v>639929370</v>
      </c>
      <c r="M28" s="79">
        <v>707959131</v>
      </c>
      <c r="N28" s="29">
        <f t="shared" si="4"/>
        <v>80.724018964780441</v>
      </c>
      <c r="O28" s="28">
        <f t="shared" si="5"/>
        <v>68.809980077790684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639929370</v>
      </c>
      <c r="M29" s="79">
        <v>707959131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639929370</v>
      </c>
      <c r="M30" s="79">
        <v>707959131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639929370</v>
      </c>
      <c r="M31" s="79">
        <v>707959131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12050000</v>
      </c>
      <c r="D32" s="58">
        <v>135402664</v>
      </c>
      <c r="E32" s="59">
        <f t="shared" si="0"/>
        <v>123352664</v>
      </c>
      <c r="F32" s="57">
        <v>8330000</v>
      </c>
      <c r="G32" s="58">
        <v>229142594</v>
      </c>
      <c r="H32" s="59">
        <f t="shared" si="1"/>
        <v>220812594</v>
      </c>
      <c r="I32" s="59">
        <v>143110051</v>
      </c>
      <c r="J32" s="27">
        <f t="shared" si="2"/>
        <v>1023.6735601659751</v>
      </c>
      <c r="K32" s="28">
        <f t="shared" si="3"/>
        <v>2650.8114525810324</v>
      </c>
      <c r="L32" s="78">
        <v>639929370</v>
      </c>
      <c r="M32" s="79">
        <v>707959131</v>
      </c>
      <c r="N32" s="29">
        <f t="shared" si="4"/>
        <v>19.275981035219559</v>
      </c>
      <c r="O32" s="28">
        <f t="shared" si="5"/>
        <v>31.190019922209324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12050000</v>
      </c>
      <c r="D33" s="76">
        <v>651979370</v>
      </c>
      <c r="E33" s="77">
        <f t="shared" si="0"/>
        <v>639929370</v>
      </c>
      <c r="F33" s="75">
        <v>8330000</v>
      </c>
      <c r="G33" s="76">
        <v>716289131</v>
      </c>
      <c r="H33" s="77">
        <f t="shared" si="1"/>
        <v>707959131</v>
      </c>
      <c r="I33" s="77">
        <v>822716951</v>
      </c>
      <c r="J33" s="53">
        <f t="shared" si="2"/>
        <v>5310.6171784232365</v>
      </c>
      <c r="K33" s="54">
        <f t="shared" si="3"/>
        <v>8498.9091356542613</v>
      </c>
      <c r="L33" s="90">
        <v>639929370</v>
      </c>
      <c r="M33" s="91">
        <v>707959131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588568900</v>
      </c>
      <c r="D8" s="58">
        <v>593684392</v>
      </c>
      <c r="E8" s="59">
        <f>$D8       -$C8</f>
        <v>5115492</v>
      </c>
      <c r="F8" s="57">
        <v>616231635</v>
      </c>
      <c r="G8" s="58">
        <v>616369951</v>
      </c>
      <c r="H8" s="59">
        <f>$G8       -$F8</f>
        <v>138316</v>
      </c>
      <c r="I8" s="59">
        <v>644722968</v>
      </c>
      <c r="J8" s="27">
        <f>IF(($C8       =0),0,(($E8       /$C8       )*100))</f>
        <v>0.86914072422107258</v>
      </c>
      <c r="K8" s="28">
        <f>IF(($F8       =0),0,(($H8       /$F8       )*100))</f>
        <v>2.2445455920158983E-2</v>
      </c>
      <c r="L8" s="78">
        <v>-236481383</v>
      </c>
      <c r="M8" s="79">
        <v>-311428057</v>
      </c>
      <c r="N8" s="29">
        <f>IF(($L8       =0),0,(($E8       /$L8       )*100))</f>
        <v>-2.1631690136047621</v>
      </c>
      <c r="O8" s="28">
        <f>IF(($M8       =0),0,(($H8       /$M8       )*100))</f>
        <v>-4.4413467859127413E-2</v>
      </c>
      <c r="Q8" s="30"/>
    </row>
    <row r="9" spans="1:17" x14ac:dyDescent="0.2">
      <c r="A9" s="1" t="s">
        <v>16</v>
      </c>
      <c r="B9" s="26" t="s">
        <v>19</v>
      </c>
      <c r="C9" s="57">
        <v>2477997308</v>
      </c>
      <c r="D9" s="58">
        <v>2350094782</v>
      </c>
      <c r="E9" s="59">
        <f>$D9       -$C9</f>
        <v>-127902526</v>
      </c>
      <c r="F9" s="57">
        <v>2616488077</v>
      </c>
      <c r="G9" s="58">
        <v>2458199150</v>
      </c>
      <c r="H9" s="59">
        <f>$G9       -$F9</f>
        <v>-158288927</v>
      </c>
      <c r="I9" s="59">
        <v>2571276310</v>
      </c>
      <c r="J9" s="27">
        <f>IF(($C9       =0),0,(($E9       /$C9       )*100))</f>
        <v>-5.161528044726996</v>
      </c>
      <c r="K9" s="28">
        <f>IF(($F9       =0),0,(($H9       /$F9       )*100))</f>
        <v>-6.0496712517601132</v>
      </c>
      <c r="L9" s="78">
        <v>-236481383</v>
      </c>
      <c r="M9" s="79">
        <v>-311428057</v>
      </c>
      <c r="N9" s="29">
        <f>IF(($L9       =0),0,(($E9       /$L9       )*100))</f>
        <v>54.085663901923311</v>
      </c>
      <c r="O9" s="28">
        <f>IF(($M9       =0),0,(($H9       /$M9       )*100))</f>
        <v>50.826803636385279</v>
      </c>
      <c r="Q9" s="30"/>
    </row>
    <row r="10" spans="1:17" x14ac:dyDescent="0.2">
      <c r="A10" s="1" t="s">
        <v>16</v>
      </c>
      <c r="B10" s="26" t="s">
        <v>20</v>
      </c>
      <c r="C10" s="57">
        <v>1434776028</v>
      </c>
      <c r="D10" s="58">
        <v>1321081679</v>
      </c>
      <c r="E10" s="59">
        <f t="shared" ref="E10:E33" si="0">$D10      -$C10</f>
        <v>-113694349</v>
      </c>
      <c r="F10" s="57">
        <v>1521179433</v>
      </c>
      <c r="G10" s="58">
        <v>1367901987</v>
      </c>
      <c r="H10" s="59">
        <f t="shared" ref="H10:H33" si="1">$G10      -$F10</f>
        <v>-153277446</v>
      </c>
      <c r="I10" s="59">
        <v>1435599218</v>
      </c>
      <c r="J10" s="27">
        <f t="shared" ref="J10:J33" si="2">IF(($C10      =0),0,(($E10      /$C10      )*100))</f>
        <v>-7.9241879416178813</v>
      </c>
      <c r="K10" s="28">
        <f t="shared" ref="K10:K33" si="3">IF(($F10      =0),0,(($H10      /$F10      )*100))</f>
        <v>-10.076223926963914</v>
      </c>
      <c r="L10" s="78">
        <v>-236481383</v>
      </c>
      <c r="M10" s="79">
        <v>-311428057</v>
      </c>
      <c r="N10" s="29">
        <f t="shared" ref="N10:N33" si="4">IF(($L10      =0),0,(($E10      /$L10      )*100))</f>
        <v>48.077505111681454</v>
      </c>
      <c r="O10" s="28">
        <f t="shared" ref="O10:O33" si="5">IF(($M10      =0),0,(($H10      /$M10      )*100))</f>
        <v>49.217609831473851</v>
      </c>
      <c r="Q10" s="30"/>
    </row>
    <row r="11" spans="1:17" ht="16.5" x14ac:dyDescent="0.3">
      <c r="A11" s="4" t="s">
        <v>16</v>
      </c>
      <c r="B11" s="31" t="s">
        <v>21</v>
      </c>
      <c r="C11" s="60">
        <v>4501342236</v>
      </c>
      <c r="D11" s="61">
        <v>4264860853</v>
      </c>
      <c r="E11" s="62">
        <f t="shared" si="0"/>
        <v>-236481383</v>
      </c>
      <c r="F11" s="60">
        <v>4753899145</v>
      </c>
      <c r="G11" s="61">
        <v>4442471088</v>
      </c>
      <c r="H11" s="62">
        <f t="shared" si="1"/>
        <v>-311428057</v>
      </c>
      <c r="I11" s="62">
        <v>4651598496</v>
      </c>
      <c r="J11" s="32">
        <f t="shared" si="2"/>
        <v>-5.2535748361613805</v>
      </c>
      <c r="K11" s="33">
        <f t="shared" si="3"/>
        <v>-6.5510026086176047</v>
      </c>
      <c r="L11" s="80">
        <v>-236481383</v>
      </c>
      <c r="M11" s="81">
        <v>-311428057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824353681</v>
      </c>
      <c r="D13" s="58">
        <v>794681905</v>
      </c>
      <c r="E13" s="59">
        <f t="shared" si="0"/>
        <v>-29671776</v>
      </c>
      <c r="F13" s="57">
        <v>867936379</v>
      </c>
      <c r="G13" s="58">
        <v>835809548</v>
      </c>
      <c r="H13" s="59">
        <f t="shared" si="1"/>
        <v>-32126831</v>
      </c>
      <c r="I13" s="59">
        <v>874256784</v>
      </c>
      <c r="J13" s="27">
        <f t="shared" si="2"/>
        <v>-3.5993987391438602</v>
      </c>
      <c r="K13" s="28">
        <f t="shared" si="3"/>
        <v>-3.7015191179122131</v>
      </c>
      <c r="L13" s="78">
        <v>-195501854</v>
      </c>
      <c r="M13" s="79">
        <v>-302049076</v>
      </c>
      <c r="N13" s="29">
        <f t="shared" si="4"/>
        <v>15.177235096706552</v>
      </c>
      <c r="O13" s="28">
        <f t="shared" si="5"/>
        <v>10.636295076764281</v>
      </c>
      <c r="Q13" s="30"/>
    </row>
    <row r="14" spans="1:17" x14ac:dyDescent="0.2">
      <c r="A14" s="1" t="s">
        <v>16</v>
      </c>
      <c r="B14" s="26" t="s">
        <v>24</v>
      </c>
      <c r="C14" s="57">
        <v>619313243</v>
      </c>
      <c r="D14" s="58">
        <v>1030322710</v>
      </c>
      <c r="E14" s="59">
        <f t="shared" si="0"/>
        <v>411009467</v>
      </c>
      <c r="F14" s="57">
        <v>652543941</v>
      </c>
      <c r="G14" s="58">
        <v>768642276</v>
      </c>
      <c r="H14" s="59">
        <f t="shared" si="1"/>
        <v>116098335</v>
      </c>
      <c r="I14" s="59">
        <v>482399891</v>
      </c>
      <c r="J14" s="27">
        <f t="shared" si="2"/>
        <v>66.365360606377351</v>
      </c>
      <c r="K14" s="28">
        <f t="shared" si="3"/>
        <v>17.791650141151184</v>
      </c>
      <c r="L14" s="78">
        <v>-195501854</v>
      </c>
      <c r="M14" s="79">
        <v>-302049076</v>
      </c>
      <c r="N14" s="29">
        <f t="shared" si="4"/>
        <v>-210.23302776453465</v>
      </c>
      <c r="O14" s="28">
        <f t="shared" si="5"/>
        <v>-38.436911159430267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-195501854</v>
      </c>
      <c r="M15" s="79">
        <v>-302049076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1130030451</v>
      </c>
      <c r="D16" s="58">
        <v>925000000</v>
      </c>
      <c r="E16" s="59">
        <f t="shared" si="0"/>
        <v>-205030451</v>
      </c>
      <c r="F16" s="57">
        <v>1151162021</v>
      </c>
      <c r="G16" s="58">
        <v>950000000</v>
      </c>
      <c r="H16" s="59">
        <f t="shared" si="1"/>
        <v>-201162021</v>
      </c>
      <c r="I16" s="59">
        <v>1025000000</v>
      </c>
      <c r="J16" s="27">
        <f t="shared" si="2"/>
        <v>-18.143798763879506</v>
      </c>
      <c r="K16" s="28">
        <f t="shared" si="3"/>
        <v>-17.474692296159414</v>
      </c>
      <c r="L16" s="78">
        <v>-195501854</v>
      </c>
      <c r="M16" s="79">
        <v>-302049076</v>
      </c>
      <c r="N16" s="29">
        <f t="shared" si="4"/>
        <v>104.87391643866457</v>
      </c>
      <c r="O16" s="28">
        <f t="shared" si="5"/>
        <v>66.599118151250352</v>
      </c>
      <c r="Q16" s="30"/>
    </row>
    <row r="17" spans="1:17" x14ac:dyDescent="0.2">
      <c r="A17" s="1" t="s">
        <v>16</v>
      </c>
      <c r="B17" s="26" t="s">
        <v>26</v>
      </c>
      <c r="C17" s="57">
        <v>1884445284</v>
      </c>
      <c r="D17" s="58">
        <v>1512636190</v>
      </c>
      <c r="E17" s="59">
        <f t="shared" si="0"/>
        <v>-371809094</v>
      </c>
      <c r="F17" s="57">
        <v>1955289966</v>
      </c>
      <c r="G17" s="58">
        <v>1770431407</v>
      </c>
      <c r="H17" s="59">
        <f t="shared" si="1"/>
        <v>-184858559</v>
      </c>
      <c r="I17" s="59">
        <v>1937351479</v>
      </c>
      <c r="J17" s="39">
        <f t="shared" si="2"/>
        <v>-19.730426622458516</v>
      </c>
      <c r="K17" s="28">
        <f t="shared" si="3"/>
        <v>-9.454278506740927</v>
      </c>
      <c r="L17" s="82">
        <v>-195501854</v>
      </c>
      <c r="M17" s="79">
        <v>-302049076</v>
      </c>
      <c r="N17" s="29">
        <f t="shared" si="4"/>
        <v>190.18187622916355</v>
      </c>
      <c r="O17" s="28">
        <f t="shared" si="5"/>
        <v>61.201497931415631</v>
      </c>
      <c r="Q17" s="30"/>
    </row>
    <row r="18" spans="1:17" ht="16.5" x14ac:dyDescent="0.3">
      <c r="A18" s="1" t="s">
        <v>16</v>
      </c>
      <c r="B18" s="31" t="s">
        <v>27</v>
      </c>
      <c r="C18" s="60">
        <v>4458142659</v>
      </c>
      <c r="D18" s="61">
        <v>4262640805</v>
      </c>
      <c r="E18" s="62">
        <f t="shared" si="0"/>
        <v>-195501854</v>
      </c>
      <c r="F18" s="60">
        <v>4626932307</v>
      </c>
      <c r="G18" s="61">
        <v>4324883231</v>
      </c>
      <c r="H18" s="62">
        <f t="shared" si="1"/>
        <v>-302049076</v>
      </c>
      <c r="I18" s="62">
        <v>4319008154</v>
      </c>
      <c r="J18" s="40">
        <f t="shared" si="2"/>
        <v>-4.3852758638247069</v>
      </c>
      <c r="K18" s="33">
        <f t="shared" si="3"/>
        <v>-6.5280634329366691</v>
      </c>
      <c r="L18" s="83">
        <v>-195501854</v>
      </c>
      <c r="M18" s="81">
        <v>-302049076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43199577</v>
      </c>
      <c r="D19" s="67">
        <v>2220048</v>
      </c>
      <c r="E19" s="68">
        <f t="shared" si="0"/>
        <v>-40979529</v>
      </c>
      <c r="F19" s="69">
        <v>126966838</v>
      </c>
      <c r="G19" s="70">
        <v>117587857</v>
      </c>
      <c r="H19" s="71">
        <f t="shared" si="1"/>
        <v>-9378981</v>
      </c>
      <c r="I19" s="71">
        <v>332590342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47133600</v>
      </c>
      <c r="M22" s="79">
        <v>7308501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50000000</v>
      </c>
      <c r="E23" s="59">
        <f t="shared" si="0"/>
        <v>50000000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47133600</v>
      </c>
      <c r="M23" s="79">
        <v>7308501</v>
      </c>
      <c r="N23" s="29">
        <f t="shared" si="4"/>
        <v>106.08143659724698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189116199</v>
      </c>
      <c r="D24" s="58">
        <v>186249799</v>
      </c>
      <c r="E24" s="59">
        <f t="shared" si="0"/>
        <v>-2866400</v>
      </c>
      <c r="F24" s="57">
        <v>190215499</v>
      </c>
      <c r="G24" s="58">
        <v>197524000</v>
      </c>
      <c r="H24" s="59">
        <f t="shared" si="1"/>
        <v>7308501</v>
      </c>
      <c r="I24" s="59">
        <v>225286999</v>
      </c>
      <c r="J24" s="27">
        <f t="shared" si="2"/>
        <v>-1.5156819009459892</v>
      </c>
      <c r="K24" s="28">
        <f t="shared" si="3"/>
        <v>3.8422216057167877</v>
      </c>
      <c r="L24" s="78">
        <v>47133600</v>
      </c>
      <c r="M24" s="79">
        <v>7308501</v>
      </c>
      <c r="N24" s="29">
        <f t="shared" si="4"/>
        <v>-6.0814365972469746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47133600</v>
      </c>
      <c r="M25" s="79">
        <v>7308501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189116199</v>
      </c>
      <c r="D26" s="61">
        <v>236249799</v>
      </c>
      <c r="E26" s="62">
        <f t="shared" si="0"/>
        <v>47133600</v>
      </c>
      <c r="F26" s="60">
        <v>190215499</v>
      </c>
      <c r="G26" s="61">
        <v>197524000</v>
      </c>
      <c r="H26" s="62">
        <f t="shared" si="1"/>
        <v>7308501</v>
      </c>
      <c r="I26" s="62">
        <v>225286999</v>
      </c>
      <c r="J26" s="40">
        <f t="shared" si="2"/>
        <v>24.923089745474421</v>
      </c>
      <c r="K26" s="33">
        <f t="shared" si="3"/>
        <v>3.8422216057167877</v>
      </c>
      <c r="L26" s="83">
        <v>47133600</v>
      </c>
      <c r="M26" s="81">
        <v>7308501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23332986</v>
      </c>
      <c r="D28" s="58">
        <v>35467749</v>
      </c>
      <c r="E28" s="59">
        <f t="shared" si="0"/>
        <v>12134763</v>
      </c>
      <c r="F28" s="57">
        <v>30581261</v>
      </c>
      <c r="G28" s="58">
        <v>11270449</v>
      </c>
      <c r="H28" s="59">
        <f t="shared" si="1"/>
        <v>-19310812</v>
      </c>
      <c r="I28" s="59">
        <v>53097303</v>
      </c>
      <c r="J28" s="27">
        <f t="shared" si="2"/>
        <v>52.006901302730824</v>
      </c>
      <c r="K28" s="28">
        <f t="shared" si="3"/>
        <v>-63.145898398368857</v>
      </c>
      <c r="L28" s="78">
        <v>47133600</v>
      </c>
      <c r="M28" s="79">
        <v>7308501</v>
      </c>
      <c r="N28" s="29">
        <f t="shared" si="4"/>
        <v>25.745461836142368</v>
      </c>
      <c r="O28" s="28">
        <f t="shared" si="5"/>
        <v>-264.22397698242088</v>
      </c>
      <c r="Q28" s="30"/>
    </row>
    <row r="29" spans="1:17" x14ac:dyDescent="0.2">
      <c r="A29" s="4" t="s">
        <v>16</v>
      </c>
      <c r="B29" s="26" t="s">
        <v>36</v>
      </c>
      <c r="C29" s="57">
        <v>12188652</v>
      </c>
      <c r="D29" s="58">
        <v>5112652</v>
      </c>
      <c r="E29" s="59">
        <f t="shared" si="0"/>
        <v>-7076000</v>
      </c>
      <c r="F29" s="57">
        <v>17188652</v>
      </c>
      <c r="G29" s="58">
        <v>12918203</v>
      </c>
      <c r="H29" s="59">
        <f t="shared" si="1"/>
        <v>-4270449</v>
      </c>
      <c r="I29" s="59">
        <v>14877305</v>
      </c>
      <c r="J29" s="27">
        <f t="shared" si="2"/>
        <v>-58.053999736804364</v>
      </c>
      <c r="K29" s="28">
        <f t="shared" si="3"/>
        <v>-24.844583507770128</v>
      </c>
      <c r="L29" s="78">
        <v>47133600</v>
      </c>
      <c r="M29" s="79">
        <v>7308501</v>
      </c>
      <c r="N29" s="29">
        <f t="shared" si="4"/>
        <v>-15.012644907242393</v>
      </c>
      <c r="O29" s="28">
        <f t="shared" si="5"/>
        <v>-58.431256970478628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47133600</v>
      </c>
      <c r="M30" s="79">
        <v>7308501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20250515</v>
      </c>
      <c r="D31" s="58">
        <v>12801949</v>
      </c>
      <c r="E31" s="59">
        <f t="shared" si="0"/>
        <v>-7448566</v>
      </c>
      <c r="F31" s="57">
        <v>15764645</v>
      </c>
      <c r="G31" s="58">
        <v>15730798</v>
      </c>
      <c r="H31" s="59">
        <f t="shared" si="1"/>
        <v>-33847</v>
      </c>
      <c r="I31" s="59">
        <v>39608740</v>
      </c>
      <c r="J31" s="27">
        <f t="shared" si="2"/>
        <v>-36.782106529142595</v>
      </c>
      <c r="K31" s="28">
        <f t="shared" si="3"/>
        <v>-0.21470194856909242</v>
      </c>
      <c r="L31" s="78">
        <v>47133600</v>
      </c>
      <c r="M31" s="79">
        <v>7308501</v>
      </c>
      <c r="N31" s="29">
        <f t="shared" si="4"/>
        <v>-15.803091637388189</v>
      </c>
      <c r="O31" s="28">
        <f t="shared" si="5"/>
        <v>-0.46311822355911286</v>
      </c>
      <c r="Q31" s="30"/>
    </row>
    <row r="32" spans="1:17" x14ac:dyDescent="0.2">
      <c r="A32" s="4" t="s">
        <v>16</v>
      </c>
      <c r="B32" s="26" t="s">
        <v>39</v>
      </c>
      <c r="C32" s="57">
        <v>133344046</v>
      </c>
      <c r="D32" s="58">
        <v>182867449</v>
      </c>
      <c r="E32" s="59">
        <f t="shared" si="0"/>
        <v>49523403</v>
      </c>
      <c r="F32" s="57">
        <v>126680941</v>
      </c>
      <c r="G32" s="58">
        <v>157604550</v>
      </c>
      <c r="H32" s="59">
        <f t="shared" si="1"/>
        <v>30923609</v>
      </c>
      <c r="I32" s="59">
        <v>117703651</v>
      </c>
      <c r="J32" s="27">
        <f t="shared" si="2"/>
        <v>37.139568271387233</v>
      </c>
      <c r="K32" s="28">
        <f t="shared" si="3"/>
        <v>24.410624641634136</v>
      </c>
      <c r="L32" s="78">
        <v>47133600</v>
      </c>
      <c r="M32" s="79">
        <v>7308501</v>
      </c>
      <c r="N32" s="29">
        <f t="shared" si="4"/>
        <v>105.07027470848823</v>
      </c>
      <c r="O32" s="28">
        <f t="shared" si="5"/>
        <v>423.11835217645859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189116199</v>
      </c>
      <c r="D33" s="76">
        <v>236249799</v>
      </c>
      <c r="E33" s="77">
        <f t="shared" si="0"/>
        <v>47133600</v>
      </c>
      <c r="F33" s="75">
        <v>190215499</v>
      </c>
      <c r="G33" s="76">
        <v>197524000</v>
      </c>
      <c r="H33" s="77">
        <f t="shared" si="1"/>
        <v>7308501</v>
      </c>
      <c r="I33" s="77">
        <v>225286999</v>
      </c>
      <c r="J33" s="53">
        <f t="shared" si="2"/>
        <v>24.923089745474421</v>
      </c>
      <c r="K33" s="54">
        <f t="shared" si="3"/>
        <v>3.8422216057167877</v>
      </c>
      <c r="L33" s="90">
        <v>47133600</v>
      </c>
      <c r="M33" s="91">
        <v>7308501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79809852</v>
      </c>
      <c r="D8" s="58">
        <v>79506680</v>
      </c>
      <c r="E8" s="59">
        <f>$D8       -$C8</f>
        <v>-303172</v>
      </c>
      <c r="F8" s="57">
        <v>84039775</v>
      </c>
      <c r="G8" s="58">
        <v>83402507</v>
      </c>
      <c r="H8" s="59">
        <f>$G8       -$F8</f>
        <v>-637268</v>
      </c>
      <c r="I8" s="59">
        <v>86662281</v>
      </c>
      <c r="J8" s="27">
        <f>IF(($C8       =0),0,(($E8       /$C8       )*100))</f>
        <v>-0.37986788899195051</v>
      </c>
      <c r="K8" s="28">
        <f>IF(($F8       =0),0,(($H8       /$F8       )*100))</f>
        <v>-0.75829332003804151</v>
      </c>
      <c r="L8" s="78">
        <v>-118593608</v>
      </c>
      <c r="M8" s="79">
        <v>-18897934</v>
      </c>
      <c r="N8" s="29">
        <f>IF(($L8       =0),0,(($E8       /$L8       )*100))</f>
        <v>0.25563941017799202</v>
      </c>
      <c r="O8" s="28">
        <f>IF(($M8       =0),0,(($H8       /$M8       )*100))</f>
        <v>3.3721569775828408</v>
      </c>
      <c r="Q8" s="30"/>
    </row>
    <row r="9" spans="1:17" x14ac:dyDescent="0.2">
      <c r="A9" s="1" t="s">
        <v>16</v>
      </c>
      <c r="B9" s="26" t="s">
        <v>19</v>
      </c>
      <c r="C9" s="57">
        <v>326233915</v>
      </c>
      <c r="D9" s="58">
        <v>196468919</v>
      </c>
      <c r="E9" s="59">
        <f>$D9       -$C9</f>
        <v>-129764996</v>
      </c>
      <c r="F9" s="57">
        <v>235424750</v>
      </c>
      <c r="G9" s="58">
        <v>206095897</v>
      </c>
      <c r="H9" s="59">
        <f>$G9       -$F9</f>
        <v>-29328853</v>
      </c>
      <c r="I9" s="59">
        <v>214151122</v>
      </c>
      <c r="J9" s="27">
        <f>IF(($C9       =0),0,(($E9       /$C9       )*100))</f>
        <v>-39.776672514260206</v>
      </c>
      <c r="K9" s="28">
        <f>IF(($F9       =0),0,(($H9       /$F9       )*100))</f>
        <v>-12.45784608457692</v>
      </c>
      <c r="L9" s="78">
        <v>-118593608</v>
      </c>
      <c r="M9" s="79">
        <v>-18897934</v>
      </c>
      <c r="N9" s="29">
        <f>IF(($L9       =0),0,(($E9       /$L9       )*100))</f>
        <v>109.41989048853291</v>
      </c>
      <c r="O9" s="28">
        <f>IF(($M9       =0),0,(($H9       /$M9       )*100))</f>
        <v>155.19608122242357</v>
      </c>
      <c r="Q9" s="30"/>
    </row>
    <row r="10" spans="1:17" x14ac:dyDescent="0.2">
      <c r="A10" s="1" t="s">
        <v>16</v>
      </c>
      <c r="B10" s="26" t="s">
        <v>20</v>
      </c>
      <c r="C10" s="57">
        <v>346221561</v>
      </c>
      <c r="D10" s="58">
        <v>357696121</v>
      </c>
      <c r="E10" s="59">
        <f t="shared" ref="E10:E33" si="0">$D10      -$C10</f>
        <v>11474560</v>
      </c>
      <c r="F10" s="57">
        <v>358023254</v>
      </c>
      <c r="G10" s="58">
        <v>369091441</v>
      </c>
      <c r="H10" s="59">
        <f t="shared" ref="H10:H33" si="1">$G10      -$F10</f>
        <v>11068187</v>
      </c>
      <c r="I10" s="59">
        <v>382049147</v>
      </c>
      <c r="J10" s="27">
        <f t="shared" ref="J10:J33" si="2">IF(($C10      =0),0,(($E10      /$C10      )*100))</f>
        <v>3.3142245580713561</v>
      </c>
      <c r="K10" s="28">
        <f t="shared" ref="K10:K33" si="3">IF(($F10      =0),0,(($H10      /$F10      )*100))</f>
        <v>3.0914715388850134</v>
      </c>
      <c r="L10" s="78">
        <v>-118593608</v>
      </c>
      <c r="M10" s="79">
        <v>-18897934</v>
      </c>
      <c r="N10" s="29">
        <f t="shared" ref="N10:N33" si="4">IF(($L10      =0),0,(($E10      /$L10      )*100))</f>
        <v>-9.6755298987108986</v>
      </c>
      <c r="O10" s="28">
        <f t="shared" ref="O10:O33" si="5">IF(($M10      =0),0,(($H10      /$M10      )*100))</f>
        <v>-58.568238200006419</v>
      </c>
      <c r="Q10" s="30"/>
    </row>
    <row r="11" spans="1:17" ht="16.5" x14ac:dyDescent="0.3">
      <c r="A11" s="4" t="s">
        <v>16</v>
      </c>
      <c r="B11" s="31" t="s">
        <v>21</v>
      </c>
      <c r="C11" s="60">
        <v>752265328</v>
      </c>
      <c r="D11" s="61">
        <v>633671720</v>
      </c>
      <c r="E11" s="62">
        <f t="shared" si="0"/>
        <v>-118593608</v>
      </c>
      <c r="F11" s="60">
        <v>677487779</v>
      </c>
      <c r="G11" s="61">
        <v>658589845</v>
      </c>
      <c r="H11" s="62">
        <f t="shared" si="1"/>
        <v>-18897934</v>
      </c>
      <c r="I11" s="62">
        <v>682862550</v>
      </c>
      <c r="J11" s="32">
        <f t="shared" si="2"/>
        <v>-15.764864282034278</v>
      </c>
      <c r="K11" s="33">
        <f t="shared" si="3"/>
        <v>-2.7894132685159478</v>
      </c>
      <c r="L11" s="80">
        <v>-118593608</v>
      </c>
      <c r="M11" s="81">
        <v>-18897934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130752760</v>
      </c>
      <c r="D13" s="58">
        <v>133386677</v>
      </c>
      <c r="E13" s="59">
        <f t="shared" si="0"/>
        <v>2633917</v>
      </c>
      <c r="F13" s="57">
        <v>148265756</v>
      </c>
      <c r="G13" s="58">
        <v>138141625</v>
      </c>
      <c r="H13" s="59">
        <f t="shared" si="1"/>
        <v>-10124131</v>
      </c>
      <c r="I13" s="59">
        <v>143118715</v>
      </c>
      <c r="J13" s="27">
        <f t="shared" si="2"/>
        <v>2.014425546351756</v>
      </c>
      <c r="K13" s="28">
        <f t="shared" si="3"/>
        <v>-6.8283677048124307</v>
      </c>
      <c r="L13" s="78">
        <v>45611888</v>
      </c>
      <c r="M13" s="79">
        <v>114092986</v>
      </c>
      <c r="N13" s="29">
        <f t="shared" si="4"/>
        <v>5.774628316196865</v>
      </c>
      <c r="O13" s="28">
        <f t="shared" si="5"/>
        <v>-8.8735787842383225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45611888</v>
      </c>
      <c r="M14" s="79">
        <v>114092986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45611888</v>
      </c>
      <c r="M15" s="79">
        <v>114092986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72290569</v>
      </c>
      <c r="D16" s="58">
        <v>64322721</v>
      </c>
      <c r="E16" s="59">
        <f t="shared" si="0"/>
        <v>-7967848</v>
      </c>
      <c r="F16" s="57">
        <v>76049748</v>
      </c>
      <c r="G16" s="58">
        <v>67474534</v>
      </c>
      <c r="H16" s="59">
        <f t="shared" si="1"/>
        <v>-8575214</v>
      </c>
      <c r="I16" s="59">
        <v>70111766</v>
      </c>
      <c r="J16" s="27">
        <f t="shared" si="2"/>
        <v>-11.021974387834739</v>
      </c>
      <c r="K16" s="28">
        <f t="shared" si="3"/>
        <v>-11.275795417494349</v>
      </c>
      <c r="L16" s="78">
        <v>45611888</v>
      </c>
      <c r="M16" s="79">
        <v>114092986</v>
      </c>
      <c r="N16" s="29">
        <f t="shared" si="4"/>
        <v>-17.468796731238136</v>
      </c>
      <c r="O16" s="28">
        <f t="shared" si="5"/>
        <v>-7.5159870037935548</v>
      </c>
      <c r="Q16" s="30"/>
    </row>
    <row r="17" spans="1:17" x14ac:dyDescent="0.2">
      <c r="A17" s="1" t="s">
        <v>16</v>
      </c>
      <c r="B17" s="26" t="s">
        <v>26</v>
      </c>
      <c r="C17" s="57">
        <v>421963339</v>
      </c>
      <c r="D17" s="58">
        <v>472909158</v>
      </c>
      <c r="E17" s="59">
        <f t="shared" si="0"/>
        <v>50945819</v>
      </c>
      <c r="F17" s="57">
        <v>357627625</v>
      </c>
      <c r="G17" s="58">
        <v>490419956</v>
      </c>
      <c r="H17" s="59">
        <f t="shared" si="1"/>
        <v>132792331</v>
      </c>
      <c r="I17" s="59">
        <v>506978335</v>
      </c>
      <c r="J17" s="39">
        <f t="shared" si="2"/>
        <v>12.073517837055507</v>
      </c>
      <c r="K17" s="28">
        <f t="shared" si="3"/>
        <v>37.131452303216228</v>
      </c>
      <c r="L17" s="82">
        <v>45611888</v>
      </c>
      <c r="M17" s="79">
        <v>114092986</v>
      </c>
      <c r="N17" s="29">
        <f t="shared" si="4"/>
        <v>111.69416841504128</v>
      </c>
      <c r="O17" s="28">
        <f t="shared" si="5"/>
        <v>116.38956578803187</v>
      </c>
      <c r="Q17" s="30"/>
    </row>
    <row r="18" spans="1:17" ht="16.5" x14ac:dyDescent="0.3">
      <c r="A18" s="1" t="s">
        <v>16</v>
      </c>
      <c r="B18" s="31" t="s">
        <v>27</v>
      </c>
      <c r="C18" s="60">
        <v>625006668</v>
      </c>
      <c r="D18" s="61">
        <v>670618556</v>
      </c>
      <c r="E18" s="62">
        <f t="shared" si="0"/>
        <v>45611888</v>
      </c>
      <c r="F18" s="60">
        <v>581943129</v>
      </c>
      <c r="G18" s="61">
        <v>696036115</v>
      </c>
      <c r="H18" s="62">
        <f t="shared" si="1"/>
        <v>114092986</v>
      </c>
      <c r="I18" s="62">
        <v>720208816</v>
      </c>
      <c r="J18" s="40">
        <f t="shared" si="2"/>
        <v>7.2978242209729514</v>
      </c>
      <c r="K18" s="33">
        <f t="shared" si="3"/>
        <v>19.605521624777186</v>
      </c>
      <c r="L18" s="83">
        <v>45611888</v>
      </c>
      <c r="M18" s="81">
        <v>114092986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127258660</v>
      </c>
      <c r="D19" s="67">
        <v>-36946836</v>
      </c>
      <c r="E19" s="68">
        <f t="shared" si="0"/>
        <v>-164205496</v>
      </c>
      <c r="F19" s="69">
        <v>95544650</v>
      </c>
      <c r="G19" s="70">
        <v>-37446270</v>
      </c>
      <c r="H19" s="71">
        <f t="shared" si="1"/>
        <v>-132990920</v>
      </c>
      <c r="I19" s="71">
        <v>-37346266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-93897289</v>
      </c>
      <c r="M22" s="79">
        <v>30166289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4387861</v>
      </c>
      <c r="E23" s="59">
        <f t="shared" si="0"/>
        <v>4387861</v>
      </c>
      <c r="F23" s="57">
        <v>0</v>
      </c>
      <c r="G23" s="58">
        <v>2323535</v>
      </c>
      <c r="H23" s="59">
        <f t="shared" si="1"/>
        <v>2323535</v>
      </c>
      <c r="I23" s="59">
        <v>2414350</v>
      </c>
      <c r="J23" s="27">
        <f t="shared" si="2"/>
        <v>0</v>
      </c>
      <c r="K23" s="28">
        <f t="shared" si="3"/>
        <v>0</v>
      </c>
      <c r="L23" s="78">
        <v>-93897289</v>
      </c>
      <c r="M23" s="79">
        <v>30166289</v>
      </c>
      <c r="N23" s="29">
        <f t="shared" si="4"/>
        <v>-4.6730433292914348</v>
      </c>
      <c r="O23" s="28">
        <f t="shared" si="5"/>
        <v>7.7024223960726488</v>
      </c>
      <c r="Q23" s="30"/>
    </row>
    <row r="24" spans="1:17" x14ac:dyDescent="0.2">
      <c r="A24" s="4" t="s">
        <v>16</v>
      </c>
      <c r="B24" s="26" t="s">
        <v>32</v>
      </c>
      <c r="C24" s="57">
        <v>159741150</v>
      </c>
      <c r="D24" s="58">
        <v>61456000</v>
      </c>
      <c r="E24" s="59">
        <f t="shared" si="0"/>
        <v>-98285150</v>
      </c>
      <c r="F24" s="57">
        <v>49421000</v>
      </c>
      <c r="G24" s="58">
        <v>77263754</v>
      </c>
      <c r="H24" s="59">
        <f t="shared" si="1"/>
        <v>27842754</v>
      </c>
      <c r="I24" s="59">
        <v>64060360</v>
      </c>
      <c r="J24" s="27">
        <f t="shared" si="2"/>
        <v>-61.527759127813965</v>
      </c>
      <c r="K24" s="28">
        <f t="shared" si="3"/>
        <v>56.337900892333217</v>
      </c>
      <c r="L24" s="78">
        <v>-93897289</v>
      </c>
      <c r="M24" s="79">
        <v>30166289</v>
      </c>
      <c r="N24" s="29">
        <f t="shared" si="4"/>
        <v>104.67304332929143</v>
      </c>
      <c r="O24" s="28">
        <f t="shared" si="5"/>
        <v>92.297577603927351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-93897289</v>
      </c>
      <c r="M25" s="79">
        <v>30166289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159741150</v>
      </c>
      <c r="D26" s="61">
        <v>65843861</v>
      </c>
      <c r="E26" s="62">
        <f t="shared" si="0"/>
        <v>-93897289</v>
      </c>
      <c r="F26" s="60">
        <v>49421000</v>
      </c>
      <c r="G26" s="61">
        <v>79587289</v>
      </c>
      <c r="H26" s="62">
        <f t="shared" si="1"/>
        <v>30166289</v>
      </c>
      <c r="I26" s="62">
        <v>66474710</v>
      </c>
      <c r="J26" s="40">
        <f t="shared" si="2"/>
        <v>-58.780902103183806</v>
      </c>
      <c r="K26" s="33">
        <f t="shared" si="3"/>
        <v>61.039414418971695</v>
      </c>
      <c r="L26" s="83">
        <v>-93897289</v>
      </c>
      <c r="M26" s="81">
        <v>30166289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96130000</v>
      </c>
      <c r="D28" s="58">
        <v>31950000</v>
      </c>
      <c r="E28" s="59">
        <f t="shared" si="0"/>
        <v>-64180000</v>
      </c>
      <c r="F28" s="57">
        <v>34421000</v>
      </c>
      <c r="G28" s="58">
        <v>38391038</v>
      </c>
      <c r="H28" s="59">
        <f t="shared" si="1"/>
        <v>3970038</v>
      </c>
      <c r="I28" s="59">
        <v>39254582</v>
      </c>
      <c r="J28" s="27">
        <f t="shared" si="2"/>
        <v>-66.763757411838128</v>
      </c>
      <c r="K28" s="28">
        <f t="shared" si="3"/>
        <v>11.533767177014031</v>
      </c>
      <c r="L28" s="78">
        <v>-93897289</v>
      </c>
      <c r="M28" s="79">
        <v>30166289</v>
      </c>
      <c r="N28" s="29">
        <f t="shared" si="4"/>
        <v>68.351281153601789</v>
      </c>
      <c r="O28" s="28">
        <f t="shared" si="5"/>
        <v>13.160511722207527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2827861</v>
      </c>
      <c r="E29" s="59">
        <f t="shared" si="0"/>
        <v>2827861</v>
      </c>
      <c r="F29" s="57">
        <v>0</v>
      </c>
      <c r="G29" s="58">
        <v>828710</v>
      </c>
      <c r="H29" s="59">
        <f t="shared" si="1"/>
        <v>828710</v>
      </c>
      <c r="I29" s="59">
        <v>861100</v>
      </c>
      <c r="J29" s="27">
        <f t="shared" si="2"/>
        <v>0</v>
      </c>
      <c r="K29" s="28">
        <f t="shared" si="3"/>
        <v>0</v>
      </c>
      <c r="L29" s="78">
        <v>-93897289</v>
      </c>
      <c r="M29" s="79">
        <v>30166289</v>
      </c>
      <c r="N29" s="29">
        <f t="shared" si="4"/>
        <v>-3.0116535100390385</v>
      </c>
      <c r="O29" s="28">
        <f t="shared" si="5"/>
        <v>2.7471393647392293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-93897289</v>
      </c>
      <c r="M30" s="79">
        <v>30166289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27166000</v>
      </c>
      <c r="E31" s="59">
        <f t="shared" si="0"/>
        <v>27166000</v>
      </c>
      <c r="F31" s="57">
        <v>0</v>
      </c>
      <c r="G31" s="58">
        <v>22467056</v>
      </c>
      <c r="H31" s="59">
        <f t="shared" si="1"/>
        <v>22467056</v>
      </c>
      <c r="I31" s="59">
        <v>23345178</v>
      </c>
      <c r="J31" s="27">
        <f t="shared" si="2"/>
        <v>0</v>
      </c>
      <c r="K31" s="28">
        <f t="shared" si="3"/>
        <v>0</v>
      </c>
      <c r="L31" s="78">
        <v>-93897289</v>
      </c>
      <c r="M31" s="79">
        <v>30166289</v>
      </c>
      <c r="N31" s="29">
        <f t="shared" si="4"/>
        <v>-28.931612711417049</v>
      </c>
      <c r="O31" s="28">
        <f t="shared" si="5"/>
        <v>74.47736113646593</v>
      </c>
      <c r="Q31" s="30"/>
    </row>
    <row r="32" spans="1:17" x14ac:dyDescent="0.2">
      <c r="A32" s="4" t="s">
        <v>16</v>
      </c>
      <c r="B32" s="26" t="s">
        <v>39</v>
      </c>
      <c r="C32" s="57">
        <v>63611150</v>
      </c>
      <c r="D32" s="58">
        <v>3900000</v>
      </c>
      <c r="E32" s="59">
        <f t="shared" si="0"/>
        <v>-59711150</v>
      </c>
      <c r="F32" s="57">
        <v>15000000</v>
      </c>
      <c r="G32" s="58">
        <v>17900485</v>
      </c>
      <c r="H32" s="59">
        <f t="shared" si="1"/>
        <v>2900485</v>
      </c>
      <c r="I32" s="59">
        <v>3013850</v>
      </c>
      <c r="J32" s="27">
        <f t="shared" si="2"/>
        <v>-93.868999381397757</v>
      </c>
      <c r="K32" s="28">
        <f t="shared" si="3"/>
        <v>19.336566666666666</v>
      </c>
      <c r="L32" s="78">
        <v>-93897289</v>
      </c>
      <c r="M32" s="79">
        <v>30166289</v>
      </c>
      <c r="N32" s="29">
        <f t="shared" si="4"/>
        <v>63.59198506785431</v>
      </c>
      <c r="O32" s="28">
        <f t="shared" si="5"/>
        <v>9.6149877765873022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159741150</v>
      </c>
      <c r="D33" s="76">
        <v>65843861</v>
      </c>
      <c r="E33" s="77">
        <f t="shared" si="0"/>
        <v>-93897289</v>
      </c>
      <c r="F33" s="75">
        <v>49421000</v>
      </c>
      <c r="G33" s="76">
        <v>79587289</v>
      </c>
      <c r="H33" s="77">
        <f t="shared" si="1"/>
        <v>30166289</v>
      </c>
      <c r="I33" s="77">
        <v>66474710</v>
      </c>
      <c r="J33" s="53">
        <f t="shared" si="2"/>
        <v>-58.780902103183806</v>
      </c>
      <c r="K33" s="54">
        <f t="shared" si="3"/>
        <v>61.039414418971695</v>
      </c>
      <c r="L33" s="90">
        <v>-93897289</v>
      </c>
      <c r="M33" s="91">
        <v>30166289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248778158</v>
      </c>
      <c r="D8" s="58">
        <v>404060492</v>
      </c>
      <c r="E8" s="59">
        <f>$D8       -$C8</f>
        <v>155282334</v>
      </c>
      <c r="F8" s="57">
        <v>257986037</v>
      </c>
      <c r="G8" s="58">
        <v>410620627</v>
      </c>
      <c r="H8" s="59">
        <f>$G8       -$F8</f>
        <v>152634590</v>
      </c>
      <c r="I8" s="59">
        <v>414452655</v>
      </c>
      <c r="J8" s="27">
        <f>IF(($C8       =0),0,(($E8       /$C8       )*100))</f>
        <v>62.417993303093752</v>
      </c>
      <c r="K8" s="28">
        <f>IF(($F8       =0),0,(($H8       /$F8       )*100))</f>
        <v>59.163895757660711</v>
      </c>
      <c r="L8" s="78">
        <v>-79324623</v>
      </c>
      <c r="M8" s="79">
        <v>-226112650</v>
      </c>
      <c r="N8" s="29">
        <f>IF(($L8       =0),0,(($E8       /$L8       )*100))</f>
        <v>-195.75552725917146</v>
      </c>
      <c r="O8" s="28">
        <f>IF(($M8       =0),0,(($H8       /$M8       )*100))</f>
        <v>-67.503781853867977</v>
      </c>
      <c r="Q8" s="30"/>
    </row>
    <row r="9" spans="1:17" x14ac:dyDescent="0.2">
      <c r="A9" s="1" t="s">
        <v>16</v>
      </c>
      <c r="B9" s="26" t="s">
        <v>19</v>
      </c>
      <c r="C9" s="57">
        <v>1496162803</v>
      </c>
      <c r="D9" s="58">
        <v>1250522115</v>
      </c>
      <c r="E9" s="59">
        <f>$D9       -$C9</f>
        <v>-245640688</v>
      </c>
      <c r="F9" s="57">
        <v>1582477976</v>
      </c>
      <c r="G9" s="58">
        <v>1214914718</v>
      </c>
      <c r="H9" s="59">
        <f>$G9       -$F9</f>
        <v>-367563258</v>
      </c>
      <c r="I9" s="59">
        <v>1352793356</v>
      </c>
      <c r="J9" s="27">
        <f>IF(($C9       =0),0,(($E9       /$C9       )*100))</f>
        <v>-16.41804538299299</v>
      </c>
      <c r="K9" s="28">
        <f>IF(($F9       =0),0,(($H9       /$F9       )*100))</f>
        <v>-23.227069417362937</v>
      </c>
      <c r="L9" s="78">
        <v>-79324623</v>
      </c>
      <c r="M9" s="79">
        <v>-226112650</v>
      </c>
      <c r="N9" s="29">
        <f>IF(($L9       =0),0,(($E9       /$L9       )*100))</f>
        <v>309.6651187362088</v>
      </c>
      <c r="O9" s="28">
        <f>IF(($M9       =0),0,(($H9       /$M9       )*100))</f>
        <v>162.55758269163621</v>
      </c>
      <c r="Q9" s="30"/>
    </row>
    <row r="10" spans="1:17" x14ac:dyDescent="0.2">
      <c r="A10" s="1" t="s">
        <v>16</v>
      </c>
      <c r="B10" s="26" t="s">
        <v>20</v>
      </c>
      <c r="C10" s="57">
        <v>565597841</v>
      </c>
      <c r="D10" s="58">
        <v>576631572</v>
      </c>
      <c r="E10" s="59">
        <f t="shared" ref="E10:E33" si="0">$D10      -$C10</f>
        <v>11033731</v>
      </c>
      <c r="F10" s="57">
        <v>612961160</v>
      </c>
      <c r="G10" s="58">
        <v>601777178</v>
      </c>
      <c r="H10" s="59">
        <f t="shared" ref="H10:H33" si="1">$G10      -$F10</f>
        <v>-11183982</v>
      </c>
      <c r="I10" s="59">
        <v>629373994</v>
      </c>
      <c r="J10" s="27">
        <f t="shared" ref="J10:J33" si="2">IF(($C10      =0),0,(($E10      /$C10      )*100))</f>
        <v>1.9508085427787196</v>
      </c>
      <c r="K10" s="28">
        <f t="shared" ref="K10:K33" si="3">IF(($F10      =0),0,(($H10      /$F10      )*100))</f>
        <v>-1.8245824906752657</v>
      </c>
      <c r="L10" s="78">
        <v>-79324623</v>
      </c>
      <c r="M10" s="79">
        <v>-226112650</v>
      </c>
      <c r="N10" s="29">
        <f t="shared" ref="N10:N33" si="4">IF(($L10      =0),0,(($E10      /$L10      )*100))</f>
        <v>-13.909591477037338</v>
      </c>
      <c r="O10" s="28">
        <f t="shared" ref="O10:O33" si="5">IF(($M10      =0),0,(($H10      /$M10      )*100))</f>
        <v>4.9461991622317463</v>
      </c>
      <c r="Q10" s="30"/>
    </row>
    <row r="11" spans="1:17" ht="16.5" x14ac:dyDescent="0.3">
      <c r="A11" s="4" t="s">
        <v>16</v>
      </c>
      <c r="B11" s="31" t="s">
        <v>21</v>
      </c>
      <c r="C11" s="60">
        <v>2310538802</v>
      </c>
      <c r="D11" s="61">
        <v>2231214179</v>
      </c>
      <c r="E11" s="62">
        <f t="shared" si="0"/>
        <v>-79324623</v>
      </c>
      <c r="F11" s="60">
        <v>2453425173</v>
      </c>
      <c r="G11" s="61">
        <v>2227312523</v>
      </c>
      <c r="H11" s="62">
        <f t="shared" si="1"/>
        <v>-226112650</v>
      </c>
      <c r="I11" s="62">
        <v>2396620005</v>
      </c>
      <c r="J11" s="32">
        <f t="shared" si="2"/>
        <v>-3.4331655859376475</v>
      </c>
      <c r="K11" s="33">
        <f t="shared" si="3"/>
        <v>-9.2162032283835202</v>
      </c>
      <c r="L11" s="80">
        <v>-79324623</v>
      </c>
      <c r="M11" s="81">
        <v>-226112650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622714320</v>
      </c>
      <c r="D13" s="58">
        <v>601099547</v>
      </c>
      <c r="E13" s="59">
        <f t="shared" si="0"/>
        <v>-21614773</v>
      </c>
      <c r="F13" s="57">
        <v>660659578</v>
      </c>
      <c r="G13" s="58">
        <v>629128386</v>
      </c>
      <c r="H13" s="59">
        <f t="shared" si="1"/>
        <v>-31531192</v>
      </c>
      <c r="I13" s="59">
        <v>659540603</v>
      </c>
      <c r="J13" s="27">
        <f t="shared" si="2"/>
        <v>-3.4710576432544542</v>
      </c>
      <c r="K13" s="28">
        <f t="shared" si="3"/>
        <v>-4.7726837012571091</v>
      </c>
      <c r="L13" s="78">
        <v>-113618443</v>
      </c>
      <c r="M13" s="79">
        <v>-75114665</v>
      </c>
      <c r="N13" s="29">
        <f t="shared" si="4"/>
        <v>19.024000355294429</v>
      </c>
      <c r="O13" s="28">
        <f t="shared" si="5"/>
        <v>41.977411468186673</v>
      </c>
      <c r="Q13" s="30"/>
    </row>
    <row r="14" spans="1:17" x14ac:dyDescent="0.2">
      <c r="A14" s="1" t="s">
        <v>16</v>
      </c>
      <c r="B14" s="26" t="s">
        <v>24</v>
      </c>
      <c r="C14" s="57">
        <v>152000000</v>
      </c>
      <c r="D14" s="58">
        <v>152000000</v>
      </c>
      <c r="E14" s="59">
        <f t="shared" si="0"/>
        <v>0</v>
      </c>
      <c r="F14" s="57">
        <v>125000000</v>
      </c>
      <c r="G14" s="58">
        <v>164000000</v>
      </c>
      <c r="H14" s="59">
        <f t="shared" si="1"/>
        <v>39000000</v>
      </c>
      <c r="I14" s="59">
        <v>176000000</v>
      </c>
      <c r="J14" s="27">
        <f t="shared" si="2"/>
        <v>0</v>
      </c>
      <c r="K14" s="28">
        <f t="shared" si="3"/>
        <v>31.2</v>
      </c>
      <c r="L14" s="78">
        <v>-113618443</v>
      </c>
      <c r="M14" s="79">
        <v>-75114665</v>
      </c>
      <c r="N14" s="29">
        <f t="shared" si="4"/>
        <v>0</v>
      </c>
      <c r="O14" s="28">
        <f t="shared" si="5"/>
        <v>-51.920620294319356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-113618443</v>
      </c>
      <c r="M15" s="79">
        <v>-75114665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872012910</v>
      </c>
      <c r="D16" s="58">
        <v>862012910</v>
      </c>
      <c r="E16" s="59">
        <f t="shared" si="0"/>
        <v>-10000000</v>
      </c>
      <c r="F16" s="57">
        <v>995458549</v>
      </c>
      <c r="G16" s="58">
        <v>995458549</v>
      </c>
      <c r="H16" s="59">
        <f t="shared" si="1"/>
        <v>0</v>
      </c>
      <c r="I16" s="59">
        <v>1114913575</v>
      </c>
      <c r="J16" s="27">
        <f t="shared" si="2"/>
        <v>-1.146772012813434</v>
      </c>
      <c r="K16" s="28">
        <f t="shared" si="3"/>
        <v>0</v>
      </c>
      <c r="L16" s="78">
        <v>-113618443</v>
      </c>
      <c r="M16" s="79">
        <v>-75114665</v>
      </c>
      <c r="N16" s="29">
        <f t="shared" si="4"/>
        <v>8.8013879929687118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695735142</v>
      </c>
      <c r="D17" s="58">
        <v>613731472</v>
      </c>
      <c r="E17" s="59">
        <f t="shared" si="0"/>
        <v>-82003670</v>
      </c>
      <c r="F17" s="57">
        <v>714927437</v>
      </c>
      <c r="G17" s="58">
        <v>632343964</v>
      </c>
      <c r="H17" s="59">
        <f t="shared" si="1"/>
        <v>-82583473</v>
      </c>
      <c r="I17" s="59">
        <v>657685149</v>
      </c>
      <c r="J17" s="39">
        <f t="shared" si="2"/>
        <v>-11.786621811896342</v>
      </c>
      <c r="K17" s="28">
        <f t="shared" si="3"/>
        <v>-11.551308388238567</v>
      </c>
      <c r="L17" s="82">
        <v>-113618443</v>
      </c>
      <c r="M17" s="79">
        <v>-75114665</v>
      </c>
      <c r="N17" s="29">
        <f t="shared" si="4"/>
        <v>72.174611651736853</v>
      </c>
      <c r="O17" s="28">
        <f t="shared" si="5"/>
        <v>109.94320882613269</v>
      </c>
      <c r="Q17" s="30"/>
    </row>
    <row r="18" spans="1:17" ht="16.5" x14ac:dyDescent="0.3">
      <c r="A18" s="1" t="s">
        <v>16</v>
      </c>
      <c r="B18" s="31" t="s">
        <v>27</v>
      </c>
      <c r="C18" s="60">
        <v>2342462372</v>
      </c>
      <c r="D18" s="61">
        <v>2228843929</v>
      </c>
      <c r="E18" s="62">
        <f t="shared" si="0"/>
        <v>-113618443</v>
      </c>
      <c r="F18" s="60">
        <v>2496045564</v>
      </c>
      <c r="G18" s="61">
        <v>2420930899</v>
      </c>
      <c r="H18" s="62">
        <f t="shared" si="1"/>
        <v>-75114665</v>
      </c>
      <c r="I18" s="62">
        <v>2608139327</v>
      </c>
      <c r="J18" s="40">
        <f t="shared" si="2"/>
        <v>-4.8503849777101138</v>
      </c>
      <c r="K18" s="33">
        <f t="shared" si="3"/>
        <v>-3.0093467075827789</v>
      </c>
      <c r="L18" s="83">
        <v>-113618443</v>
      </c>
      <c r="M18" s="81">
        <v>-75114665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-31923570</v>
      </c>
      <c r="D19" s="67">
        <v>2370250</v>
      </c>
      <c r="E19" s="68">
        <f t="shared" si="0"/>
        <v>34293820</v>
      </c>
      <c r="F19" s="69">
        <v>-42620391</v>
      </c>
      <c r="G19" s="70">
        <v>-193618376</v>
      </c>
      <c r="H19" s="71">
        <f t="shared" si="1"/>
        <v>-150997985</v>
      </c>
      <c r="I19" s="71">
        <v>-211519322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92275500</v>
      </c>
      <c r="M22" s="79">
        <v>79315851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37231000</v>
      </c>
      <c r="E23" s="59">
        <f t="shared" si="0"/>
        <v>37231000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92275500</v>
      </c>
      <c r="M23" s="79">
        <v>79315851</v>
      </c>
      <c r="N23" s="29">
        <f t="shared" si="4"/>
        <v>40.347654577867367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137757900</v>
      </c>
      <c r="D24" s="58">
        <v>192802400</v>
      </c>
      <c r="E24" s="59">
        <f t="shared" si="0"/>
        <v>55044500</v>
      </c>
      <c r="F24" s="57">
        <v>125478400</v>
      </c>
      <c r="G24" s="58">
        <v>204794251</v>
      </c>
      <c r="H24" s="59">
        <f t="shared" si="1"/>
        <v>79315851</v>
      </c>
      <c r="I24" s="59">
        <v>230978350</v>
      </c>
      <c r="J24" s="27">
        <f t="shared" si="2"/>
        <v>39.957418050071901</v>
      </c>
      <c r="K24" s="28">
        <f t="shared" si="3"/>
        <v>63.210760577119252</v>
      </c>
      <c r="L24" s="78">
        <v>92275500</v>
      </c>
      <c r="M24" s="79">
        <v>79315851</v>
      </c>
      <c r="N24" s="29">
        <f t="shared" si="4"/>
        <v>59.652345422132633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92275500</v>
      </c>
      <c r="M25" s="79">
        <v>79315851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137757900</v>
      </c>
      <c r="D26" s="61">
        <v>230033400</v>
      </c>
      <c r="E26" s="62">
        <f t="shared" si="0"/>
        <v>92275500</v>
      </c>
      <c r="F26" s="60">
        <v>125478400</v>
      </c>
      <c r="G26" s="61">
        <v>204794251</v>
      </c>
      <c r="H26" s="62">
        <f t="shared" si="1"/>
        <v>79315851</v>
      </c>
      <c r="I26" s="62">
        <v>230978350</v>
      </c>
      <c r="J26" s="40">
        <f t="shared" si="2"/>
        <v>66.983817262022725</v>
      </c>
      <c r="K26" s="33">
        <f t="shared" si="3"/>
        <v>63.210760577119252</v>
      </c>
      <c r="L26" s="83">
        <v>92275500</v>
      </c>
      <c r="M26" s="81">
        <v>79315851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35966000</v>
      </c>
      <c r="D28" s="58">
        <v>89443000</v>
      </c>
      <c r="E28" s="59">
        <f t="shared" si="0"/>
        <v>53477000</v>
      </c>
      <c r="F28" s="57">
        <v>42855000</v>
      </c>
      <c r="G28" s="58">
        <v>83000000</v>
      </c>
      <c r="H28" s="59">
        <f t="shared" si="1"/>
        <v>40145000</v>
      </c>
      <c r="I28" s="59">
        <v>121482450</v>
      </c>
      <c r="J28" s="27">
        <f t="shared" si="2"/>
        <v>148.68764944669965</v>
      </c>
      <c r="K28" s="28">
        <f t="shared" si="3"/>
        <v>93.676350484190877</v>
      </c>
      <c r="L28" s="78">
        <v>92275500</v>
      </c>
      <c r="M28" s="79">
        <v>79315851</v>
      </c>
      <c r="N28" s="29">
        <f t="shared" si="4"/>
        <v>57.953627994429723</v>
      </c>
      <c r="O28" s="28">
        <f t="shared" si="5"/>
        <v>50.614094779112939</v>
      </c>
      <c r="Q28" s="30"/>
    </row>
    <row r="29" spans="1:17" x14ac:dyDescent="0.2">
      <c r="A29" s="4" t="s">
        <v>16</v>
      </c>
      <c r="B29" s="26" t="s">
        <v>36</v>
      </c>
      <c r="C29" s="57">
        <v>38750000</v>
      </c>
      <c r="D29" s="58">
        <v>29011173</v>
      </c>
      <c r="E29" s="59">
        <f t="shared" si="0"/>
        <v>-9738827</v>
      </c>
      <c r="F29" s="57">
        <v>27000000</v>
      </c>
      <c r="G29" s="58">
        <v>12500000</v>
      </c>
      <c r="H29" s="59">
        <f t="shared" si="1"/>
        <v>-14500000</v>
      </c>
      <c r="I29" s="59">
        <v>13000000</v>
      </c>
      <c r="J29" s="27">
        <f t="shared" si="2"/>
        <v>-25.132456774193546</v>
      </c>
      <c r="K29" s="28">
        <f t="shared" si="3"/>
        <v>-53.703703703703709</v>
      </c>
      <c r="L29" s="78">
        <v>92275500</v>
      </c>
      <c r="M29" s="79">
        <v>79315851</v>
      </c>
      <c r="N29" s="29">
        <f t="shared" si="4"/>
        <v>-10.554076650898669</v>
      </c>
      <c r="O29" s="28">
        <f t="shared" si="5"/>
        <v>-18.281339501734653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92275500</v>
      </c>
      <c r="M30" s="79">
        <v>79315851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6188972</v>
      </c>
      <c r="E31" s="59">
        <f t="shared" si="0"/>
        <v>6188972</v>
      </c>
      <c r="F31" s="57">
        <v>30000000</v>
      </c>
      <c r="G31" s="58">
        <v>12036676</v>
      </c>
      <c r="H31" s="59">
        <f t="shared" si="1"/>
        <v>-17963324</v>
      </c>
      <c r="I31" s="59">
        <v>27000000</v>
      </c>
      <c r="J31" s="27">
        <f t="shared" si="2"/>
        <v>0</v>
      </c>
      <c r="K31" s="28">
        <f t="shared" si="3"/>
        <v>-59.877746666666667</v>
      </c>
      <c r="L31" s="78">
        <v>92275500</v>
      </c>
      <c r="M31" s="79">
        <v>79315851</v>
      </c>
      <c r="N31" s="29">
        <f t="shared" si="4"/>
        <v>6.7070587534069182</v>
      </c>
      <c r="O31" s="28">
        <f t="shared" si="5"/>
        <v>-22.64783618094194</v>
      </c>
      <c r="Q31" s="30"/>
    </row>
    <row r="32" spans="1:17" x14ac:dyDescent="0.2">
      <c r="A32" s="4" t="s">
        <v>16</v>
      </c>
      <c r="B32" s="26" t="s">
        <v>39</v>
      </c>
      <c r="C32" s="57">
        <v>63041900</v>
      </c>
      <c r="D32" s="58">
        <v>105390255</v>
      </c>
      <c r="E32" s="59">
        <f t="shared" si="0"/>
        <v>42348355</v>
      </c>
      <c r="F32" s="57">
        <v>25623400</v>
      </c>
      <c r="G32" s="58">
        <v>97257575</v>
      </c>
      <c r="H32" s="59">
        <f t="shared" si="1"/>
        <v>71634175</v>
      </c>
      <c r="I32" s="59">
        <v>69495900</v>
      </c>
      <c r="J32" s="27">
        <f t="shared" si="2"/>
        <v>67.174934448358954</v>
      </c>
      <c r="K32" s="28">
        <f t="shared" si="3"/>
        <v>279.56545579431304</v>
      </c>
      <c r="L32" s="78">
        <v>92275500</v>
      </c>
      <c r="M32" s="79">
        <v>79315851</v>
      </c>
      <c r="N32" s="29">
        <f t="shared" si="4"/>
        <v>45.89338990306203</v>
      </c>
      <c r="O32" s="28">
        <f t="shared" si="5"/>
        <v>90.315080903563654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137757900</v>
      </c>
      <c r="D33" s="76">
        <v>230033400</v>
      </c>
      <c r="E33" s="77">
        <f t="shared" si="0"/>
        <v>92275500</v>
      </c>
      <c r="F33" s="75">
        <v>125478400</v>
      </c>
      <c r="G33" s="76">
        <v>204794251</v>
      </c>
      <c r="H33" s="77">
        <f t="shared" si="1"/>
        <v>79315851</v>
      </c>
      <c r="I33" s="77">
        <v>230978350</v>
      </c>
      <c r="J33" s="53">
        <f t="shared" si="2"/>
        <v>66.983817262022725</v>
      </c>
      <c r="K33" s="54">
        <f t="shared" si="3"/>
        <v>63.210760577119252</v>
      </c>
      <c r="L33" s="90">
        <v>92275500</v>
      </c>
      <c r="M33" s="91">
        <v>79315851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2128652</v>
      </c>
      <c r="M8" s="79">
        <v>-2796961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2128652</v>
      </c>
      <c r="M9" s="79">
        <v>-2796961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239043348</v>
      </c>
      <c r="D10" s="58">
        <v>241172000</v>
      </c>
      <c r="E10" s="59">
        <f t="shared" ref="E10:E33" si="0">$D10      -$C10</f>
        <v>2128652</v>
      </c>
      <c r="F10" s="57">
        <v>249768661</v>
      </c>
      <c r="G10" s="58">
        <v>246971700</v>
      </c>
      <c r="H10" s="59">
        <f t="shared" ref="H10:H33" si="1">$G10      -$F10</f>
        <v>-2796961</v>
      </c>
      <c r="I10" s="59">
        <v>254271860</v>
      </c>
      <c r="J10" s="27">
        <f t="shared" ref="J10:J33" si="2">IF(($C10      =0),0,(($E10      /$C10      )*100))</f>
        <v>0.89048786247756195</v>
      </c>
      <c r="K10" s="28">
        <f t="shared" ref="K10:K33" si="3">IF(($F10      =0),0,(($H10      /$F10      )*100))</f>
        <v>-1.1198206327414311</v>
      </c>
      <c r="L10" s="78">
        <v>2128652</v>
      </c>
      <c r="M10" s="79">
        <v>-2796961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239043348</v>
      </c>
      <c r="D11" s="61">
        <v>241172000</v>
      </c>
      <c r="E11" s="62">
        <f t="shared" si="0"/>
        <v>2128652</v>
      </c>
      <c r="F11" s="60">
        <v>249768661</v>
      </c>
      <c r="G11" s="61">
        <v>246971700</v>
      </c>
      <c r="H11" s="62">
        <f t="shared" si="1"/>
        <v>-2796961</v>
      </c>
      <c r="I11" s="62">
        <v>254271860</v>
      </c>
      <c r="J11" s="32">
        <f t="shared" si="2"/>
        <v>0.89048786247756195</v>
      </c>
      <c r="K11" s="33">
        <f t="shared" si="3"/>
        <v>-1.1198206327414311</v>
      </c>
      <c r="L11" s="80">
        <v>2128652</v>
      </c>
      <c r="M11" s="81">
        <v>-2796961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131853534</v>
      </c>
      <c r="D13" s="58">
        <v>134489974</v>
      </c>
      <c r="E13" s="59">
        <f t="shared" si="0"/>
        <v>2636440</v>
      </c>
      <c r="F13" s="57">
        <v>137703557</v>
      </c>
      <c r="G13" s="58">
        <v>140676518</v>
      </c>
      <c r="H13" s="59">
        <f t="shared" si="1"/>
        <v>2972961</v>
      </c>
      <c r="I13" s="59">
        <v>147147634</v>
      </c>
      <c r="J13" s="27">
        <f t="shared" si="2"/>
        <v>1.9995216813832233</v>
      </c>
      <c r="K13" s="28">
        <f t="shared" si="3"/>
        <v>2.1589573027514462</v>
      </c>
      <c r="L13" s="78">
        <v>5348460</v>
      </c>
      <c r="M13" s="79">
        <v>1043114</v>
      </c>
      <c r="N13" s="29">
        <f t="shared" si="4"/>
        <v>49.29344147661196</v>
      </c>
      <c r="O13" s="28">
        <f t="shared" si="5"/>
        <v>285.00825413137972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5348460</v>
      </c>
      <c r="M14" s="79">
        <v>1043114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5348460</v>
      </c>
      <c r="M15" s="79">
        <v>1043114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5348460</v>
      </c>
      <c r="M16" s="79">
        <v>1043114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103757006</v>
      </c>
      <c r="D17" s="58">
        <v>106469026</v>
      </c>
      <c r="E17" s="59">
        <f t="shared" si="0"/>
        <v>2712020</v>
      </c>
      <c r="F17" s="57">
        <v>108113697</v>
      </c>
      <c r="G17" s="58">
        <v>106183850</v>
      </c>
      <c r="H17" s="59">
        <f t="shared" si="1"/>
        <v>-1929847</v>
      </c>
      <c r="I17" s="59">
        <v>107056279</v>
      </c>
      <c r="J17" s="39">
        <f t="shared" si="2"/>
        <v>2.6138186755311734</v>
      </c>
      <c r="K17" s="28">
        <f t="shared" si="3"/>
        <v>-1.7850161945715353</v>
      </c>
      <c r="L17" s="82">
        <v>5348460</v>
      </c>
      <c r="M17" s="79">
        <v>1043114</v>
      </c>
      <c r="N17" s="29">
        <f t="shared" si="4"/>
        <v>50.706558523388047</v>
      </c>
      <c r="O17" s="28">
        <f t="shared" si="5"/>
        <v>-185.00825413137969</v>
      </c>
      <c r="Q17" s="30"/>
    </row>
    <row r="18" spans="1:17" ht="16.5" x14ac:dyDescent="0.3">
      <c r="A18" s="1" t="s">
        <v>16</v>
      </c>
      <c r="B18" s="31" t="s">
        <v>27</v>
      </c>
      <c r="C18" s="60">
        <v>235610540</v>
      </c>
      <c r="D18" s="61">
        <v>240959000</v>
      </c>
      <c r="E18" s="62">
        <f t="shared" si="0"/>
        <v>5348460</v>
      </c>
      <c r="F18" s="60">
        <v>245817254</v>
      </c>
      <c r="G18" s="61">
        <v>246860368</v>
      </c>
      <c r="H18" s="62">
        <f t="shared" si="1"/>
        <v>1043114</v>
      </c>
      <c r="I18" s="62">
        <v>254203913</v>
      </c>
      <c r="J18" s="40">
        <f t="shared" si="2"/>
        <v>2.2700427578494575</v>
      </c>
      <c r="K18" s="33">
        <f t="shared" si="3"/>
        <v>0.42434531467022246</v>
      </c>
      <c r="L18" s="83">
        <v>5348460</v>
      </c>
      <c r="M18" s="81">
        <v>1043114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3432808</v>
      </c>
      <c r="D19" s="67">
        <v>213000</v>
      </c>
      <c r="E19" s="68">
        <f t="shared" si="0"/>
        <v>-3219808</v>
      </c>
      <c r="F19" s="69">
        <v>3951407</v>
      </c>
      <c r="G19" s="70">
        <v>111332</v>
      </c>
      <c r="H19" s="71">
        <f t="shared" si="1"/>
        <v>-3840075</v>
      </c>
      <c r="I19" s="71">
        <v>67947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8006180</v>
      </c>
      <c r="M22" s="79">
        <v>-5129760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21943820</v>
      </c>
      <c r="D23" s="58">
        <v>29950000</v>
      </c>
      <c r="E23" s="59">
        <f t="shared" si="0"/>
        <v>8006180</v>
      </c>
      <c r="F23" s="57">
        <v>10254360</v>
      </c>
      <c r="G23" s="58">
        <v>5124600</v>
      </c>
      <c r="H23" s="59">
        <f t="shared" si="1"/>
        <v>-5129760</v>
      </c>
      <c r="I23" s="59">
        <v>2669412</v>
      </c>
      <c r="J23" s="27">
        <f t="shared" si="2"/>
        <v>36.484896430976917</v>
      </c>
      <c r="K23" s="28">
        <f t="shared" si="3"/>
        <v>-50.025160029489889</v>
      </c>
      <c r="L23" s="78">
        <v>8006180</v>
      </c>
      <c r="M23" s="79">
        <v>-5129760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8006180</v>
      </c>
      <c r="M24" s="79">
        <v>-5129760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8006180</v>
      </c>
      <c r="M25" s="79">
        <v>-5129760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21943820</v>
      </c>
      <c r="D26" s="61">
        <v>29950000</v>
      </c>
      <c r="E26" s="62">
        <f t="shared" si="0"/>
        <v>8006180</v>
      </c>
      <c r="F26" s="60">
        <v>10254360</v>
      </c>
      <c r="G26" s="61">
        <v>5124600</v>
      </c>
      <c r="H26" s="62">
        <f t="shared" si="1"/>
        <v>-5129760</v>
      </c>
      <c r="I26" s="62">
        <v>2669412</v>
      </c>
      <c r="J26" s="40">
        <f t="shared" si="2"/>
        <v>36.484896430976917</v>
      </c>
      <c r="K26" s="33">
        <f t="shared" si="3"/>
        <v>-50.025160029489889</v>
      </c>
      <c r="L26" s="83">
        <v>8006180</v>
      </c>
      <c r="M26" s="81">
        <v>-5129760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2000000</v>
      </c>
      <c r="D28" s="58">
        <v>1000000</v>
      </c>
      <c r="E28" s="59">
        <f t="shared" si="0"/>
        <v>-1000000</v>
      </c>
      <c r="F28" s="57">
        <v>2000000</v>
      </c>
      <c r="G28" s="58">
        <v>0</v>
      </c>
      <c r="H28" s="59">
        <f t="shared" si="1"/>
        <v>-2000000</v>
      </c>
      <c r="I28" s="59">
        <v>0</v>
      </c>
      <c r="J28" s="27">
        <f t="shared" si="2"/>
        <v>-50</v>
      </c>
      <c r="K28" s="28">
        <f t="shared" si="3"/>
        <v>-100</v>
      </c>
      <c r="L28" s="78">
        <v>8006180</v>
      </c>
      <c r="M28" s="79">
        <v>-5129760</v>
      </c>
      <c r="N28" s="29">
        <f t="shared" si="4"/>
        <v>-12.490351203695145</v>
      </c>
      <c r="O28" s="28">
        <f t="shared" si="5"/>
        <v>38.988178784192634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8006180</v>
      </c>
      <c r="M29" s="79">
        <v>-5129760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8006180</v>
      </c>
      <c r="M30" s="79">
        <v>-5129760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8006180</v>
      </c>
      <c r="M31" s="79">
        <v>-5129760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19943820</v>
      </c>
      <c r="D32" s="58">
        <v>28950000</v>
      </c>
      <c r="E32" s="59">
        <f t="shared" si="0"/>
        <v>9006180</v>
      </c>
      <c r="F32" s="57">
        <v>8254360</v>
      </c>
      <c r="G32" s="58">
        <v>5124600</v>
      </c>
      <c r="H32" s="59">
        <f t="shared" si="1"/>
        <v>-3129760</v>
      </c>
      <c r="I32" s="59">
        <v>2669412</v>
      </c>
      <c r="J32" s="27">
        <f t="shared" si="2"/>
        <v>45.157748114453497</v>
      </c>
      <c r="K32" s="28">
        <f t="shared" si="3"/>
        <v>-37.916446580958429</v>
      </c>
      <c r="L32" s="78">
        <v>8006180</v>
      </c>
      <c r="M32" s="79">
        <v>-5129760</v>
      </c>
      <c r="N32" s="29">
        <f t="shared" si="4"/>
        <v>112.49035120369516</v>
      </c>
      <c r="O32" s="28">
        <f t="shared" si="5"/>
        <v>61.011821215807373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21943820</v>
      </c>
      <c r="D33" s="76">
        <v>29950000</v>
      </c>
      <c r="E33" s="77">
        <f t="shared" si="0"/>
        <v>8006180</v>
      </c>
      <c r="F33" s="75">
        <v>10254360</v>
      </c>
      <c r="G33" s="76">
        <v>5124600</v>
      </c>
      <c r="H33" s="77">
        <f t="shared" si="1"/>
        <v>-5129760</v>
      </c>
      <c r="I33" s="77">
        <v>2669412</v>
      </c>
      <c r="J33" s="53">
        <f t="shared" si="2"/>
        <v>36.484896430976917</v>
      </c>
      <c r="K33" s="54">
        <f t="shared" si="3"/>
        <v>-50.025160029489889</v>
      </c>
      <c r="L33" s="90">
        <v>8006180</v>
      </c>
      <c r="M33" s="91">
        <v>-5129760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12582125696</v>
      </c>
      <c r="D8" s="58">
        <v>12706623964</v>
      </c>
      <c r="E8" s="59">
        <f>$D8       -$C8</f>
        <v>124498268</v>
      </c>
      <c r="F8" s="57">
        <v>13576395457</v>
      </c>
      <c r="G8" s="58">
        <v>13552628636</v>
      </c>
      <c r="H8" s="59">
        <f>$G8       -$F8</f>
        <v>-23766821</v>
      </c>
      <c r="I8" s="59">
        <v>14694563443</v>
      </c>
      <c r="J8" s="27">
        <f>IF(($C8       =0),0,(($E8       /$C8       )*100))</f>
        <v>0.98948517132982861</v>
      </c>
      <c r="K8" s="28">
        <f>IF(($F8       =0),0,(($H8       /$F8       )*100))</f>
        <v>-0.17505987561481798</v>
      </c>
      <c r="L8" s="78">
        <v>81665369</v>
      </c>
      <c r="M8" s="79">
        <v>-2171202699</v>
      </c>
      <c r="N8" s="29">
        <f>IF(($L8       =0),0,(($E8       /$L8       )*100))</f>
        <v>152.4492811634758</v>
      </c>
      <c r="O8" s="28">
        <f>IF(($M8       =0),0,(($H8       /$M8       )*100))</f>
        <v>1.0946385158302532</v>
      </c>
      <c r="Q8" s="30"/>
    </row>
    <row r="9" spans="1:17" x14ac:dyDescent="0.2">
      <c r="A9" s="1" t="s">
        <v>16</v>
      </c>
      <c r="B9" s="26" t="s">
        <v>19</v>
      </c>
      <c r="C9" s="57">
        <v>31840622555</v>
      </c>
      <c r="D9" s="58">
        <v>30343337382</v>
      </c>
      <c r="E9" s="59">
        <f>$D9       -$C9</f>
        <v>-1497285173</v>
      </c>
      <c r="F9" s="57">
        <v>36071042354</v>
      </c>
      <c r="G9" s="58">
        <v>32942644353</v>
      </c>
      <c r="H9" s="59">
        <f>$G9       -$F9</f>
        <v>-3128398001</v>
      </c>
      <c r="I9" s="59">
        <v>35697648470</v>
      </c>
      <c r="J9" s="27">
        <f>IF(($C9       =0),0,(($E9       /$C9       )*100))</f>
        <v>-4.7024368647744241</v>
      </c>
      <c r="K9" s="28">
        <f>IF(($F9       =0),0,(($H9       /$F9       )*100))</f>
        <v>-8.6728793981000241</v>
      </c>
      <c r="L9" s="78">
        <v>81665369</v>
      </c>
      <c r="M9" s="79">
        <v>-2171202699</v>
      </c>
      <c r="N9" s="29">
        <f>IF(($L9       =0),0,(($E9       /$L9       )*100))</f>
        <v>-1833.4395488986281</v>
      </c>
      <c r="O9" s="28">
        <f>IF(($M9       =0),0,(($H9       /$M9       )*100))</f>
        <v>144.08594842116119</v>
      </c>
      <c r="Q9" s="30"/>
    </row>
    <row r="10" spans="1:17" x14ac:dyDescent="0.2">
      <c r="A10" s="1" t="s">
        <v>16</v>
      </c>
      <c r="B10" s="26" t="s">
        <v>20</v>
      </c>
      <c r="C10" s="57">
        <v>19776472337</v>
      </c>
      <c r="D10" s="58">
        <v>21230924611</v>
      </c>
      <c r="E10" s="59">
        <f t="shared" ref="E10:E33" si="0">$D10      -$C10</f>
        <v>1454452274</v>
      </c>
      <c r="F10" s="57">
        <v>20687457221</v>
      </c>
      <c r="G10" s="58">
        <v>21668419344</v>
      </c>
      <c r="H10" s="59">
        <f t="shared" ref="H10:H33" si="1">$G10      -$F10</f>
        <v>980962123</v>
      </c>
      <c r="I10" s="59">
        <v>22763254129</v>
      </c>
      <c r="J10" s="27">
        <f t="shared" ref="J10:J33" si="2">IF(($C10      =0),0,(($E10      /$C10      )*100))</f>
        <v>7.3544576060658233</v>
      </c>
      <c r="K10" s="28">
        <f t="shared" ref="K10:K33" si="3">IF(($F10      =0),0,(($H10      /$F10      )*100))</f>
        <v>4.7418206719200739</v>
      </c>
      <c r="L10" s="78">
        <v>81665369</v>
      </c>
      <c r="M10" s="79">
        <v>-2171202699</v>
      </c>
      <c r="N10" s="29">
        <f t="shared" ref="N10:N33" si="4">IF(($L10      =0),0,(($E10      /$L10      )*100))</f>
        <v>1780.9902677351524</v>
      </c>
      <c r="O10" s="28">
        <f t="shared" ref="O10:O33" si="5">IF(($M10      =0),0,(($H10      /$M10      )*100))</f>
        <v>-45.18058693699146</v>
      </c>
      <c r="Q10" s="30"/>
    </row>
    <row r="11" spans="1:17" ht="16.5" x14ac:dyDescent="0.3">
      <c r="A11" s="4" t="s">
        <v>16</v>
      </c>
      <c r="B11" s="31" t="s">
        <v>21</v>
      </c>
      <c r="C11" s="60">
        <v>64199220588</v>
      </c>
      <c r="D11" s="61">
        <v>64280885957</v>
      </c>
      <c r="E11" s="62">
        <f t="shared" si="0"/>
        <v>81665369</v>
      </c>
      <c r="F11" s="60">
        <v>70334895032</v>
      </c>
      <c r="G11" s="61">
        <v>68163692333</v>
      </c>
      <c r="H11" s="62">
        <f t="shared" si="1"/>
        <v>-2171202699</v>
      </c>
      <c r="I11" s="62">
        <v>73155466042</v>
      </c>
      <c r="J11" s="32">
        <f t="shared" si="2"/>
        <v>0.12720616894103656</v>
      </c>
      <c r="K11" s="33">
        <f t="shared" si="3"/>
        <v>-3.0869495120625063</v>
      </c>
      <c r="L11" s="80">
        <v>81665369</v>
      </c>
      <c r="M11" s="81">
        <v>-2171202699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19489778864</v>
      </c>
      <c r="D13" s="58">
        <v>19414334192</v>
      </c>
      <c r="E13" s="59">
        <f t="shared" si="0"/>
        <v>-75444672</v>
      </c>
      <c r="F13" s="57">
        <v>20685608058</v>
      </c>
      <c r="G13" s="58">
        <v>20597369661</v>
      </c>
      <c r="H13" s="59">
        <f t="shared" si="1"/>
        <v>-88238397</v>
      </c>
      <c r="I13" s="59">
        <v>21819888626</v>
      </c>
      <c r="J13" s="27">
        <f t="shared" si="2"/>
        <v>-0.38709865579519487</v>
      </c>
      <c r="K13" s="28">
        <f t="shared" si="3"/>
        <v>-0.42656902689343218</v>
      </c>
      <c r="L13" s="78">
        <v>57171688</v>
      </c>
      <c r="M13" s="79">
        <v>-1834554707</v>
      </c>
      <c r="N13" s="29">
        <f t="shared" si="4"/>
        <v>-131.96159609630558</v>
      </c>
      <c r="O13" s="28">
        <f t="shared" si="5"/>
        <v>4.8097991661580908</v>
      </c>
      <c r="Q13" s="30"/>
    </row>
    <row r="14" spans="1:17" x14ac:dyDescent="0.2">
      <c r="A14" s="1" t="s">
        <v>16</v>
      </c>
      <c r="B14" s="26" t="s">
        <v>24</v>
      </c>
      <c r="C14" s="57">
        <v>2280970522</v>
      </c>
      <c r="D14" s="58">
        <v>2856164259</v>
      </c>
      <c r="E14" s="59">
        <f t="shared" si="0"/>
        <v>575193737</v>
      </c>
      <c r="F14" s="57">
        <v>2304336142</v>
      </c>
      <c r="G14" s="58">
        <v>3281841852</v>
      </c>
      <c r="H14" s="59">
        <f t="shared" si="1"/>
        <v>977505710</v>
      </c>
      <c r="I14" s="59">
        <v>3439959793</v>
      </c>
      <c r="J14" s="27">
        <f t="shared" si="2"/>
        <v>25.217061397867553</v>
      </c>
      <c r="K14" s="28">
        <f t="shared" si="3"/>
        <v>42.420274203206937</v>
      </c>
      <c r="L14" s="78">
        <v>57171688</v>
      </c>
      <c r="M14" s="79">
        <v>-1834554707</v>
      </c>
      <c r="N14" s="29">
        <f t="shared" si="4"/>
        <v>1006.081431424589</v>
      </c>
      <c r="O14" s="28">
        <f t="shared" si="5"/>
        <v>-53.282995937389622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57171688</v>
      </c>
      <c r="M15" s="79">
        <v>-1834554707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16926356480</v>
      </c>
      <c r="D16" s="58">
        <v>15472230000</v>
      </c>
      <c r="E16" s="59">
        <f t="shared" si="0"/>
        <v>-1454126480</v>
      </c>
      <c r="F16" s="57">
        <v>19743054919</v>
      </c>
      <c r="G16" s="58">
        <v>16391668693</v>
      </c>
      <c r="H16" s="59">
        <f t="shared" si="1"/>
        <v>-3351386226</v>
      </c>
      <c r="I16" s="59">
        <v>17645209349</v>
      </c>
      <c r="J16" s="27">
        <f t="shared" si="2"/>
        <v>-8.590900715804846</v>
      </c>
      <c r="K16" s="28">
        <f t="shared" si="3"/>
        <v>-16.975013440168002</v>
      </c>
      <c r="L16" s="78">
        <v>57171688</v>
      </c>
      <c r="M16" s="79">
        <v>-1834554707</v>
      </c>
      <c r="N16" s="29">
        <f t="shared" si="4"/>
        <v>-2543.4380737542679</v>
      </c>
      <c r="O16" s="28">
        <f t="shared" si="5"/>
        <v>182.68118215348483</v>
      </c>
      <c r="Q16" s="30"/>
    </row>
    <row r="17" spans="1:17" x14ac:dyDescent="0.2">
      <c r="A17" s="1" t="s">
        <v>16</v>
      </c>
      <c r="B17" s="26" t="s">
        <v>26</v>
      </c>
      <c r="C17" s="57">
        <v>25916992356</v>
      </c>
      <c r="D17" s="58">
        <v>26928541459</v>
      </c>
      <c r="E17" s="59">
        <f t="shared" si="0"/>
        <v>1011549103</v>
      </c>
      <c r="F17" s="57">
        <v>27929989414</v>
      </c>
      <c r="G17" s="58">
        <v>28557553620</v>
      </c>
      <c r="H17" s="59">
        <f t="shared" si="1"/>
        <v>627564206</v>
      </c>
      <c r="I17" s="59">
        <v>30270793241</v>
      </c>
      <c r="J17" s="39">
        <f t="shared" si="2"/>
        <v>3.9030343070106199</v>
      </c>
      <c r="K17" s="28">
        <f t="shared" si="3"/>
        <v>2.2469188824161579</v>
      </c>
      <c r="L17" s="82">
        <v>57171688</v>
      </c>
      <c r="M17" s="79">
        <v>-1834554707</v>
      </c>
      <c r="N17" s="29">
        <f t="shared" si="4"/>
        <v>1769.3182384259846</v>
      </c>
      <c r="O17" s="28">
        <f t="shared" si="5"/>
        <v>-34.207985382253305</v>
      </c>
      <c r="Q17" s="30"/>
    </row>
    <row r="18" spans="1:17" ht="16.5" x14ac:dyDescent="0.3">
      <c r="A18" s="1" t="s">
        <v>16</v>
      </c>
      <c r="B18" s="31" t="s">
        <v>27</v>
      </c>
      <c r="C18" s="60">
        <v>64614098222</v>
      </c>
      <c r="D18" s="61">
        <v>64671269910</v>
      </c>
      <c r="E18" s="62">
        <f t="shared" si="0"/>
        <v>57171688</v>
      </c>
      <c r="F18" s="60">
        <v>70662988533</v>
      </c>
      <c r="G18" s="61">
        <v>68828433826</v>
      </c>
      <c r="H18" s="62">
        <f t="shared" si="1"/>
        <v>-1834554707</v>
      </c>
      <c r="I18" s="62">
        <v>73175851009</v>
      </c>
      <c r="J18" s="40">
        <f t="shared" si="2"/>
        <v>8.8481754869611434E-2</v>
      </c>
      <c r="K18" s="33">
        <f t="shared" si="3"/>
        <v>-2.5962031115387272</v>
      </c>
      <c r="L18" s="83">
        <v>57171688</v>
      </c>
      <c r="M18" s="81">
        <v>-1834554707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-414877634</v>
      </c>
      <c r="D19" s="67">
        <v>-390383953</v>
      </c>
      <c r="E19" s="68">
        <f t="shared" si="0"/>
        <v>24493681</v>
      </c>
      <c r="F19" s="69">
        <v>-328093501</v>
      </c>
      <c r="G19" s="70">
        <v>-664741493</v>
      </c>
      <c r="H19" s="71">
        <f t="shared" si="1"/>
        <v>-336647992</v>
      </c>
      <c r="I19" s="71">
        <v>-20384967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9000000000</v>
      </c>
      <c r="D22" s="58">
        <v>7279729847</v>
      </c>
      <c r="E22" s="59">
        <f t="shared" si="0"/>
        <v>-1720270153</v>
      </c>
      <c r="F22" s="57">
        <v>12300000000</v>
      </c>
      <c r="G22" s="58">
        <v>7500000000</v>
      </c>
      <c r="H22" s="59">
        <f t="shared" si="1"/>
        <v>-4800000000</v>
      </c>
      <c r="I22" s="59">
        <v>5000000002</v>
      </c>
      <c r="J22" s="27">
        <f t="shared" si="2"/>
        <v>-19.114112811111113</v>
      </c>
      <c r="K22" s="28">
        <f t="shared" si="3"/>
        <v>-39.024390243902438</v>
      </c>
      <c r="L22" s="78">
        <v>-1965557770</v>
      </c>
      <c r="M22" s="79">
        <v>-3874131924</v>
      </c>
      <c r="N22" s="29">
        <f t="shared" si="4"/>
        <v>87.520711894415598</v>
      </c>
      <c r="O22" s="28">
        <f t="shared" si="5"/>
        <v>123.89872348601003</v>
      </c>
      <c r="Q22" s="30"/>
    </row>
    <row r="23" spans="1:17" x14ac:dyDescent="0.2">
      <c r="A23" s="4" t="s">
        <v>16</v>
      </c>
      <c r="B23" s="26" t="s">
        <v>31</v>
      </c>
      <c r="C23" s="57">
        <v>1498211476</v>
      </c>
      <c r="D23" s="58">
        <v>1241512905</v>
      </c>
      <c r="E23" s="59">
        <f t="shared" si="0"/>
        <v>-256698571</v>
      </c>
      <c r="F23" s="57">
        <v>1492444261</v>
      </c>
      <c r="G23" s="58">
        <v>2603147973</v>
      </c>
      <c r="H23" s="59">
        <f t="shared" si="1"/>
        <v>1110703712</v>
      </c>
      <c r="I23" s="59">
        <v>4180471891</v>
      </c>
      <c r="J23" s="27">
        <f t="shared" si="2"/>
        <v>-17.133667383548996</v>
      </c>
      <c r="K23" s="28">
        <f t="shared" si="3"/>
        <v>74.421788540081366</v>
      </c>
      <c r="L23" s="78">
        <v>-1965557770</v>
      </c>
      <c r="M23" s="79">
        <v>-3874131924</v>
      </c>
      <c r="N23" s="29">
        <f t="shared" si="4"/>
        <v>13.059833443613311</v>
      </c>
      <c r="O23" s="28">
        <f t="shared" si="5"/>
        <v>-28.669744184994357</v>
      </c>
      <c r="Q23" s="30"/>
    </row>
    <row r="24" spans="1:17" x14ac:dyDescent="0.2">
      <c r="A24" s="4" t="s">
        <v>16</v>
      </c>
      <c r="B24" s="26" t="s">
        <v>32</v>
      </c>
      <c r="C24" s="57">
        <v>3540641017</v>
      </c>
      <c r="D24" s="58">
        <v>3552051971</v>
      </c>
      <c r="E24" s="59">
        <f t="shared" si="0"/>
        <v>11410954</v>
      </c>
      <c r="F24" s="57">
        <v>4405365858</v>
      </c>
      <c r="G24" s="58">
        <v>4220530222</v>
      </c>
      <c r="H24" s="59">
        <f t="shared" si="1"/>
        <v>-184835636</v>
      </c>
      <c r="I24" s="59">
        <v>4054524554</v>
      </c>
      <c r="J24" s="27">
        <f t="shared" si="2"/>
        <v>0.32228497453459853</v>
      </c>
      <c r="K24" s="28">
        <f t="shared" si="3"/>
        <v>-4.1956932059194258</v>
      </c>
      <c r="L24" s="78">
        <v>-1965557770</v>
      </c>
      <c r="M24" s="79">
        <v>-3874131924</v>
      </c>
      <c r="N24" s="29">
        <f t="shared" si="4"/>
        <v>-0.58054533802890973</v>
      </c>
      <c r="O24" s="28">
        <f t="shared" si="5"/>
        <v>4.7710206989843327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-1965557770</v>
      </c>
      <c r="M25" s="79">
        <v>-3874131924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14038852493</v>
      </c>
      <c r="D26" s="61">
        <v>12073294723</v>
      </c>
      <c r="E26" s="62">
        <f t="shared" si="0"/>
        <v>-1965557770</v>
      </c>
      <c r="F26" s="60">
        <v>18197810119</v>
      </c>
      <c r="G26" s="61">
        <v>14323678195</v>
      </c>
      <c r="H26" s="62">
        <f t="shared" si="1"/>
        <v>-3874131924</v>
      </c>
      <c r="I26" s="62">
        <v>13234996447</v>
      </c>
      <c r="J26" s="40">
        <f t="shared" si="2"/>
        <v>-14.000843523215725</v>
      </c>
      <c r="K26" s="33">
        <f t="shared" si="3"/>
        <v>-21.289000702095962</v>
      </c>
      <c r="L26" s="83">
        <v>-1965557770</v>
      </c>
      <c r="M26" s="81">
        <v>-3874131924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1701863731</v>
      </c>
      <c r="D28" s="58">
        <v>1172584319</v>
      </c>
      <c r="E28" s="59">
        <f t="shared" si="0"/>
        <v>-529279412</v>
      </c>
      <c r="F28" s="57">
        <v>1359646100</v>
      </c>
      <c r="G28" s="58">
        <v>1709882348</v>
      </c>
      <c r="H28" s="59">
        <f t="shared" si="1"/>
        <v>350236248</v>
      </c>
      <c r="I28" s="59">
        <v>1976456760</v>
      </c>
      <c r="J28" s="27">
        <f t="shared" si="2"/>
        <v>-31.099987758068039</v>
      </c>
      <c r="K28" s="28">
        <f t="shared" si="3"/>
        <v>25.759368412118416</v>
      </c>
      <c r="L28" s="78">
        <v>-1965557770</v>
      </c>
      <c r="M28" s="79">
        <v>-3874131924</v>
      </c>
      <c r="N28" s="29">
        <f t="shared" si="4"/>
        <v>26.927695541607001</v>
      </c>
      <c r="O28" s="28">
        <f t="shared" si="5"/>
        <v>-9.0403800095270057</v>
      </c>
      <c r="Q28" s="30"/>
    </row>
    <row r="29" spans="1:17" x14ac:dyDescent="0.2">
      <c r="A29" s="4" t="s">
        <v>16</v>
      </c>
      <c r="B29" s="26" t="s">
        <v>36</v>
      </c>
      <c r="C29" s="57">
        <v>1063751958</v>
      </c>
      <c r="D29" s="58">
        <v>1020507149</v>
      </c>
      <c r="E29" s="59">
        <f t="shared" si="0"/>
        <v>-43244809</v>
      </c>
      <c r="F29" s="57">
        <v>1423449928</v>
      </c>
      <c r="G29" s="58">
        <v>936275397</v>
      </c>
      <c r="H29" s="59">
        <f t="shared" si="1"/>
        <v>-487174531</v>
      </c>
      <c r="I29" s="59">
        <v>1374162288</v>
      </c>
      <c r="J29" s="27">
        <f t="shared" si="2"/>
        <v>-4.0653094619262742</v>
      </c>
      <c r="K29" s="28">
        <f t="shared" si="3"/>
        <v>-34.224915215985035</v>
      </c>
      <c r="L29" s="78">
        <v>-1965557770</v>
      </c>
      <c r="M29" s="79">
        <v>-3874131924</v>
      </c>
      <c r="N29" s="29">
        <f t="shared" si="4"/>
        <v>2.2001291267058511</v>
      </c>
      <c r="O29" s="28">
        <f t="shared" si="5"/>
        <v>12.575063022040753</v>
      </c>
      <c r="Q29" s="30"/>
    </row>
    <row r="30" spans="1:17" x14ac:dyDescent="0.2">
      <c r="A30" s="4" t="s">
        <v>16</v>
      </c>
      <c r="B30" s="26" t="s">
        <v>37</v>
      </c>
      <c r="C30" s="57">
        <v>101380860</v>
      </c>
      <c r="D30" s="58">
        <v>144447147</v>
      </c>
      <c r="E30" s="59">
        <f t="shared" si="0"/>
        <v>43066287</v>
      </c>
      <c r="F30" s="57">
        <v>88848670</v>
      </c>
      <c r="G30" s="58">
        <v>85315535</v>
      </c>
      <c r="H30" s="59">
        <f t="shared" si="1"/>
        <v>-3533135</v>
      </c>
      <c r="I30" s="59">
        <v>57363347</v>
      </c>
      <c r="J30" s="27">
        <f t="shared" si="2"/>
        <v>42.479701789864478</v>
      </c>
      <c r="K30" s="28">
        <f t="shared" si="3"/>
        <v>-3.9765761265756705</v>
      </c>
      <c r="L30" s="78">
        <v>-1965557770</v>
      </c>
      <c r="M30" s="79">
        <v>-3874131924</v>
      </c>
      <c r="N30" s="29">
        <f t="shared" si="4"/>
        <v>-2.1910466157400199</v>
      </c>
      <c r="O30" s="28">
        <f t="shared" si="5"/>
        <v>9.1198107584113342E-2</v>
      </c>
      <c r="Q30" s="30"/>
    </row>
    <row r="31" spans="1:17" x14ac:dyDescent="0.2">
      <c r="A31" s="4" t="s">
        <v>16</v>
      </c>
      <c r="B31" s="26" t="s">
        <v>38</v>
      </c>
      <c r="C31" s="57">
        <v>2661237526</v>
      </c>
      <c r="D31" s="58">
        <v>2978700672</v>
      </c>
      <c r="E31" s="59">
        <f t="shared" si="0"/>
        <v>317463146</v>
      </c>
      <c r="F31" s="57">
        <v>3755169048</v>
      </c>
      <c r="G31" s="58">
        <v>3671760745</v>
      </c>
      <c r="H31" s="59">
        <f t="shared" si="1"/>
        <v>-83408303</v>
      </c>
      <c r="I31" s="59">
        <v>2730678064</v>
      </c>
      <c r="J31" s="27">
        <f t="shared" si="2"/>
        <v>11.929154872438847</v>
      </c>
      <c r="K31" s="28">
        <f t="shared" si="3"/>
        <v>-2.2211597383191894</v>
      </c>
      <c r="L31" s="78">
        <v>-1965557770</v>
      </c>
      <c r="M31" s="79">
        <v>-3874131924</v>
      </c>
      <c r="N31" s="29">
        <f t="shared" si="4"/>
        <v>-16.151300706872636</v>
      </c>
      <c r="O31" s="28">
        <f t="shared" si="5"/>
        <v>2.1529546395488208</v>
      </c>
      <c r="Q31" s="30"/>
    </row>
    <row r="32" spans="1:17" x14ac:dyDescent="0.2">
      <c r="A32" s="4" t="s">
        <v>16</v>
      </c>
      <c r="B32" s="26" t="s">
        <v>39</v>
      </c>
      <c r="C32" s="57">
        <v>8510618418</v>
      </c>
      <c r="D32" s="58">
        <v>6757055436</v>
      </c>
      <c r="E32" s="59">
        <f t="shared" si="0"/>
        <v>-1753562982</v>
      </c>
      <c r="F32" s="57">
        <v>11570696373</v>
      </c>
      <c r="G32" s="58">
        <v>7920444170</v>
      </c>
      <c r="H32" s="59">
        <f t="shared" si="1"/>
        <v>-3650252203</v>
      </c>
      <c r="I32" s="59">
        <v>7096335988</v>
      </c>
      <c r="J32" s="27">
        <f t="shared" si="2"/>
        <v>-20.604413168039653</v>
      </c>
      <c r="K32" s="28">
        <f t="shared" si="3"/>
        <v>-31.547385613866719</v>
      </c>
      <c r="L32" s="78">
        <v>-1965557770</v>
      </c>
      <c r="M32" s="79">
        <v>-3874131924</v>
      </c>
      <c r="N32" s="29">
        <f t="shared" si="4"/>
        <v>89.214522654299799</v>
      </c>
      <c r="O32" s="28">
        <f t="shared" si="5"/>
        <v>94.221164240353318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14038852493</v>
      </c>
      <c r="D33" s="76">
        <v>12073294723</v>
      </c>
      <c r="E33" s="77">
        <f t="shared" si="0"/>
        <v>-1965557770</v>
      </c>
      <c r="F33" s="75">
        <v>18197810119</v>
      </c>
      <c r="G33" s="76">
        <v>14323678195</v>
      </c>
      <c r="H33" s="77">
        <f t="shared" si="1"/>
        <v>-3874131924</v>
      </c>
      <c r="I33" s="77">
        <v>13234996447</v>
      </c>
      <c r="J33" s="53">
        <f t="shared" si="2"/>
        <v>-14.000843523215725</v>
      </c>
      <c r="K33" s="54">
        <f t="shared" si="3"/>
        <v>-21.289000702095962</v>
      </c>
      <c r="L33" s="90">
        <v>-1965557770</v>
      </c>
      <c r="M33" s="91">
        <v>-3874131924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52616311</v>
      </c>
      <c r="D8" s="58">
        <v>52886678</v>
      </c>
      <c r="E8" s="59">
        <f>$D8       -$C8</f>
        <v>270367</v>
      </c>
      <c r="F8" s="57">
        <v>55040682</v>
      </c>
      <c r="G8" s="58">
        <v>57532241</v>
      </c>
      <c r="H8" s="59">
        <f>$G8       -$F8</f>
        <v>2491559</v>
      </c>
      <c r="I8" s="59">
        <v>60178728</v>
      </c>
      <c r="J8" s="27">
        <f>IF(($C8       =0),0,(($E8       /$C8       )*100))</f>
        <v>0.51384636220505842</v>
      </c>
      <c r="K8" s="28">
        <f>IF(($F8       =0),0,(($H8       /$F8       )*100))</f>
        <v>4.526758952587107</v>
      </c>
      <c r="L8" s="78">
        <v>42004265</v>
      </c>
      <c r="M8" s="79">
        <v>37958424</v>
      </c>
      <c r="N8" s="29">
        <f>IF(($L8       =0),0,(($E8       /$L8       )*100))</f>
        <v>0.64366558967285825</v>
      </c>
      <c r="O8" s="28">
        <f>IF(($M8       =0),0,(($H8       /$M8       )*100))</f>
        <v>6.5639158253777881</v>
      </c>
      <c r="Q8" s="30"/>
    </row>
    <row r="9" spans="1:17" x14ac:dyDescent="0.2">
      <c r="A9" s="1" t="s">
        <v>16</v>
      </c>
      <c r="B9" s="26" t="s">
        <v>19</v>
      </c>
      <c r="C9" s="57">
        <v>308827915</v>
      </c>
      <c r="D9" s="58">
        <v>312229492</v>
      </c>
      <c r="E9" s="59">
        <f>$D9       -$C9</f>
        <v>3401577</v>
      </c>
      <c r="F9" s="57">
        <v>324913953</v>
      </c>
      <c r="G9" s="58">
        <v>329172219</v>
      </c>
      <c r="H9" s="59">
        <f>$G9       -$F9</f>
        <v>4258266</v>
      </c>
      <c r="I9" s="59">
        <v>347046535</v>
      </c>
      <c r="J9" s="27">
        <f>IF(($C9       =0),0,(($E9       /$C9       )*100))</f>
        <v>1.101447386969536</v>
      </c>
      <c r="K9" s="28">
        <f>IF(($F9       =0),0,(($H9       /$F9       )*100))</f>
        <v>1.3105826821786259</v>
      </c>
      <c r="L9" s="78">
        <v>42004265</v>
      </c>
      <c r="M9" s="79">
        <v>37958424</v>
      </c>
      <c r="N9" s="29">
        <f>IF(($L9       =0),0,(($E9       /$L9       )*100))</f>
        <v>8.0981705072092076</v>
      </c>
      <c r="O9" s="28">
        <f>IF(($M9       =0),0,(($H9       /$M9       )*100))</f>
        <v>11.218237090138411</v>
      </c>
      <c r="Q9" s="30"/>
    </row>
    <row r="10" spans="1:17" x14ac:dyDescent="0.2">
      <c r="A10" s="1" t="s">
        <v>16</v>
      </c>
      <c r="B10" s="26" t="s">
        <v>20</v>
      </c>
      <c r="C10" s="57">
        <v>158944842</v>
      </c>
      <c r="D10" s="58">
        <v>197277163</v>
      </c>
      <c r="E10" s="59">
        <f t="shared" ref="E10:E33" si="0">$D10      -$C10</f>
        <v>38332321</v>
      </c>
      <c r="F10" s="57">
        <v>168119834</v>
      </c>
      <c r="G10" s="58">
        <v>199328433</v>
      </c>
      <c r="H10" s="59">
        <f t="shared" ref="H10:H33" si="1">$G10      -$F10</f>
        <v>31208599</v>
      </c>
      <c r="I10" s="59">
        <v>209476743</v>
      </c>
      <c r="J10" s="27">
        <f t="shared" ref="J10:J33" si="2">IF(($C10      =0),0,(($E10      /$C10      )*100))</f>
        <v>24.116744222502042</v>
      </c>
      <c r="K10" s="28">
        <f t="shared" ref="K10:K33" si="3">IF(($F10      =0),0,(($H10      /$F10      )*100))</f>
        <v>18.563305861936552</v>
      </c>
      <c r="L10" s="78">
        <v>42004265</v>
      </c>
      <c r="M10" s="79">
        <v>37958424</v>
      </c>
      <c r="N10" s="29">
        <f t="shared" ref="N10:N33" si="4">IF(($L10      =0),0,(($E10      /$L10      )*100))</f>
        <v>91.258163903117932</v>
      </c>
      <c r="O10" s="28">
        <f t="shared" ref="O10:O33" si="5">IF(($M10      =0),0,(($H10      /$M10      )*100))</f>
        <v>82.217847084483793</v>
      </c>
      <c r="Q10" s="30"/>
    </row>
    <row r="11" spans="1:17" ht="16.5" x14ac:dyDescent="0.3">
      <c r="A11" s="4" t="s">
        <v>16</v>
      </c>
      <c r="B11" s="31" t="s">
        <v>21</v>
      </c>
      <c r="C11" s="60">
        <v>520389068</v>
      </c>
      <c r="D11" s="61">
        <v>562393333</v>
      </c>
      <c r="E11" s="62">
        <f t="shared" si="0"/>
        <v>42004265</v>
      </c>
      <c r="F11" s="60">
        <v>548074469</v>
      </c>
      <c r="G11" s="61">
        <v>586032893</v>
      </c>
      <c r="H11" s="62">
        <f t="shared" si="1"/>
        <v>37958424</v>
      </c>
      <c r="I11" s="62">
        <v>616702006</v>
      </c>
      <c r="J11" s="32">
        <f t="shared" si="2"/>
        <v>8.0717039582391852</v>
      </c>
      <c r="K11" s="33">
        <f t="shared" si="3"/>
        <v>6.9257785478053346</v>
      </c>
      <c r="L11" s="80">
        <v>42004265</v>
      </c>
      <c r="M11" s="81">
        <v>37958424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187136994</v>
      </c>
      <c r="D13" s="58">
        <v>193283268</v>
      </c>
      <c r="E13" s="59">
        <f t="shared" si="0"/>
        <v>6146274</v>
      </c>
      <c r="F13" s="57">
        <v>195453001</v>
      </c>
      <c r="G13" s="58">
        <v>202201246</v>
      </c>
      <c r="H13" s="59">
        <f t="shared" si="1"/>
        <v>6748245</v>
      </c>
      <c r="I13" s="59">
        <v>211588636</v>
      </c>
      <c r="J13" s="27">
        <f t="shared" si="2"/>
        <v>3.2843714482236477</v>
      </c>
      <c r="K13" s="28">
        <f t="shared" si="3"/>
        <v>3.4526177472199571</v>
      </c>
      <c r="L13" s="78">
        <v>25840033</v>
      </c>
      <c r="M13" s="79">
        <v>13392238</v>
      </c>
      <c r="N13" s="29">
        <f t="shared" si="4"/>
        <v>23.785859716200829</v>
      </c>
      <c r="O13" s="28">
        <f t="shared" si="5"/>
        <v>50.38922546030021</v>
      </c>
      <c r="Q13" s="30"/>
    </row>
    <row r="14" spans="1:17" x14ac:dyDescent="0.2">
      <c r="A14" s="1" t="s">
        <v>16</v>
      </c>
      <c r="B14" s="26" t="s">
        <v>24</v>
      </c>
      <c r="C14" s="57">
        <v>33375993</v>
      </c>
      <c r="D14" s="58">
        <v>56468000</v>
      </c>
      <c r="E14" s="59">
        <f t="shared" si="0"/>
        <v>23092007</v>
      </c>
      <c r="F14" s="57">
        <v>35392993</v>
      </c>
      <c r="G14" s="58">
        <v>58876183</v>
      </c>
      <c r="H14" s="59">
        <f t="shared" si="1"/>
        <v>23483190</v>
      </c>
      <c r="I14" s="59">
        <v>61301219</v>
      </c>
      <c r="J14" s="27">
        <f t="shared" si="2"/>
        <v>69.187475560652231</v>
      </c>
      <c r="K14" s="28">
        <f t="shared" si="3"/>
        <v>66.349828057774033</v>
      </c>
      <c r="L14" s="78">
        <v>25840033</v>
      </c>
      <c r="M14" s="79">
        <v>13392238</v>
      </c>
      <c r="N14" s="29">
        <f t="shared" si="4"/>
        <v>89.365238039750182</v>
      </c>
      <c r="O14" s="28">
        <f t="shared" si="5"/>
        <v>175.34925827931073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25840033</v>
      </c>
      <c r="M15" s="79">
        <v>13392238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159248098</v>
      </c>
      <c r="D16" s="58">
        <v>134216381</v>
      </c>
      <c r="E16" s="59">
        <f t="shared" si="0"/>
        <v>-25031717</v>
      </c>
      <c r="F16" s="57">
        <v>183135313</v>
      </c>
      <c r="G16" s="58">
        <v>150993429</v>
      </c>
      <c r="H16" s="59">
        <f t="shared" si="1"/>
        <v>-32141884</v>
      </c>
      <c r="I16" s="59">
        <v>169867608</v>
      </c>
      <c r="J16" s="27">
        <f t="shared" si="2"/>
        <v>-15.718691346630715</v>
      </c>
      <c r="K16" s="28">
        <f t="shared" si="3"/>
        <v>-17.55089363895646</v>
      </c>
      <c r="L16" s="78">
        <v>25840033</v>
      </c>
      <c r="M16" s="79">
        <v>13392238</v>
      </c>
      <c r="N16" s="29">
        <f t="shared" si="4"/>
        <v>-96.871846100196549</v>
      </c>
      <c r="O16" s="28">
        <f t="shared" si="5"/>
        <v>-240.00382908368266</v>
      </c>
      <c r="Q16" s="30"/>
    </row>
    <row r="17" spans="1:17" x14ac:dyDescent="0.2">
      <c r="A17" s="1" t="s">
        <v>16</v>
      </c>
      <c r="B17" s="26" t="s">
        <v>26</v>
      </c>
      <c r="C17" s="57">
        <v>128967075</v>
      </c>
      <c r="D17" s="58">
        <v>150600544</v>
      </c>
      <c r="E17" s="59">
        <f t="shared" si="0"/>
        <v>21633469</v>
      </c>
      <c r="F17" s="57">
        <v>133494147</v>
      </c>
      <c r="G17" s="58">
        <v>148796834</v>
      </c>
      <c r="H17" s="59">
        <f t="shared" si="1"/>
        <v>15302687</v>
      </c>
      <c r="I17" s="59">
        <v>157009534</v>
      </c>
      <c r="J17" s="39">
        <f t="shared" si="2"/>
        <v>16.774412383935978</v>
      </c>
      <c r="K17" s="28">
        <f t="shared" si="3"/>
        <v>11.463189468524039</v>
      </c>
      <c r="L17" s="82">
        <v>25840033</v>
      </c>
      <c r="M17" s="79">
        <v>13392238</v>
      </c>
      <c r="N17" s="29">
        <f t="shared" si="4"/>
        <v>83.720748344245536</v>
      </c>
      <c r="O17" s="28">
        <f t="shared" si="5"/>
        <v>114.26534534407169</v>
      </c>
      <c r="Q17" s="30"/>
    </row>
    <row r="18" spans="1:17" ht="16.5" x14ac:dyDescent="0.3">
      <c r="A18" s="1" t="s">
        <v>16</v>
      </c>
      <c r="B18" s="31" t="s">
        <v>27</v>
      </c>
      <c r="C18" s="60">
        <v>508728160</v>
      </c>
      <c r="D18" s="61">
        <v>534568193</v>
      </c>
      <c r="E18" s="62">
        <f t="shared" si="0"/>
        <v>25840033</v>
      </c>
      <c r="F18" s="60">
        <v>547475454</v>
      </c>
      <c r="G18" s="61">
        <v>560867692</v>
      </c>
      <c r="H18" s="62">
        <f t="shared" si="1"/>
        <v>13392238</v>
      </c>
      <c r="I18" s="62">
        <v>599766997</v>
      </c>
      <c r="J18" s="40">
        <f t="shared" si="2"/>
        <v>5.079340015304048</v>
      </c>
      <c r="K18" s="33">
        <f t="shared" si="3"/>
        <v>2.4461805368903353</v>
      </c>
      <c r="L18" s="83">
        <v>25840033</v>
      </c>
      <c r="M18" s="81">
        <v>13392238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11660908</v>
      </c>
      <c r="D19" s="67">
        <v>27825140</v>
      </c>
      <c r="E19" s="68">
        <f t="shared" si="0"/>
        <v>16164232</v>
      </c>
      <c r="F19" s="69">
        <v>599015</v>
      </c>
      <c r="G19" s="70">
        <v>25165201</v>
      </c>
      <c r="H19" s="71">
        <f t="shared" si="1"/>
        <v>24566186</v>
      </c>
      <c r="I19" s="71">
        <v>16935009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-248664</v>
      </c>
      <c r="D22" s="58">
        <v>0</v>
      </c>
      <c r="E22" s="59">
        <f t="shared" si="0"/>
        <v>248664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-100</v>
      </c>
      <c r="K22" s="28">
        <f t="shared" si="3"/>
        <v>0</v>
      </c>
      <c r="L22" s="78">
        <v>-2700398</v>
      </c>
      <c r="M22" s="79">
        <v>-31735252</v>
      </c>
      <c r="N22" s="29">
        <f t="shared" si="4"/>
        <v>-9.2084203884020059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4781173</v>
      </c>
      <c r="E23" s="59">
        <f t="shared" si="0"/>
        <v>4781173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-2700398</v>
      </c>
      <c r="M23" s="79">
        <v>-31735252</v>
      </c>
      <c r="N23" s="29">
        <f t="shared" si="4"/>
        <v>-177.05438235400857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52049676</v>
      </c>
      <c r="D24" s="58">
        <v>44319441</v>
      </c>
      <c r="E24" s="59">
        <f t="shared" si="0"/>
        <v>-7730235</v>
      </c>
      <c r="F24" s="57">
        <v>61235276</v>
      </c>
      <c r="G24" s="58">
        <v>29500024</v>
      </c>
      <c r="H24" s="59">
        <f t="shared" si="1"/>
        <v>-31735252</v>
      </c>
      <c r="I24" s="59">
        <v>32387111</v>
      </c>
      <c r="J24" s="27">
        <f t="shared" si="2"/>
        <v>-14.851648644268217</v>
      </c>
      <c r="K24" s="28">
        <f t="shared" si="3"/>
        <v>-51.82511466103297</v>
      </c>
      <c r="L24" s="78">
        <v>-2700398</v>
      </c>
      <c r="M24" s="79">
        <v>-31735252</v>
      </c>
      <c r="N24" s="29">
        <f t="shared" si="4"/>
        <v>286.26280274241054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-2700398</v>
      </c>
      <c r="M25" s="79">
        <v>-31735252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51801012</v>
      </c>
      <c r="D26" s="61">
        <v>49100614</v>
      </c>
      <c r="E26" s="62">
        <f t="shared" si="0"/>
        <v>-2700398</v>
      </c>
      <c r="F26" s="60">
        <v>61235276</v>
      </c>
      <c r="G26" s="61">
        <v>29500024</v>
      </c>
      <c r="H26" s="62">
        <f t="shared" si="1"/>
        <v>-31735252</v>
      </c>
      <c r="I26" s="62">
        <v>32387111</v>
      </c>
      <c r="J26" s="40">
        <f t="shared" si="2"/>
        <v>-5.2130217069890445</v>
      </c>
      <c r="K26" s="33">
        <f t="shared" si="3"/>
        <v>-51.82511466103297</v>
      </c>
      <c r="L26" s="83">
        <v>-2700398</v>
      </c>
      <c r="M26" s="81">
        <v>-31735252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17391304</v>
      </c>
      <c r="D28" s="58">
        <v>2148082</v>
      </c>
      <c r="E28" s="59">
        <f t="shared" si="0"/>
        <v>-15243222</v>
      </c>
      <c r="F28" s="57">
        <v>16372451</v>
      </c>
      <c r="G28" s="58">
        <v>0</v>
      </c>
      <c r="H28" s="59">
        <f t="shared" si="1"/>
        <v>-16372451</v>
      </c>
      <c r="I28" s="59">
        <v>0</v>
      </c>
      <c r="J28" s="27">
        <f t="shared" si="2"/>
        <v>-87.648528252970564</v>
      </c>
      <c r="K28" s="28">
        <f t="shared" si="3"/>
        <v>-100</v>
      </c>
      <c r="L28" s="78">
        <v>-2700398</v>
      </c>
      <c r="M28" s="79">
        <v>-31735252</v>
      </c>
      <c r="N28" s="29">
        <f t="shared" si="4"/>
        <v>564.480569160546</v>
      </c>
      <c r="O28" s="28">
        <f t="shared" si="5"/>
        <v>51.590738904483878</v>
      </c>
      <c r="Q28" s="30"/>
    </row>
    <row r="29" spans="1:17" x14ac:dyDescent="0.2">
      <c r="A29" s="4" t="s">
        <v>16</v>
      </c>
      <c r="B29" s="26" t="s">
        <v>36</v>
      </c>
      <c r="C29" s="57">
        <v>8500000</v>
      </c>
      <c r="D29" s="58">
        <v>2497565</v>
      </c>
      <c r="E29" s="59">
        <f t="shared" si="0"/>
        <v>-6002435</v>
      </c>
      <c r="F29" s="57">
        <v>12750000</v>
      </c>
      <c r="G29" s="58">
        <v>8695652</v>
      </c>
      <c r="H29" s="59">
        <f t="shared" si="1"/>
        <v>-4054348</v>
      </c>
      <c r="I29" s="59">
        <v>10000000</v>
      </c>
      <c r="J29" s="27">
        <f t="shared" si="2"/>
        <v>-70.616882352941175</v>
      </c>
      <c r="K29" s="28">
        <f t="shared" si="3"/>
        <v>-31.798807843137254</v>
      </c>
      <c r="L29" s="78">
        <v>-2700398</v>
      </c>
      <c r="M29" s="79">
        <v>-31735252</v>
      </c>
      <c r="N29" s="29">
        <f t="shared" si="4"/>
        <v>222.27964174169884</v>
      </c>
      <c r="O29" s="28">
        <f t="shared" si="5"/>
        <v>12.775534285973213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-2700398</v>
      </c>
      <c r="M30" s="79">
        <v>-31735252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21198372</v>
      </c>
      <c r="D31" s="58">
        <v>32724645</v>
      </c>
      <c r="E31" s="59">
        <f t="shared" si="0"/>
        <v>11526273</v>
      </c>
      <c r="F31" s="57">
        <v>22021981</v>
      </c>
      <c r="G31" s="58">
        <v>11212667</v>
      </c>
      <c r="H31" s="59">
        <f t="shared" si="1"/>
        <v>-10809314</v>
      </c>
      <c r="I31" s="59">
        <v>12173913</v>
      </c>
      <c r="J31" s="27">
        <f t="shared" si="2"/>
        <v>54.373387729963419</v>
      </c>
      <c r="K31" s="28">
        <f t="shared" si="3"/>
        <v>-49.084203641806795</v>
      </c>
      <c r="L31" s="78">
        <v>-2700398</v>
      </c>
      <c r="M31" s="79">
        <v>-31735252</v>
      </c>
      <c r="N31" s="29">
        <f t="shared" si="4"/>
        <v>-426.83608119988241</v>
      </c>
      <c r="O31" s="28">
        <f t="shared" si="5"/>
        <v>34.060904888985917</v>
      </c>
      <c r="Q31" s="30"/>
    </row>
    <row r="32" spans="1:17" x14ac:dyDescent="0.2">
      <c r="A32" s="4" t="s">
        <v>16</v>
      </c>
      <c r="B32" s="26" t="s">
        <v>39</v>
      </c>
      <c r="C32" s="57">
        <v>4711336</v>
      </c>
      <c r="D32" s="58">
        <v>11730322</v>
      </c>
      <c r="E32" s="59">
        <f t="shared" si="0"/>
        <v>7018986</v>
      </c>
      <c r="F32" s="57">
        <v>10090844</v>
      </c>
      <c r="G32" s="58">
        <v>9591705</v>
      </c>
      <c r="H32" s="59">
        <f t="shared" si="1"/>
        <v>-499139</v>
      </c>
      <c r="I32" s="59">
        <v>10213198</v>
      </c>
      <c r="J32" s="27">
        <f t="shared" si="2"/>
        <v>148.98079865244171</v>
      </c>
      <c r="K32" s="28">
        <f t="shared" si="3"/>
        <v>-4.946454429381725</v>
      </c>
      <c r="L32" s="78">
        <v>-2700398</v>
      </c>
      <c r="M32" s="79">
        <v>-31735252</v>
      </c>
      <c r="N32" s="29">
        <f t="shared" si="4"/>
        <v>-259.92412970236239</v>
      </c>
      <c r="O32" s="28">
        <f t="shared" si="5"/>
        <v>1.5728219205569882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51801012</v>
      </c>
      <c r="D33" s="76">
        <v>49100614</v>
      </c>
      <c r="E33" s="77">
        <f t="shared" si="0"/>
        <v>-2700398</v>
      </c>
      <c r="F33" s="75">
        <v>61235276</v>
      </c>
      <c r="G33" s="76">
        <v>29500024</v>
      </c>
      <c r="H33" s="77">
        <f t="shared" si="1"/>
        <v>-31735252</v>
      </c>
      <c r="I33" s="77">
        <v>32387111</v>
      </c>
      <c r="J33" s="53">
        <f t="shared" si="2"/>
        <v>-5.2130217069890445</v>
      </c>
      <c r="K33" s="54">
        <f t="shared" si="3"/>
        <v>-51.82511466103297</v>
      </c>
      <c r="L33" s="90">
        <v>-2700398</v>
      </c>
      <c r="M33" s="91">
        <v>-31735252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76932000</v>
      </c>
      <c r="D8" s="58">
        <v>75998000</v>
      </c>
      <c r="E8" s="59">
        <f>$D8       -$C8</f>
        <v>-934000</v>
      </c>
      <c r="F8" s="57">
        <v>80548000</v>
      </c>
      <c r="G8" s="58">
        <v>79491000</v>
      </c>
      <c r="H8" s="59">
        <f>$G8       -$F8</f>
        <v>-1057000</v>
      </c>
      <c r="I8" s="59">
        <v>83065000</v>
      </c>
      <c r="J8" s="27">
        <f>IF(($C8       =0),0,(($E8       /$C8       )*100))</f>
        <v>-1.2140591691363802</v>
      </c>
      <c r="K8" s="28">
        <f>IF(($F8       =0),0,(($H8       /$F8       )*100))</f>
        <v>-1.3122610120673388</v>
      </c>
      <c r="L8" s="78">
        <v>52461292</v>
      </c>
      <c r="M8" s="79">
        <v>66066009</v>
      </c>
      <c r="N8" s="29">
        <f>IF(($L8       =0),0,(($E8       /$L8       )*100))</f>
        <v>-1.7803602701969294</v>
      </c>
      <c r="O8" s="28">
        <f>IF(($M8       =0),0,(($H8       /$M8       )*100))</f>
        <v>-1.5999150183265951</v>
      </c>
      <c r="Q8" s="30"/>
    </row>
    <row r="9" spans="1:17" x14ac:dyDescent="0.2">
      <c r="A9" s="1" t="s">
        <v>16</v>
      </c>
      <c r="B9" s="26" t="s">
        <v>19</v>
      </c>
      <c r="C9" s="57">
        <v>186949295</v>
      </c>
      <c r="D9" s="58">
        <v>199058000</v>
      </c>
      <c r="E9" s="59">
        <f>$D9       -$C9</f>
        <v>12108705</v>
      </c>
      <c r="F9" s="57">
        <v>202283809</v>
      </c>
      <c r="G9" s="58">
        <v>220228000</v>
      </c>
      <c r="H9" s="59">
        <f>$G9       -$F9</f>
        <v>17944191</v>
      </c>
      <c r="I9" s="59">
        <v>243921000</v>
      </c>
      <c r="J9" s="27">
        <f>IF(($C9       =0),0,(($E9       /$C9       )*100))</f>
        <v>6.4769995522047834</v>
      </c>
      <c r="K9" s="28">
        <f>IF(($F9       =0),0,(($H9       /$F9       )*100))</f>
        <v>8.8707994419859872</v>
      </c>
      <c r="L9" s="78">
        <v>52461292</v>
      </c>
      <c r="M9" s="79">
        <v>66066009</v>
      </c>
      <c r="N9" s="29">
        <f>IF(($L9       =0),0,(($E9       /$L9       )*100))</f>
        <v>23.081217671878914</v>
      </c>
      <c r="O9" s="28">
        <f>IF(($M9       =0),0,(($H9       /$M9       )*100))</f>
        <v>27.161003474570411</v>
      </c>
      <c r="Q9" s="30"/>
    </row>
    <row r="10" spans="1:17" x14ac:dyDescent="0.2">
      <c r="A10" s="1" t="s">
        <v>16</v>
      </c>
      <c r="B10" s="26" t="s">
        <v>20</v>
      </c>
      <c r="C10" s="57">
        <v>135146072</v>
      </c>
      <c r="D10" s="58">
        <v>176432659</v>
      </c>
      <c r="E10" s="59">
        <f t="shared" ref="E10:E33" si="0">$D10      -$C10</f>
        <v>41286587</v>
      </c>
      <c r="F10" s="57">
        <v>140411571</v>
      </c>
      <c r="G10" s="58">
        <v>189590389</v>
      </c>
      <c r="H10" s="59">
        <f t="shared" ref="H10:H33" si="1">$G10      -$F10</f>
        <v>49178818</v>
      </c>
      <c r="I10" s="59">
        <v>193695180</v>
      </c>
      <c r="J10" s="27">
        <f t="shared" ref="J10:J33" si="2">IF(($C10      =0),0,(($E10      /$C10      )*100))</f>
        <v>30.549601915178119</v>
      </c>
      <c r="K10" s="28">
        <f t="shared" ref="K10:K33" si="3">IF(($F10      =0),0,(($H10      /$F10      )*100))</f>
        <v>35.024761598885604</v>
      </c>
      <c r="L10" s="78">
        <v>52461292</v>
      </c>
      <c r="M10" s="79">
        <v>66066009</v>
      </c>
      <c r="N10" s="29">
        <f t="shared" ref="N10:N33" si="4">IF(($L10      =0),0,(($E10      /$L10      )*100))</f>
        <v>78.699142598318019</v>
      </c>
      <c r="O10" s="28">
        <f t="shared" ref="O10:O33" si="5">IF(($M10      =0),0,(($H10      /$M10      )*100))</f>
        <v>74.438911543756177</v>
      </c>
      <c r="Q10" s="30"/>
    </row>
    <row r="11" spans="1:17" ht="16.5" x14ac:dyDescent="0.3">
      <c r="A11" s="4" t="s">
        <v>16</v>
      </c>
      <c r="B11" s="31" t="s">
        <v>21</v>
      </c>
      <c r="C11" s="60">
        <v>399027367</v>
      </c>
      <c r="D11" s="61">
        <v>451488659</v>
      </c>
      <c r="E11" s="62">
        <f t="shared" si="0"/>
        <v>52461292</v>
      </c>
      <c r="F11" s="60">
        <v>423243380</v>
      </c>
      <c r="G11" s="61">
        <v>489309389</v>
      </c>
      <c r="H11" s="62">
        <f t="shared" si="1"/>
        <v>66066009</v>
      </c>
      <c r="I11" s="62">
        <v>520681180</v>
      </c>
      <c r="J11" s="32">
        <f t="shared" si="2"/>
        <v>13.14729172447964</v>
      </c>
      <c r="K11" s="33">
        <f t="shared" si="3"/>
        <v>15.609460684299419</v>
      </c>
      <c r="L11" s="80">
        <v>52461292</v>
      </c>
      <c r="M11" s="81">
        <v>66066009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152509436</v>
      </c>
      <c r="D13" s="58">
        <v>149110026</v>
      </c>
      <c r="E13" s="59">
        <f t="shared" si="0"/>
        <v>-3399410</v>
      </c>
      <c r="F13" s="57">
        <v>162430568</v>
      </c>
      <c r="G13" s="58">
        <v>158150671</v>
      </c>
      <c r="H13" s="59">
        <f t="shared" si="1"/>
        <v>-4279897</v>
      </c>
      <c r="I13" s="59">
        <v>169317031</v>
      </c>
      <c r="J13" s="27">
        <f t="shared" si="2"/>
        <v>-2.2289833922144986</v>
      </c>
      <c r="K13" s="28">
        <f t="shared" si="3"/>
        <v>-2.634908596761171</v>
      </c>
      <c r="L13" s="78">
        <v>21962039</v>
      </c>
      <c r="M13" s="79">
        <v>32908617</v>
      </c>
      <c r="N13" s="29">
        <f t="shared" si="4"/>
        <v>-15.478571912198133</v>
      </c>
      <c r="O13" s="28">
        <f t="shared" si="5"/>
        <v>-13.005399163386294</v>
      </c>
      <c r="Q13" s="30"/>
    </row>
    <row r="14" spans="1:17" x14ac:dyDescent="0.2">
      <c r="A14" s="1" t="s">
        <v>16</v>
      </c>
      <c r="B14" s="26" t="s">
        <v>24</v>
      </c>
      <c r="C14" s="57">
        <v>31761000</v>
      </c>
      <c r="D14" s="58">
        <v>54087640</v>
      </c>
      <c r="E14" s="59">
        <f t="shared" si="0"/>
        <v>22326640</v>
      </c>
      <c r="F14" s="57">
        <v>33334000</v>
      </c>
      <c r="G14" s="58">
        <v>56734833</v>
      </c>
      <c r="H14" s="59">
        <f t="shared" si="1"/>
        <v>23400833</v>
      </c>
      <c r="I14" s="59">
        <v>59544830</v>
      </c>
      <c r="J14" s="27">
        <f t="shared" si="2"/>
        <v>70.295771543717137</v>
      </c>
      <c r="K14" s="28">
        <f t="shared" si="3"/>
        <v>70.201094978100443</v>
      </c>
      <c r="L14" s="78">
        <v>21962039</v>
      </c>
      <c r="M14" s="79">
        <v>32908617</v>
      </c>
      <c r="N14" s="29">
        <f t="shared" si="4"/>
        <v>101.66014184748511</v>
      </c>
      <c r="O14" s="28">
        <f t="shared" si="5"/>
        <v>71.108527593244048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21962039</v>
      </c>
      <c r="M15" s="79">
        <v>32908617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107204000</v>
      </c>
      <c r="D16" s="58">
        <v>113900000</v>
      </c>
      <c r="E16" s="59">
        <f t="shared" si="0"/>
        <v>6696000</v>
      </c>
      <c r="F16" s="57">
        <v>118782000</v>
      </c>
      <c r="G16" s="58">
        <v>131782000</v>
      </c>
      <c r="H16" s="59">
        <f t="shared" si="1"/>
        <v>13000000</v>
      </c>
      <c r="I16" s="59">
        <v>152472000</v>
      </c>
      <c r="J16" s="27">
        <f t="shared" si="2"/>
        <v>6.2460355956867284</v>
      </c>
      <c r="K16" s="28">
        <f t="shared" si="3"/>
        <v>10.944419188092471</v>
      </c>
      <c r="L16" s="78">
        <v>21962039</v>
      </c>
      <c r="M16" s="79">
        <v>32908617</v>
      </c>
      <c r="N16" s="29">
        <f t="shared" si="4"/>
        <v>30.488972358167654</v>
      </c>
      <c r="O16" s="28">
        <f t="shared" si="5"/>
        <v>39.503331300734999</v>
      </c>
      <c r="Q16" s="30"/>
    </row>
    <row r="17" spans="1:17" x14ac:dyDescent="0.2">
      <c r="A17" s="1" t="s">
        <v>16</v>
      </c>
      <c r="B17" s="26" t="s">
        <v>26</v>
      </c>
      <c r="C17" s="57">
        <v>137722680</v>
      </c>
      <c r="D17" s="58">
        <v>134061489</v>
      </c>
      <c r="E17" s="59">
        <f t="shared" si="0"/>
        <v>-3661191</v>
      </c>
      <c r="F17" s="57">
        <v>142951199</v>
      </c>
      <c r="G17" s="58">
        <v>143738880</v>
      </c>
      <c r="H17" s="59">
        <f t="shared" si="1"/>
        <v>787681</v>
      </c>
      <c r="I17" s="59">
        <v>144814111</v>
      </c>
      <c r="J17" s="39">
        <f t="shared" si="2"/>
        <v>-2.6583791427817118</v>
      </c>
      <c r="K17" s="28">
        <f t="shared" si="3"/>
        <v>0.55101391629460905</v>
      </c>
      <c r="L17" s="82">
        <v>21962039</v>
      </c>
      <c r="M17" s="79">
        <v>32908617</v>
      </c>
      <c r="N17" s="29">
        <f t="shared" si="4"/>
        <v>-16.670542293454631</v>
      </c>
      <c r="O17" s="28">
        <f t="shared" si="5"/>
        <v>2.3935402694072501</v>
      </c>
      <c r="Q17" s="30"/>
    </row>
    <row r="18" spans="1:17" ht="16.5" x14ac:dyDescent="0.3">
      <c r="A18" s="1" t="s">
        <v>16</v>
      </c>
      <c r="B18" s="31" t="s">
        <v>27</v>
      </c>
      <c r="C18" s="60">
        <v>429197116</v>
      </c>
      <c r="D18" s="61">
        <v>451159155</v>
      </c>
      <c r="E18" s="62">
        <f t="shared" si="0"/>
        <v>21962039</v>
      </c>
      <c r="F18" s="60">
        <v>457497767</v>
      </c>
      <c r="G18" s="61">
        <v>490406384</v>
      </c>
      <c r="H18" s="62">
        <f t="shared" si="1"/>
        <v>32908617</v>
      </c>
      <c r="I18" s="62">
        <v>526147972</v>
      </c>
      <c r="J18" s="40">
        <f t="shared" si="2"/>
        <v>5.1170052596532356</v>
      </c>
      <c r="K18" s="33">
        <f t="shared" si="3"/>
        <v>7.1931754368540988</v>
      </c>
      <c r="L18" s="83">
        <v>21962039</v>
      </c>
      <c r="M18" s="81">
        <v>32908617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-30169749</v>
      </c>
      <c r="D19" s="67">
        <v>329504</v>
      </c>
      <c r="E19" s="68">
        <f t="shared" si="0"/>
        <v>30499253</v>
      </c>
      <c r="F19" s="69">
        <v>-34254387</v>
      </c>
      <c r="G19" s="70">
        <v>-1096995</v>
      </c>
      <c r="H19" s="71">
        <f t="shared" si="1"/>
        <v>33157392</v>
      </c>
      <c r="I19" s="71">
        <v>-5466792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31948110</v>
      </c>
      <c r="M22" s="79">
        <v>309904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19833676</v>
      </c>
      <c r="E23" s="59">
        <f t="shared" si="0"/>
        <v>19833676</v>
      </c>
      <c r="F23" s="57">
        <v>0</v>
      </c>
      <c r="G23" s="58">
        <v>15351775</v>
      </c>
      <c r="H23" s="59">
        <f t="shared" si="1"/>
        <v>15351775</v>
      </c>
      <c r="I23" s="59">
        <v>300000</v>
      </c>
      <c r="J23" s="27">
        <f t="shared" si="2"/>
        <v>0</v>
      </c>
      <c r="K23" s="28">
        <f t="shared" si="3"/>
        <v>0</v>
      </c>
      <c r="L23" s="78">
        <v>31948110</v>
      </c>
      <c r="M23" s="79">
        <v>309904</v>
      </c>
      <c r="N23" s="29">
        <f t="shared" si="4"/>
        <v>62.080905568435817</v>
      </c>
      <c r="O23" s="28">
        <f t="shared" si="5"/>
        <v>4953.7195389539993</v>
      </c>
      <c r="Q23" s="30"/>
    </row>
    <row r="24" spans="1:17" x14ac:dyDescent="0.2">
      <c r="A24" s="4" t="s">
        <v>16</v>
      </c>
      <c r="B24" s="26" t="s">
        <v>32</v>
      </c>
      <c r="C24" s="57">
        <v>48619915</v>
      </c>
      <c r="D24" s="58">
        <v>60734349</v>
      </c>
      <c r="E24" s="59">
        <f t="shared" si="0"/>
        <v>12114434</v>
      </c>
      <c r="F24" s="57">
        <v>86659394</v>
      </c>
      <c r="G24" s="58">
        <v>71617523</v>
      </c>
      <c r="H24" s="59">
        <f t="shared" si="1"/>
        <v>-15041871</v>
      </c>
      <c r="I24" s="59">
        <v>79488392</v>
      </c>
      <c r="J24" s="27">
        <f t="shared" si="2"/>
        <v>24.916608760011201</v>
      </c>
      <c r="K24" s="28">
        <f t="shared" si="3"/>
        <v>-17.357461558062592</v>
      </c>
      <c r="L24" s="78">
        <v>31948110</v>
      </c>
      <c r="M24" s="79">
        <v>309904</v>
      </c>
      <c r="N24" s="29">
        <f t="shared" si="4"/>
        <v>37.919094431564183</v>
      </c>
      <c r="O24" s="28">
        <f t="shared" si="5"/>
        <v>-4853.7195389539993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31948110</v>
      </c>
      <c r="M25" s="79">
        <v>309904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48619915</v>
      </c>
      <c r="D26" s="61">
        <v>80568025</v>
      </c>
      <c r="E26" s="62">
        <f t="shared" si="0"/>
        <v>31948110</v>
      </c>
      <c r="F26" s="60">
        <v>86659394</v>
      </c>
      <c r="G26" s="61">
        <v>86969298</v>
      </c>
      <c r="H26" s="62">
        <f t="shared" si="1"/>
        <v>309904</v>
      </c>
      <c r="I26" s="62">
        <v>79788392</v>
      </c>
      <c r="J26" s="40">
        <f t="shared" si="2"/>
        <v>65.70992565495024</v>
      </c>
      <c r="K26" s="33">
        <f t="shared" si="3"/>
        <v>0.35761154757209584</v>
      </c>
      <c r="L26" s="83">
        <v>31948110</v>
      </c>
      <c r="M26" s="81">
        <v>309904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22884349</v>
      </c>
      <c r="D28" s="58">
        <v>25789044</v>
      </c>
      <c r="E28" s="59">
        <f t="shared" si="0"/>
        <v>2904695</v>
      </c>
      <c r="F28" s="57">
        <v>63602610</v>
      </c>
      <c r="G28" s="58">
        <v>19972096</v>
      </c>
      <c r="H28" s="59">
        <f t="shared" si="1"/>
        <v>-43630514</v>
      </c>
      <c r="I28" s="59">
        <v>25004965</v>
      </c>
      <c r="J28" s="27">
        <f t="shared" si="2"/>
        <v>12.692932623951855</v>
      </c>
      <c r="K28" s="28">
        <f t="shared" si="3"/>
        <v>-68.598621974790035</v>
      </c>
      <c r="L28" s="78">
        <v>31948110</v>
      </c>
      <c r="M28" s="79">
        <v>309904</v>
      </c>
      <c r="N28" s="29">
        <f t="shared" si="4"/>
        <v>9.0919149833902537</v>
      </c>
      <c r="O28" s="28">
        <f t="shared" si="5"/>
        <v>-14078.719216273426</v>
      </c>
      <c r="Q28" s="30"/>
    </row>
    <row r="29" spans="1:17" x14ac:dyDescent="0.2">
      <c r="A29" s="4" t="s">
        <v>16</v>
      </c>
      <c r="B29" s="26" t="s">
        <v>36</v>
      </c>
      <c r="C29" s="57">
        <v>10434783</v>
      </c>
      <c r="D29" s="58">
        <v>15432174</v>
      </c>
      <c r="E29" s="59">
        <f t="shared" si="0"/>
        <v>4997391</v>
      </c>
      <c r="F29" s="57">
        <v>7217392</v>
      </c>
      <c r="G29" s="58">
        <v>7826087</v>
      </c>
      <c r="H29" s="59">
        <f t="shared" si="1"/>
        <v>608695</v>
      </c>
      <c r="I29" s="59">
        <v>4303478</v>
      </c>
      <c r="J29" s="27">
        <f t="shared" si="2"/>
        <v>47.891661954062677</v>
      </c>
      <c r="K29" s="28">
        <f t="shared" si="3"/>
        <v>8.433725090725293</v>
      </c>
      <c r="L29" s="78">
        <v>31948110</v>
      </c>
      <c r="M29" s="79">
        <v>309904</v>
      </c>
      <c r="N29" s="29">
        <f t="shared" si="4"/>
        <v>15.64221169890801</v>
      </c>
      <c r="O29" s="28">
        <f t="shared" si="5"/>
        <v>196.41405080282925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31948110</v>
      </c>
      <c r="M30" s="79">
        <v>309904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15300783</v>
      </c>
      <c r="D31" s="58">
        <v>2500000</v>
      </c>
      <c r="E31" s="59">
        <f t="shared" si="0"/>
        <v>-12800783</v>
      </c>
      <c r="F31" s="57">
        <v>15839392</v>
      </c>
      <c r="G31" s="58">
        <v>14840680</v>
      </c>
      <c r="H31" s="59">
        <f t="shared" si="1"/>
        <v>-998712</v>
      </c>
      <c r="I31" s="59">
        <v>5688905</v>
      </c>
      <c r="J31" s="27">
        <f t="shared" si="2"/>
        <v>-83.660966893001486</v>
      </c>
      <c r="K31" s="28">
        <f t="shared" si="3"/>
        <v>-6.3052420193906427</v>
      </c>
      <c r="L31" s="78">
        <v>31948110</v>
      </c>
      <c r="M31" s="79">
        <v>309904</v>
      </c>
      <c r="N31" s="29">
        <f t="shared" si="4"/>
        <v>-40.067418698633503</v>
      </c>
      <c r="O31" s="28">
        <f t="shared" si="5"/>
        <v>-322.26495947132014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36846807</v>
      </c>
      <c r="E32" s="59">
        <f t="shared" si="0"/>
        <v>36846807</v>
      </c>
      <c r="F32" s="57">
        <v>0</v>
      </c>
      <c r="G32" s="58">
        <v>44330435</v>
      </c>
      <c r="H32" s="59">
        <f t="shared" si="1"/>
        <v>44330435</v>
      </c>
      <c r="I32" s="59">
        <v>44791044</v>
      </c>
      <c r="J32" s="27">
        <f t="shared" si="2"/>
        <v>0</v>
      </c>
      <c r="K32" s="28">
        <f t="shared" si="3"/>
        <v>0</v>
      </c>
      <c r="L32" s="78">
        <v>31948110</v>
      </c>
      <c r="M32" s="79">
        <v>309904</v>
      </c>
      <c r="N32" s="29">
        <f t="shared" si="4"/>
        <v>115.33329201633524</v>
      </c>
      <c r="O32" s="28">
        <f t="shared" si="5"/>
        <v>14304.570124941918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48619915</v>
      </c>
      <c r="D33" s="76">
        <v>80568025</v>
      </c>
      <c r="E33" s="77">
        <f t="shared" si="0"/>
        <v>31948110</v>
      </c>
      <c r="F33" s="75">
        <v>86659394</v>
      </c>
      <c r="G33" s="76">
        <v>86969298</v>
      </c>
      <c r="H33" s="77">
        <f t="shared" si="1"/>
        <v>309904</v>
      </c>
      <c r="I33" s="77">
        <v>79788392</v>
      </c>
      <c r="J33" s="53">
        <f t="shared" si="2"/>
        <v>65.70992565495024</v>
      </c>
      <c r="K33" s="54">
        <f t="shared" si="3"/>
        <v>0.35761154757209584</v>
      </c>
      <c r="L33" s="90">
        <v>31948110</v>
      </c>
      <c r="M33" s="91">
        <v>309904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111744300</v>
      </c>
      <c r="D8" s="58">
        <v>118480000</v>
      </c>
      <c r="E8" s="59">
        <f>$D8       -$C8</f>
        <v>6735700</v>
      </c>
      <c r="F8" s="57">
        <v>118428000</v>
      </c>
      <c r="G8" s="58">
        <v>127545000</v>
      </c>
      <c r="H8" s="59">
        <f>$G8       -$F8</f>
        <v>9117000</v>
      </c>
      <c r="I8" s="59">
        <v>136492000</v>
      </c>
      <c r="J8" s="27">
        <f>IF(($C8       =0),0,(($E8       /$C8       )*100))</f>
        <v>6.0277794930032229</v>
      </c>
      <c r="K8" s="28">
        <f>IF(($F8       =0),0,(($H8       /$F8       )*100))</f>
        <v>7.6983483635626708</v>
      </c>
      <c r="L8" s="78">
        <v>19532514</v>
      </c>
      <c r="M8" s="79">
        <v>-3769149</v>
      </c>
      <c r="N8" s="29">
        <f>IF(($L8       =0),0,(($E8       /$L8       )*100))</f>
        <v>34.484552270127644</v>
      </c>
      <c r="O8" s="28">
        <f>IF(($M8       =0),0,(($H8       /$M8       )*100))</f>
        <v>-241.88483925681896</v>
      </c>
      <c r="Q8" s="30"/>
    </row>
    <row r="9" spans="1:17" x14ac:dyDescent="0.2">
      <c r="A9" s="1" t="s">
        <v>16</v>
      </c>
      <c r="B9" s="26" t="s">
        <v>19</v>
      </c>
      <c r="C9" s="57">
        <v>296820708</v>
      </c>
      <c r="D9" s="58">
        <v>265539000</v>
      </c>
      <c r="E9" s="59">
        <f>$D9       -$C9</f>
        <v>-31281708</v>
      </c>
      <c r="F9" s="57">
        <v>322959279</v>
      </c>
      <c r="G9" s="58">
        <v>300270000</v>
      </c>
      <c r="H9" s="59">
        <f>$G9       -$F9</f>
        <v>-22689279</v>
      </c>
      <c r="I9" s="59">
        <v>336370000</v>
      </c>
      <c r="J9" s="27">
        <f>IF(($C9       =0),0,(($E9       /$C9       )*100))</f>
        <v>-10.538923719567435</v>
      </c>
      <c r="K9" s="28">
        <f>IF(($F9       =0),0,(($H9       /$F9       )*100))</f>
        <v>-7.0254302865222833</v>
      </c>
      <c r="L9" s="78">
        <v>19532514</v>
      </c>
      <c r="M9" s="79">
        <v>-3769149</v>
      </c>
      <c r="N9" s="29">
        <f>IF(($L9       =0),0,(($E9       /$L9       )*100))</f>
        <v>-160.1519804363125</v>
      </c>
      <c r="O9" s="28">
        <f>IF(($M9       =0),0,(($H9       /$M9       )*100))</f>
        <v>601.97352240519012</v>
      </c>
      <c r="Q9" s="30"/>
    </row>
    <row r="10" spans="1:17" x14ac:dyDescent="0.2">
      <c r="A10" s="1" t="s">
        <v>16</v>
      </c>
      <c r="B10" s="26" t="s">
        <v>20</v>
      </c>
      <c r="C10" s="57">
        <v>155257348</v>
      </c>
      <c r="D10" s="58">
        <v>199335870</v>
      </c>
      <c r="E10" s="59">
        <f t="shared" ref="E10:E33" si="0">$D10      -$C10</f>
        <v>44078522</v>
      </c>
      <c r="F10" s="57">
        <v>231751174</v>
      </c>
      <c r="G10" s="58">
        <v>241554304</v>
      </c>
      <c r="H10" s="59">
        <f t="shared" ref="H10:H33" si="1">$G10      -$F10</f>
        <v>9803130</v>
      </c>
      <c r="I10" s="59">
        <v>200956044</v>
      </c>
      <c r="J10" s="27">
        <f t="shared" ref="J10:J33" si="2">IF(($C10      =0),0,(($E10      /$C10      )*100))</f>
        <v>28.390618909708543</v>
      </c>
      <c r="K10" s="28">
        <f t="shared" ref="K10:K33" si="3">IF(($F10      =0),0,(($H10      /$F10      )*100))</f>
        <v>4.2300238789728848</v>
      </c>
      <c r="L10" s="78">
        <v>19532514</v>
      </c>
      <c r="M10" s="79">
        <v>-3769149</v>
      </c>
      <c r="N10" s="29">
        <f t="shared" ref="N10:N33" si="4">IF(($L10      =0),0,(($E10      /$L10      )*100))</f>
        <v>225.66742816618483</v>
      </c>
      <c r="O10" s="28">
        <f t="shared" ref="O10:O33" si="5">IF(($M10      =0),0,(($H10      /$M10      )*100))</f>
        <v>-260.08868314837116</v>
      </c>
      <c r="Q10" s="30"/>
    </row>
    <row r="11" spans="1:17" ht="16.5" x14ac:dyDescent="0.3">
      <c r="A11" s="4" t="s">
        <v>16</v>
      </c>
      <c r="B11" s="31" t="s">
        <v>21</v>
      </c>
      <c r="C11" s="60">
        <v>563822356</v>
      </c>
      <c r="D11" s="61">
        <v>583354870</v>
      </c>
      <c r="E11" s="62">
        <f t="shared" si="0"/>
        <v>19532514</v>
      </c>
      <c r="F11" s="60">
        <v>673138453</v>
      </c>
      <c r="G11" s="61">
        <v>669369304</v>
      </c>
      <c r="H11" s="62">
        <f t="shared" si="1"/>
        <v>-3769149</v>
      </c>
      <c r="I11" s="62">
        <v>673818044</v>
      </c>
      <c r="J11" s="32">
        <f t="shared" si="2"/>
        <v>3.4643028592502283</v>
      </c>
      <c r="K11" s="33">
        <f t="shared" si="3"/>
        <v>-0.55993666432245848</v>
      </c>
      <c r="L11" s="80">
        <v>19532514</v>
      </c>
      <c r="M11" s="81">
        <v>-3769149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189516350</v>
      </c>
      <c r="D13" s="58">
        <v>195468940</v>
      </c>
      <c r="E13" s="59">
        <f t="shared" si="0"/>
        <v>5952590</v>
      </c>
      <c r="F13" s="57">
        <v>200910650</v>
      </c>
      <c r="G13" s="58">
        <v>209579950</v>
      </c>
      <c r="H13" s="59">
        <f t="shared" si="1"/>
        <v>8669300</v>
      </c>
      <c r="I13" s="59">
        <v>226395450</v>
      </c>
      <c r="J13" s="27">
        <f t="shared" si="2"/>
        <v>3.1409374441835758</v>
      </c>
      <c r="K13" s="28">
        <f t="shared" si="3"/>
        <v>4.3150027138929667</v>
      </c>
      <c r="L13" s="78">
        <v>20733569</v>
      </c>
      <c r="M13" s="79">
        <v>-2037500</v>
      </c>
      <c r="N13" s="29">
        <f t="shared" si="4"/>
        <v>28.70991482460159</v>
      </c>
      <c r="O13" s="28">
        <f t="shared" si="5"/>
        <v>-425.48711656441719</v>
      </c>
      <c r="Q13" s="30"/>
    </row>
    <row r="14" spans="1:17" x14ac:dyDescent="0.2">
      <c r="A14" s="1" t="s">
        <v>16</v>
      </c>
      <c r="B14" s="26" t="s">
        <v>24</v>
      </c>
      <c r="C14" s="57">
        <v>36562000</v>
      </c>
      <c r="D14" s="58">
        <v>32363000</v>
      </c>
      <c r="E14" s="59">
        <f t="shared" si="0"/>
        <v>-4199000</v>
      </c>
      <c r="F14" s="57">
        <v>38941000</v>
      </c>
      <c r="G14" s="58">
        <v>34342000</v>
      </c>
      <c r="H14" s="59">
        <f t="shared" si="1"/>
        <v>-4599000</v>
      </c>
      <c r="I14" s="59">
        <v>36214000</v>
      </c>
      <c r="J14" s="27">
        <f t="shared" si="2"/>
        <v>-11.484601498823915</v>
      </c>
      <c r="K14" s="28">
        <f t="shared" si="3"/>
        <v>-11.810174366349093</v>
      </c>
      <c r="L14" s="78">
        <v>20733569</v>
      </c>
      <c r="M14" s="79">
        <v>-2037500</v>
      </c>
      <c r="N14" s="29">
        <f t="shared" si="4"/>
        <v>-20.252181377938356</v>
      </c>
      <c r="O14" s="28">
        <f t="shared" si="5"/>
        <v>225.71779141104295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20733569</v>
      </c>
      <c r="M15" s="79">
        <v>-2037500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145626400</v>
      </c>
      <c r="D16" s="58">
        <v>145913000</v>
      </c>
      <c r="E16" s="59">
        <f t="shared" si="0"/>
        <v>286600</v>
      </c>
      <c r="F16" s="57">
        <v>161354000</v>
      </c>
      <c r="G16" s="58">
        <v>168821000</v>
      </c>
      <c r="H16" s="59">
        <f t="shared" si="1"/>
        <v>7467000</v>
      </c>
      <c r="I16" s="59">
        <v>195326000</v>
      </c>
      <c r="J16" s="27">
        <f t="shared" si="2"/>
        <v>0.19680497492212951</v>
      </c>
      <c r="K16" s="28">
        <f t="shared" si="3"/>
        <v>4.6277129789159241</v>
      </c>
      <c r="L16" s="78">
        <v>20733569</v>
      </c>
      <c r="M16" s="79">
        <v>-2037500</v>
      </c>
      <c r="N16" s="29">
        <f t="shared" si="4"/>
        <v>1.3822994005518296</v>
      </c>
      <c r="O16" s="28">
        <f t="shared" si="5"/>
        <v>-366.47852760736197</v>
      </c>
      <c r="Q16" s="30"/>
    </row>
    <row r="17" spans="1:17" x14ac:dyDescent="0.2">
      <c r="A17" s="1" t="s">
        <v>16</v>
      </c>
      <c r="B17" s="26" t="s">
        <v>26</v>
      </c>
      <c r="C17" s="57">
        <v>198978100</v>
      </c>
      <c r="D17" s="58">
        <v>217671479</v>
      </c>
      <c r="E17" s="59">
        <f t="shared" si="0"/>
        <v>18693379</v>
      </c>
      <c r="F17" s="57">
        <v>273661400</v>
      </c>
      <c r="G17" s="58">
        <v>260086600</v>
      </c>
      <c r="H17" s="59">
        <f t="shared" si="1"/>
        <v>-13574800</v>
      </c>
      <c r="I17" s="59">
        <v>214362300</v>
      </c>
      <c r="J17" s="39">
        <f t="shared" si="2"/>
        <v>9.3946916771242659</v>
      </c>
      <c r="K17" s="28">
        <f t="shared" si="3"/>
        <v>-4.9604365102276029</v>
      </c>
      <c r="L17" s="82">
        <v>20733569</v>
      </c>
      <c r="M17" s="79">
        <v>-2037500</v>
      </c>
      <c r="N17" s="29">
        <f t="shared" si="4"/>
        <v>90.15996715278493</v>
      </c>
      <c r="O17" s="28">
        <f t="shared" si="5"/>
        <v>666.24785276073624</v>
      </c>
      <c r="Q17" s="30"/>
    </row>
    <row r="18" spans="1:17" ht="16.5" x14ac:dyDescent="0.3">
      <c r="A18" s="1" t="s">
        <v>16</v>
      </c>
      <c r="B18" s="31" t="s">
        <v>27</v>
      </c>
      <c r="C18" s="60">
        <v>570682850</v>
      </c>
      <c r="D18" s="61">
        <v>591416419</v>
      </c>
      <c r="E18" s="62">
        <f t="shared" si="0"/>
        <v>20733569</v>
      </c>
      <c r="F18" s="60">
        <v>674867050</v>
      </c>
      <c r="G18" s="61">
        <v>672829550</v>
      </c>
      <c r="H18" s="62">
        <f t="shared" si="1"/>
        <v>-2037500</v>
      </c>
      <c r="I18" s="62">
        <v>672297750</v>
      </c>
      <c r="J18" s="40">
        <f t="shared" si="2"/>
        <v>3.6331158365806857</v>
      </c>
      <c r="K18" s="33">
        <f t="shared" si="3"/>
        <v>-0.30191131719943953</v>
      </c>
      <c r="L18" s="83">
        <v>20733569</v>
      </c>
      <c r="M18" s="81">
        <v>-2037500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-6860494</v>
      </c>
      <c r="D19" s="67">
        <v>-8061549</v>
      </c>
      <c r="E19" s="68">
        <f t="shared" si="0"/>
        <v>-1201055</v>
      </c>
      <c r="F19" s="69">
        <v>-1728597</v>
      </c>
      <c r="G19" s="70">
        <v>-3460246</v>
      </c>
      <c r="H19" s="71">
        <f t="shared" si="1"/>
        <v>-1731649</v>
      </c>
      <c r="I19" s="71">
        <v>1520294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29700000</v>
      </c>
      <c r="D22" s="58">
        <v>23774848</v>
      </c>
      <c r="E22" s="59">
        <f t="shared" si="0"/>
        <v>-5925152</v>
      </c>
      <c r="F22" s="57">
        <v>29700000</v>
      </c>
      <c r="G22" s="58">
        <v>26200000</v>
      </c>
      <c r="H22" s="59">
        <f t="shared" si="1"/>
        <v>-3500000</v>
      </c>
      <c r="I22" s="59">
        <v>23900000</v>
      </c>
      <c r="J22" s="27">
        <f t="shared" si="2"/>
        <v>-19.950006734006735</v>
      </c>
      <c r="K22" s="28">
        <f t="shared" si="3"/>
        <v>-11.784511784511785</v>
      </c>
      <c r="L22" s="78">
        <v>2281646</v>
      </c>
      <c r="M22" s="79">
        <v>9508870</v>
      </c>
      <c r="N22" s="29">
        <f t="shared" si="4"/>
        <v>-259.68761148749633</v>
      </c>
      <c r="O22" s="28">
        <f t="shared" si="5"/>
        <v>-36.807738458933606</v>
      </c>
      <c r="Q22" s="30"/>
    </row>
    <row r="23" spans="1:17" x14ac:dyDescent="0.2">
      <c r="A23" s="4" t="s">
        <v>16</v>
      </c>
      <c r="B23" s="26" t="s">
        <v>31</v>
      </c>
      <c r="C23" s="57">
        <v>20658000</v>
      </c>
      <c r="D23" s="58">
        <v>28096320</v>
      </c>
      <c r="E23" s="59">
        <f t="shared" si="0"/>
        <v>7438320</v>
      </c>
      <c r="F23" s="57">
        <v>20510000</v>
      </c>
      <c r="G23" s="58">
        <v>25802000</v>
      </c>
      <c r="H23" s="59">
        <f t="shared" si="1"/>
        <v>5292000</v>
      </c>
      <c r="I23" s="59">
        <v>16087000</v>
      </c>
      <c r="J23" s="27">
        <f t="shared" si="2"/>
        <v>36.006970665117635</v>
      </c>
      <c r="K23" s="28">
        <f t="shared" si="3"/>
        <v>25.802047781569964</v>
      </c>
      <c r="L23" s="78">
        <v>2281646</v>
      </c>
      <c r="M23" s="79">
        <v>9508870</v>
      </c>
      <c r="N23" s="29">
        <f t="shared" si="4"/>
        <v>326.00675126641028</v>
      </c>
      <c r="O23" s="28">
        <f t="shared" si="5"/>
        <v>55.653300549907613</v>
      </c>
      <c r="Q23" s="30"/>
    </row>
    <row r="24" spans="1:17" x14ac:dyDescent="0.2">
      <c r="A24" s="4" t="s">
        <v>16</v>
      </c>
      <c r="B24" s="26" t="s">
        <v>32</v>
      </c>
      <c r="C24" s="57">
        <v>22954652</v>
      </c>
      <c r="D24" s="58">
        <v>23723130</v>
      </c>
      <c r="E24" s="59">
        <f t="shared" si="0"/>
        <v>768478</v>
      </c>
      <c r="F24" s="57">
        <v>20458826</v>
      </c>
      <c r="G24" s="58">
        <v>28175696</v>
      </c>
      <c r="H24" s="59">
        <f t="shared" si="1"/>
        <v>7716870</v>
      </c>
      <c r="I24" s="59">
        <v>34843956</v>
      </c>
      <c r="J24" s="27">
        <f t="shared" si="2"/>
        <v>3.3478094113559203</v>
      </c>
      <c r="K24" s="28">
        <f t="shared" si="3"/>
        <v>37.719026497414859</v>
      </c>
      <c r="L24" s="78">
        <v>2281646</v>
      </c>
      <c r="M24" s="79">
        <v>9508870</v>
      </c>
      <c r="N24" s="29">
        <f t="shared" si="4"/>
        <v>33.680860221086007</v>
      </c>
      <c r="O24" s="28">
        <f t="shared" si="5"/>
        <v>81.154437909025987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2281646</v>
      </c>
      <c r="M25" s="79">
        <v>9508870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73312652</v>
      </c>
      <c r="D26" s="61">
        <v>75594298</v>
      </c>
      <c r="E26" s="62">
        <f t="shared" si="0"/>
        <v>2281646</v>
      </c>
      <c r="F26" s="60">
        <v>70668826</v>
      </c>
      <c r="G26" s="61">
        <v>80177696</v>
      </c>
      <c r="H26" s="62">
        <f t="shared" si="1"/>
        <v>9508870</v>
      </c>
      <c r="I26" s="62">
        <v>74830956</v>
      </c>
      <c r="J26" s="40">
        <f t="shared" si="2"/>
        <v>3.112213155240926</v>
      </c>
      <c r="K26" s="33">
        <f t="shared" si="3"/>
        <v>13.455536957696172</v>
      </c>
      <c r="L26" s="83">
        <v>2281646</v>
      </c>
      <c r="M26" s="81">
        <v>9508870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12013667</v>
      </c>
      <c r="D28" s="58">
        <v>12797803</v>
      </c>
      <c r="E28" s="59">
        <f t="shared" si="0"/>
        <v>784136</v>
      </c>
      <c r="F28" s="57">
        <v>18708695</v>
      </c>
      <c r="G28" s="58">
        <v>24301783</v>
      </c>
      <c r="H28" s="59">
        <f t="shared" si="1"/>
        <v>5593088</v>
      </c>
      <c r="I28" s="59">
        <v>21380478</v>
      </c>
      <c r="J28" s="27">
        <f t="shared" si="2"/>
        <v>6.5270329200900941</v>
      </c>
      <c r="K28" s="28">
        <f t="shared" si="3"/>
        <v>29.895660814396731</v>
      </c>
      <c r="L28" s="78">
        <v>2281646</v>
      </c>
      <c r="M28" s="79">
        <v>9508870</v>
      </c>
      <c r="N28" s="29">
        <f t="shared" si="4"/>
        <v>34.367119176243818</v>
      </c>
      <c r="O28" s="28">
        <f t="shared" si="5"/>
        <v>58.819691509085729</v>
      </c>
      <c r="Q28" s="30"/>
    </row>
    <row r="29" spans="1:17" x14ac:dyDescent="0.2">
      <c r="A29" s="4" t="s">
        <v>16</v>
      </c>
      <c r="B29" s="26" t="s">
        <v>36</v>
      </c>
      <c r="C29" s="57">
        <v>12616087</v>
      </c>
      <c r="D29" s="58">
        <v>16278913</v>
      </c>
      <c r="E29" s="59">
        <f t="shared" si="0"/>
        <v>3662826</v>
      </c>
      <c r="F29" s="57">
        <v>7817826</v>
      </c>
      <c r="G29" s="58">
        <v>13239565</v>
      </c>
      <c r="H29" s="59">
        <f t="shared" si="1"/>
        <v>5421739</v>
      </c>
      <c r="I29" s="59">
        <v>6892174</v>
      </c>
      <c r="J29" s="27">
        <f t="shared" si="2"/>
        <v>29.032979877199644</v>
      </c>
      <c r="K29" s="28">
        <f t="shared" si="3"/>
        <v>69.350980694633009</v>
      </c>
      <c r="L29" s="78">
        <v>2281646</v>
      </c>
      <c r="M29" s="79">
        <v>9508870</v>
      </c>
      <c r="N29" s="29">
        <f t="shared" si="4"/>
        <v>160.53436860932854</v>
      </c>
      <c r="O29" s="28">
        <f t="shared" si="5"/>
        <v>57.017700315600059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2281646</v>
      </c>
      <c r="M30" s="79">
        <v>9508870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15933912</v>
      </c>
      <c r="D31" s="58">
        <v>9469566</v>
      </c>
      <c r="E31" s="59">
        <f t="shared" si="0"/>
        <v>-6464346</v>
      </c>
      <c r="F31" s="57">
        <v>11670000</v>
      </c>
      <c r="G31" s="58">
        <v>8520000</v>
      </c>
      <c r="H31" s="59">
        <f t="shared" si="1"/>
        <v>-3150000</v>
      </c>
      <c r="I31" s="59">
        <v>11050000</v>
      </c>
      <c r="J31" s="27">
        <f t="shared" si="2"/>
        <v>-40.569735793695862</v>
      </c>
      <c r="K31" s="28">
        <f t="shared" si="3"/>
        <v>-26.992287917737791</v>
      </c>
      <c r="L31" s="78">
        <v>2281646</v>
      </c>
      <c r="M31" s="79">
        <v>9508870</v>
      </c>
      <c r="N31" s="29">
        <f t="shared" si="4"/>
        <v>-283.31941063600573</v>
      </c>
      <c r="O31" s="28">
        <f t="shared" si="5"/>
        <v>-33.126964613040244</v>
      </c>
      <c r="Q31" s="30"/>
    </row>
    <row r="32" spans="1:17" x14ac:dyDescent="0.2">
      <c r="A32" s="4" t="s">
        <v>16</v>
      </c>
      <c r="B32" s="26" t="s">
        <v>39</v>
      </c>
      <c r="C32" s="57">
        <v>32748986</v>
      </c>
      <c r="D32" s="58">
        <v>37048016</v>
      </c>
      <c r="E32" s="59">
        <f t="shared" si="0"/>
        <v>4299030</v>
      </c>
      <c r="F32" s="57">
        <v>32472305</v>
      </c>
      <c r="G32" s="58">
        <v>34116348</v>
      </c>
      <c r="H32" s="59">
        <f t="shared" si="1"/>
        <v>1644043</v>
      </c>
      <c r="I32" s="59">
        <v>35508304</v>
      </c>
      <c r="J32" s="27">
        <f t="shared" si="2"/>
        <v>13.127215602950271</v>
      </c>
      <c r="K32" s="28">
        <f t="shared" si="3"/>
        <v>5.0629082228686872</v>
      </c>
      <c r="L32" s="78">
        <v>2281646</v>
      </c>
      <c r="M32" s="79">
        <v>9508870</v>
      </c>
      <c r="N32" s="29">
        <f t="shared" si="4"/>
        <v>188.41792285043343</v>
      </c>
      <c r="O32" s="28">
        <f t="shared" si="5"/>
        <v>17.289572788354452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73312652</v>
      </c>
      <c r="D33" s="76">
        <v>75594298</v>
      </c>
      <c r="E33" s="77">
        <f t="shared" si="0"/>
        <v>2281646</v>
      </c>
      <c r="F33" s="75">
        <v>70668826</v>
      </c>
      <c r="G33" s="76">
        <v>80177696</v>
      </c>
      <c r="H33" s="77">
        <f t="shared" si="1"/>
        <v>9508870</v>
      </c>
      <c r="I33" s="77">
        <v>74830956</v>
      </c>
      <c r="J33" s="53">
        <f t="shared" si="2"/>
        <v>3.112213155240926</v>
      </c>
      <c r="K33" s="54">
        <f t="shared" si="3"/>
        <v>13.455536957696172</v>
      </c>
      <c r="L33" s="90">
        <v>2281646</v>
      </c>
      <c r="M33" s="91">
        <v>9508870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350652192</v>
      </c>
      <c r="D8" s="58">
        <v>352786901</v>
      </c>
      <c r="E8" s="59">
        <f>$D8       -$C8</f>
        <v>2134709</v>
      </c>
      <c r="F8" s="57">
        <v>377270867</v>
      </c>
      <c r="G8" s="58">
        <v>373953834</v>
      </c>
      <c r="H8" s="59">
        <f>$G8       -$F8</f>
        <v>-3317033</v>
      </c>
      <c r="I8" s="59">
        <v>396391056</v>
      </c>
      <c r="J8" s="27">
        <f>IF(($C8       =0),0,(($E8       /$C8       )*100))</f>
        <v>0.60878244844965912</v>
      </c>
      <c r="K8" s="28">
        <f>IF(($F8       =0),0,(($H8       /$F8       )*100))</f>
        <v>-0.87921790155082391</v>
      </c>
      <c r="L8" s="78">
        <v>8811018</v>
      </c>
      <c r="M8" s="79">
        <v>-4765383</v>
      </c>
      <c r="N8" s="29">
        <f>IF(($L8       =0),0,(($E8       /$L8       )*100))</f>
        <v>24.227722608216212</v>
      </c>
      <c r="O8" s="28">
        <f>IF(($M8       =0),0,(($H8       /$M8       )*100))</f>
        <v>69.606850068504471</v>
      </c>
      <c r="Q8" s="30"/>
    </row>
    <row r="9" spans="1:17" x14ac:dyDescent="0.2">
      <c r="A9" s="1" t="s">
        <v>16</v>
      </c>
      <c r="B9" s="26" t="s">
        <v>19</v>
      </c>
      <c r="C9" s="57">
        <v>962693671</v>
      </c>
      <c r="D9" s="58">
        <v>940435121</v>
      </c>
      <c r="E9" s="59">
        <f>$D9       -$C9</f>
        <v>-22258550</v>
      </c>
      <c r="F9" s="57">
        <v>1073388560</v>
      </c>
      <c r="G9" s="58">
        <v>1046273591</v>
      </c>
      <c r="H9" s="59">
        <f>$G9       -$F9</f>
        <v>-27114969</v>
      </c>
      <c r="I9" s="59">
        <v>1129446171</v>
      </c>
      <c r="J9" s="27">
        <f>IF(($C9       =0),0,(($E9       /$C9       )*100))</f>
        <v>-2.3121113881302331</v>
      </c>
      <c r="K9" s="28">
        <f>IF(($F9       =0),0,(($H9       /$F9       )*100))</f>
        <v>-2.5261093708693898</v>
      </c>
      <c r="L9" s="78">
        <v>8811018</v>
      </c>
      <c r="M9" s="79">
        <v>-4765383</v>
      </c>
      <c r="N9" s="29">
        <f>IF(($L9       =0),0,(($E9       /$L9       )*100))</f>
        <v>-252.62177423766471</v>
      </c>
      <c r="O9" s="28">
        <f>IF(($M9       =0),0,(($H9       /$M9       )*100))</f>
        <v>568.99873525380849</v>
      </c>
      <c r="Q9" s="30"/>
    </row>
    <row r="10" spans="1:17" x14ac:dyDescent="0.2">
      <c r="A10" s="1" t="s">
        <v>16</v>
      </c>
      <c r="B10" s="26" t="s">
        <v>20</v>
      </c>
      <c r="C10" s="57">
        <v>381416247</v>
      </c>
      <c r="D10" s="58">
        <v>410351106</v>
      </c>
      <c r="E10" s="59">
        <f t="shared" ref="E10:E33" si="0">$D10      -$C10</f>
        <v>28934859</v>
      </c>
      <c r="F10" s="57">
        <v>436795358</v>
      </c>
      <c r="G10" s="58">
        <v>462461977</v>
      </c>
      <c r="H10" s="59">
        <f t="shared" ref="H10:H33" si="1">$G10      -$F10</f>
        <v>25666619</v>
      </c>
      <c r="I10" s="59">
        <v>381450882</v>
      </c>
      <c r="J10" s="27">
        <f t="shared" ref="J10:J33" si="2">IF(($C10      =0),0,(($E10      /$C10      )*100))</f>
        <v>7.5861632081970543</v>
      </c>
      <c r="K10" s="28">
        <f t="shared" ref="K10:K33" si="3">IF(($F10      =0),0,(($H10      /$F10      )*100))</f>
        <v>5.8761199105966684</v>
      </c>
      <c r="L10" s="78">
        <v>8811018</v>
      </c>
      <c r="M10" s="79">
        <v>-4765383</v>
      </c>
      <c r="N10" s="29">
        <f t="shared" ref="N10:N33" si="4">IF(($L10      =0),0,(($E10      /$L10      )*100))</f>
        <v>328.39405162944848</v>
      </c>
      <c r="O10" s="28">
        <f t="shared" ref="O10:O33" si="5">IF(($M10      =0),0,(($H10      /$M10      )*100))</f>
        <v>-538.605585322313</v>
      </c>
      <c r="Q10" s="30"/>
    </row>
    <row r="11" spans="1:17" ht="16.5" x14ac:dyDescent="0.3">
      <c r="A11" s="4" t="s">
        <v>16</v>
      </c>
      <c r="B11" s="31" t="s">
        <v>21</v>
      </c>
      <c r="C11" s="60">
        <v>1694762110</v>
      </c>
      <c r="D11" s="61">
        <v>1703573128</v>
      </c>
      <c r="E11" s="62">
        <f t="shared" si="0"/>
        <v>8811018</v>
      </c>
      <c r="F11" s="60">
        <v>1887454785</v>
      </c>
      <c r="G11" s="61">
        <v>1882689402</v>
      </c>
      <c r="H11" s="62">
        <f t="shared" si="1"/>
        <v>-4765383</v>
      </c>
      <c r="I11" s="62">
        <v>1907288109</v>
      </c>
      <c r="J11" s="32">
        <f t="shared" si="2"/>
        <v>0.51989703734879933</v>
      </c>
      <c r="K11" s="33">
        <f t="shared" si="3"/>
        <v>-0.25247667058684004</v>
      </c>
      <c r="L11" s="80">
        <v>8811018</v>
      </c>
      <c r="M11" s="81">
        <v>-4765383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562878039</v>
      </c>
      <c r="D13" s="58">
        <v>565839877</v>
      </c>
      <c r="E13" s="59">
        <f t="shared" si="0"/>
        <v>2961838</v>
      </c>
      <c r="F13" s="57">
        <v>602735268</v>
      </c>
      <c r="G13" s="58">
        <v>590728440</v>
      </c>
      <c r="H13" s="59">
        <f t="shared" si="1"/>
        <v>-12006828</v>
      </c>
      <c r="I13" s="59">
        <v>617291825</v>
      </c>
      <c r="J13" s="27">
        <f t="shared" si="2"/>
        <v>0.52619533802774643</v>
      </c>
      <c r="K13" s="28">
        <f t="shared" si="3"/>
        <v>-1.9920566519761045</v>
      </c>
      <c r="L13" s="78">
        <v>60064211</v>
      </c>
      <c r="M13" s="79">
        <v>-1248201</v>
      </c>
      <c r="N13" s="29">
        <f t="shared" si="4"/>
        <v>4.9311194648007612</v>
      </c>
      <c r="O13" s="28">
        <f t="shared" si="5"/>
        <v>961.93065059233243</v>
      </c>
      <c r="Q13" s="30"/>
    </row>
    <row r="14" spans="1:17" x14ac:dyDescent="0.2">
      <c r="A14" s="1" t="s">
        <v>16</v>
      </c>
      <c r="B14" s="26" t="s">
        <v>24</v>
      </c>
      <c r="C14" s="57">
        <v>8564712</v>
      </c>
      <c r="D14" s="58">
        <v>2154758</v>
      </c>
      <c r="E14" s="59">
        <f t="shared" si="0"/>
        <v>-6409954</v>
      </c>
      <c r="F14" s="57">
        <v>9078600</v>
      </c>
      <c r="G14" s="58">
        <v>2253854</v>
      </c>
      <c r="H14" s="59">
        <f t="shared" si="1"/>
        <v>-6824746</v>
      </c>
      <c r="I14" s="59">
        <v>2355277</v>
      </c>
      <c r="J14" s="27">
        <f t="shared" si="2"/>
        <v>-74.841442420947729</v>
      </c>
      <c r="K14" s="28">
        <f t="shared" si="3"/>
        <v>-75.17399158460556</v>
      </c>
      <c r="L14" s="78">
        <v>60064211</v>
      </c>
      <c r="M14" s="79">
        <v>-1248201</v>
      </c>
      <c r="N14" s="29">
        <f t="shared" si="4"/>
        <v>-10.671835845808413</v>
      </c>
      <c r="O14" s="28">
        <f t="shared" si="5"/>
        <v>546.76658647124941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60064211</v>
      </c>
      <c r="M15" s="79">
        <v>-1248201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493150932</v>
      </c>
      <c r="D16" s="58">
        <v>473708236</v>
      </c>
      <c r="E16" s="59">
        <f t="shared" si="0"/>
        <v>-19442696</v>
      </c>
      <c r="F16" s="57">
        <v>586904380</v>
      </c>
      <c r="G16" s="58">
        <v>557554594</v>
      </c>
      <c r="H16" s="59">
        <f t="shared" si="1"/>
        <v>-29349786</v>
      </c>
      <c r="I16" s="59">
        <v>624461145</v>
      </c>
      <c r="J16" s="27">
        <f t="shared" si="2"/>
        <v>-3.9425447136739873</v>
      </c>
      <c r="K16" s="28">
        <f t="shared" si="3"/>
        <v>-5.0007781506077702</v>
      </c>
      <c r="L16" s="78">
        <v>60064211</v>
      </c>
      <c r="M16" s="79">
        <v>-1248201</v>
      </c>
      <c r="N16" s="29">
        <f t="shared" si="4"/>
        <v>-32.369851657586914</v>
      </c>
      <c r="O16" s="28">
        <f t="shared" si="5"/>
        <v>2351.3669673393947</v>
      </c>
      <c r="Q16" s="30"/>
    </row>
    <row r="17" spans="1:17" x14ac:dyDescent="0.2">
      <c r="A17" s="1" t="s">
        <v>16</v>
      </c>
      <c r="B17" s="26" t="s">
        <v>26</v>
      </c>
      <c r="C17" s="57">
        <v>701186431</v>
      </c>
      <c r="D17" s="58">
        <v>784141454</v>
      </c>
      <c r="E17" s="59">
        <f t="shared" si="0"/>
        <v>82955023</v>
      </c>
      <c r="F17" s="57">
        <v>765481090</v>
      </c>
      <c r="G17" s="58">
        <v>812414249</v>
      </c>
      <c r="H17" s="59">
        <f t="shared" si="1"/>
        <v>46933159</v>
      </c>
      <c r="I17" s="59">
        <v>757195339</v>
      </c>
      <c r="J17" s="39">
        <f t="shared" si="2"/>
        <v>11.830665759132467</v>
      </c>
      <c r="K17" s="28">
        <f t="shared" si="3"/>
        <v>6.1311977020882384</v>
      </c>
      <c r="L17" s="82">
        <v>60064211</v>
      </c>
      <c r="M17" s="79">
        <v>-1248201</v>
      </c>
      <c r="N17" s="29">
        <f t="shared" si="4"/>
        <v>138.11056803859455</v>
      </c>
      <c r="O17" s="28">
        <f t="shared" si="5"/>
        <v>-3760.0642044029769</v>
      </c>
      <c r="Q17" s="30"/>
    </row>
    <row r="18" spans="1:17" ht="16.5" x14ac:dyDescent="0.3">
      <c r="A18" s="1" t="s">
        <v>16</v>
      </c>
      <c r="B18" s="31" t="s">
        <v>27</v>
      </c>
      <c r="C18" s="60">
        <v>1765780114</v>
      </c>
      <c r="D18" s="61">
        <v>1825844325</v>
      </c>
      <c r="E18" s="62">
        <f t="shared" si="0"/>
        <v>60064211</v>
      </c>
      <c r="F18" s="60">
        <v>1964199338</v>
      </c>
      <c r="G18" s="61">
        <v>1962951137</v>
      </c>
      <c r="H18" s="62">
        <f t="shared" si="1"/>
        <v>-1248201</v>
      </c>
      <c r="I18" s="62">
        <v>2001303586</v>
      </c>
      <c r="J18" s="40">
        <f t="shared" si="2"/>
        <v>3.4015679825466645</v>
      </c>
      <c r="K18" s="33">
        <f t="shared" si="3"/>
        <v>-6.3547572583491016E-2</v>
      </c>
      <c r="L18" s="83">
        <v>60064211</v>
      </c>
      <c r="M18" s="81">
        <v>-1248201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-71018004</v>
      </c>
      <c r="D19" s="67">
        <v>-122271197</v>
      </c>
      <c r="E19" s="68">
        <f t="shared" si="0"/>
        <v>-51253193</v>
      </c>
      <c r="F19" s="69">
        <v>-76744553</v>
      </c>
      <c r="G19" s="70">
        <v>-80261735</v>
      </c>
      <c r="H19" s="71">
        <f t="shared" si="1"/>
        <v>-3517182</v>
      </c>
      <c r="I19" s="71">
        <v>-94015477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53792756</v>
      </c>
      <c r="D22" s="58">
        <v>0</v>
      </c>
      <c r="E22" s="59">
        <f t="shared" si="0"/>
        <v>-53792756</v>
      </c>
      <c r="F22" s="57">
        <v>0</v>
      </c>
      <c r="G22" s="58">
        <v>65000000</v>
      </c>
      <c r="H22" s="59">
        <f t="shared" si="1"/>
        <v>65000000</v>
      </c>
      <c r="I22" s="59">
        <v>162000000</v>
      </c>
      <c r="J22" s="27">
        <f t="shared" si="2"/>
        <v>-100</v>
      </c>
      <c r="K22" s="28">
        <f t="shared" si="3"/>
        <v>0</v>
      </c>
      <c r="L22" s="78">
        <v>79103495</v>
      </c>
      <c r="M22" s="79">
        <v>40630453</v>
      </c>
      <c r="N22" s="29">
        <f t="shared" si="4"/>
        <v>-68.003007958118673</v>
      </c>
      <c r="O22" s="28">
        <f t="shared" si="5"/>
        <v>159.97852645157562</v>
      </c>
      <c r="Q22" s="30"/>
    </row>
    <row r="23" spans="1:17" x14ac:dyDescent="0.2">
      <c r="A23" s="4" t="s">
        <v>16</v>
      </c>
      <c r="B23" s="26" t="s">
        <v>31</v>
      </c>
      <c r="C23" s="57">
        <v>106900000</v>
      </c>
      <c r="D23" s="58">
        <v>239203509</v>
      </c>
      <c r="E23" s="59">
        <f t="shared" si="0"/>
        <v>132303509</v>
      </c>
      <c r="F23" s="57">
        <v>223600000</v>
      </c>
      <c r="G23" s="58">
        <v>231461877</v>
      </c>
      <c r="H23" s="59">
        <f t="shared" si="1"/>
        <v>7861877</v>
      </c>
      <c r="I23" s="59">
        <v>187823135</v>
      </c>
      <c r="J23" s="27">
        <f t="shared" si="2"/>
        <v>123.76380636108513</v>
      </c>
      <c r="K23" s="28">
        <f t="shared" si="3"/>
        <v>3.5160451699463331</v>
      </c>
      <c r="L23" s="78">
        <v>79103495</v>
      </c>
      <c r="M23" s="79">
        <v>40630453</v>
      </c>
      <c r="N23" s="29">
        <f t="shared" si="4"/>
        <v>167.2536832917433</v>
      </c>
      <c r="O23" s="28">
        <f t="shared" si="5"/>
        <v>19.349715347746677</v>
      </c>
      <c r="Q23" s="30"/>
    </row>
    <row r="24" spans="1:17" x14ac:dyDescent="0.2">
      <c r="A24" s="4" t="s">
        <v>16</v>
      </c>
      <c r="B24" s="26" t="s">
        <v>32</v>
      </c>
      <c r="C24" s="57">
        <v>87056289</v>
      </c>
      <c r="D24" s="58">
        <v>87649031</v>
      </c>
      <c r="E24" s="59">
        <f t="shared" si="0"/>
        <v>592742</v>
      </c>
      <c r="F24" s="57">
        <v>161966926</v>
      </c>
      <c r="G24" s="58">
        <v>129735502</v>
      </c>
      <c r="H24" s="59">
        <f t="shared" si="1"/>
        <v>-32231424</v>
      </c>
      <c r="I24" s="59">
        <v>152648592</v>
      </c>
      <c r="J24" s="27">
        <f t="shared" si="2"/>
        <v>0.68087211941689818</v>
      </c>
      <c r="K24" s="28">
        <f t="shared" si="3"/>
        <v>-19.900003535289667</v>
      </c>
      <c r="L24" s="78">
        <v>79103495</v>
      </c>
      <c r="M24" s="79">
        <v>40630453</v>
      </c>
      <c r="N24" s="29">
        <f t="shared" si="4"/>
        <v>0.74932466637536055</v>
      </c>
      <c r="O24" s="28">
        <f t="shared" si="5"/>
        <v>-79.328241799322299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79103495</v>
      </c>
      <c r="M25" s="79">
        <v>40630453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247749045</v>
      </c>
      <c r="D26" s="61">
        <v>326852540</v>
      </c>
      <c r="E26" s="62">
        <f t="shared" si="0"/>
        <v>79103495</v>
      </c>
      <c r="F26" s="60">
        <v>385566926</v>
      </c>
      <c r="G26" s="61">
        <v>426197379</v>
      </c>
      <c r="H26" s="62">
        <f t="shared" si="1"/>
        <v>40630453</v>
      </c>
      <c r="I26" s="62">
        <v>502471727</v>
      </c>
      <c r="J26" s="40">
        <f t="shared" si="2"/>
        <v>31.928879887306934</v>
      </c>
      <c r="K26" s="33">
        <f t="shared" si="3"/>
        <v>10.537847066270409</v>
      </c>
      <c r="L26" s="83">
        <v>79103495</v>
      </c>
      <c r="M26" s="81">
        <v>40630453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22317306</v>
      </c>
      <c r="D28" s="58">
        <v>42505953</v>
      </c>
      <c r="E28" s="59">
        <f t="shared" si="0"/>
        <v>20188647</v>
      </c>
      <c r="F28" s="57">
        <v>59791968</v>
      </c>
      <c r="G28" s="58">
        <v>103237480</v>
      </c>
      <c r="H28" s="59">
        <f t="shared" si="1"/>
        <v>43445512</v>
      </c>
      <c r="I28" s="59">
        <v>160887372</v>
      </c>
      <c r="J28" s="27">
        <f t="shared" si="2"/>
        <v>90.461846066904315</v>
      </c>
      <c r="K28" s="28">
        <f t="shared" si="3"/>
        <v>72.661117292543381</v>
      </c>
      <c r="L28" s="78">
        <v>79103495</v>
      </c>
      <c r="M28" s="79">
        <v>40630453</v>
      </c>
      <c r="N28" s="29">
        <f t="shared" si="4"/>
        <v>25.521814175214381</v>
      </c>
      <c r="O28" s="28">
        <f t="shared" si="5"/>
        <v>106.9284460106807</v>
      </c>
      <c r="Q28" s="30"/>
    </row>
    <row r="29" spans="1:17" x14ac:dyDescent="0.2">
      <c r="A29" s="4" t="s">
        <v>16</v>
      </c>
      <c r="B29" s="26" t="s">
        <v>36</v>
      </c>
      <c r="C29" s="57">
        <v>57718556</v>
      </c>
      <c r="D29" s="58">
        <v>60023601</v>
      </c>
      <c r="E29" s="59">
        <f t="shared" si="0"/>
        <v>2305045</v>
      </c>
      <c r="F29" s="57">
        <v>50968971</v>
      </c>
      <c r="G29" s="58">
        <v>33020716</v>
      </c>
      <c r="H29" s="59">
        <f t="shared" si="1"/>
        <v>-17948255</v>
      </c>
      <c r="I29" s="59">
        <v>39160166</v>
      </c>
      <c r="J29" s="27">
        <f t="shared" si="2"/>
        <v>3.9935943650426733</v>
      </c>
      <c r="K29" s="28">
        <f t="shared" si="3"/>
        <v>-35.214081524227751</v>
      </c>
      <c r="L29" s="78">
        <v>79103495</v>
      </c>
      <c r="M29" s="79">
        <v>40630453</v>
      </c>
      <c r="N29" s="29">
        <f t="shared" si="4"/>
        <v>2.9139610076647058</v>
      </c>
      <c r="O29" s="28">
        <f t="shared" si="5"/>
        <v>-44.174390573494222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79103495</v>
      </c>
      <c r="M30" s="79">
        <v>40630453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55382417</v>
      </c>
      <c r="D31" s="58">
        <v>64331319</v>
      </c>
      <c r="E31" s="59">
        <f t="shared" si="0"/>
        <v>8948902</v>
      </c>
      <c r="F31" s="57">
        <v>106893766</v>
      </c>
      <c r="G31" s="58">
        <v>100013072</v>
      </c>
      <c r="H31" s="59">
        <f t="shared" si="1"/>
        <v>-6880694</v>
      </c>
      <c r="I31" s="59">
        <v>119527487</v>
      </c>
      <c r="J31" s="27">
        <f t="shared" si="2"/>
        <v>16.158381097740822</v>
      </c>
      <c r="K31" s="28">
        <f t="shared" si="3"/>
        <v>-6.4369460048774032</v>
      </c>
      <c r="L31" s="78">
        <v>79103495</v>
      </c>
      <c r="M31" s="79">
        <v>40630453</v>
      </c>
      <c r="N31" s="29">
        <f t="shared" si="4"/>
        <v>11.312903431131582</v>
      </c>
      <c r="O31" s="28">
        <f t="shared" si="5"/>
        <v>-16.934819801295347</v>
      </c>
      <c r="Q31" s="30"/>
    </row>
    <row r="32" spans="1:17" x14ac:dyDescent="0.2">
      <c r="A32" s="4" t="s">
        <v>16</v>
      </c>
      <c r="B32" s="26" t="s">
        <v>39</v>
      </c>
      <c r="C32" s="57">
        <v>112330766</v>
      </c>
      <c r="D32" s="58">
        <v>159991667</v>
      </c>
      <c r="E32" s="59">
        <f t="shared" si="0"/>
        <v>47660901</v>
      </c>
      <c r="F32" s="57">
        <v>167912221</v>
      </c>
      <c r="G32" s="58">
        <v>189926111</v>
      </c>
      <c r="H32" s="59">
        <f t="shared" si="1"/>
        <v>22013890</v>
      </c>
      <c r="I32" s="59">
        <v>182896702</v>
      </c>
      <c r="J32" s="27">
        <f t="shared" si="2"/>
        <v>42.429071479847295</v>
      </c>
      <c r="K32" s="28">
        <f t="shared" si="3"/>
        <v>13.1103560353716</v>
      </c>
      <c r="L32" s="78">
        <v>79103495</v>
      </c>
      <c r="M32" s="79">
        <v>40630453</v>
      </c>
      <c r="N32" s="29">
        <f t="shared" si="4"/>
        <v>60.251321385989328</v>
      </c>
      <c r="O32" s="28">
        <f t="shared" si="5"/>
        <v>54.18076436410886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247749045</v>
      </c>
      <c r="D33" s="76">
        <v>326852540</v>
      </c>
      <c r="E33" s="77">
        <f t="shared" si="0"/>
        <v>79103495</v>
      </c>
      <c r="F33" s="75">
        <v>385566926</v>
      </c>
      <c r="G33" s="76">
        <v>426197379</v>
      </c>
      <c r="H33" s="77">
        <f t="shared" si="1"/>
        <v>40630453</v>
      </c>
      <c r="I33" s="77">
        <v>502471727</v>
      </c>
      <c r="J33" s="53">
        <f t="shared" si="2"/>
        <v>31.928879887306934</v>
      </c>
      <c r="K33" s="54">
        <f t="shared" si="3"/>
        <v>10.537847066270409</v>
      </c>
      <c r="L33" s="90">
        <v>79103495</v>
      </c>
      <c r="M33" s="91">
        <v>40630453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183323110</v>
      </c>
      <c r="D8" s="58">
        <v>199371451</v>
      </c>
      <c r="E8" s="59">
        <f>$D8       -$C8</f>
        <v>16048341</v>
      </c>
      <c r="F8" s="57">
        <v>193832297</v>
      </c>
      <c r="G8" s="58">
        <v>211692253</v>
      </c>
      <c r="H8" s="59">
        <f>$G8       -$F8</f>
        <v>17859956</v>
      </c>
      <c r="I8" s="59">
        <v>224765435</v>
      </c>
      <c r="J8" s="27">
        <f>IF(($C8       =0),0,(($E8       /$C8       )*100))</f>
        <v>8.7541287075044707</v>
      </c>
      <c r="K8" s="28">
        <f>IF(($F8       =0),0,(($H8       /$F8       )*100))</f>
        <v>9.2141280253207754</v>
      </c>
      <c r="L8" s="78">
        <v>17478907</v>
      </c>
      <c r="M8" s="79">
        <v>39863354</v>
      </c>
      <c r="N8" s="29">
        <f>IF(($L8       =0),0,(($E8       /$L8       )*100))</f>
        <v>91.815472214595573</v>
      </c>
      <c r="O8" s="28">
        <f>IF(($M8       =0),0,(($H8       /$M8       )*100))</f>
        <v>44.802943575696112</v>
      </c>
      <c r="Q8" s="30"/>
    </row>
    <row r="9" spans="1:17" x14ac:dyDescent="0.2">
      <c r="A9" s="1" t="s">
        <v>16</v>
      </c>
      <c r="B9" s="26" t="s">
        <v>19</v>
      </c>
      <c r="C9" s="57">
        <v>673070295</v>
      </c>
      <c r="D9" s="58">
        <v>644469685</v>
      </c>
      <c r="E9" s="59">
        <f>$D9       -$C9</f>
        <v>-28600610</v>
      </c>
      <c r="F9" s="57">
        <v>759772237</v>
      </c>
      <c r="G9" s="58">
        <v>720405785</v>
      </c>
      <c r="H9" s="59">
        <f>$G9       -$F9</f>
        <v>-39366452</v>
      </c>
      <c r="I9" s="59">
        <v>805781106</v>
      </c>
      <c r="J9" s="27">
        <f>IF(($C9       =0),0,(($E9       /$C9       )*100))</f>
        <v>-4.2492753301495796</v>
      </c>
      <c r="K9" s="28">
        <f>IF(($F9       =0),0,(($H9       /$F9       )*100))</f>
        <v>-5.1813491047580884</v>
      </c>
      <c r="L9" s="78">
        <v>17478907</v>
      </c>
      <c r="M9" s="79">
        <v>39863354</v>
      </c>
      <c r="N9" s="29">
        <f>IF(($L9       =0),0,(($E9       /$L9       )*100))</f>
        <v>-163.62928185383674</v>
      </c>
      <c r="O9" s="28">
        <f>IF(($M9       =0),0,(($H9       /$M9       )*100))</f>
        <v>-98.753486723671074</v>
      </c>
      <c r="Q9" s="30"/>
    </row>
    <row r="10" spans="1:17" x14ac:dyDescent="0.2">
      <c r="A10" s="1" t="s">
        <v>16</v>
      </c>
      <c r="B10" s="26" t="s">
        <v>20</v>
      </c>
      <c r="C10" s="57">
        <v>339062307</v>
      </c>
      <c r="D10" s="58">
        <v>369093483</v>
      </c>
      <c r="E10" s="59">
        <f t="shared" ref="E10:E33" si="0">$D10      -$C10</f>
        <v>30031176</v>
      </c>
      <c r="F10" s="57">
        <v>444431940</v>
      </c>
      <c r="G10" s="58">
        <v>505801790</v>
      </c>
      <c r="H10" s="59">
        <f t="shared" ref="H10:H33" si="1">$G10      -$F10</f>
        <v>61369850</v>
      </c>
      <c r="I10" s="59">
        <v>554957737</v>
      </c>
      <c r="J10" s="27">
        <f t="shared" ref="J10:J33" si="2">IF(($C10      =0),0,(($E10      /$C10      )*100))</f>
        <v>8.8571260738811635</v>
      </c>
      <c r="K10" s="28">
        <f t="shared" ref="K10:K33" si="3">IF(($F10      =0),0,(($H10      /$F10      )*100))</f>
        <v>13.808604755094784</v>
      </c>
      <c r="L10" s="78">
        <v>17478907</v>
      </c>
      <c r="M10" s="79">
        <v>39863354</v>
      </c>
      <c r="N10" s="29">
        <f t="shared" ref="N10:N33" si="4">IF(($L10      =0),0,(($E10      /$L10      )*100))</f>
        <v>171.81380963924119</v>
      </c>
      <c r="O10" s="28">
        <f t="shared" ref="O10:O33" si="5">IF(($M10      =0),0,(($H10      /$M10      )*100))</f>
        <v>153.95054314797497</v>
      </c>
      <c r="Q10" s="30"/>
    </row>
    <row r="11" spans="1:17" ht="16.5" x14ac:dyDescent="0.3">
      <c r="A11" s="4" t="s">
        <v>16</v>
      </c>
      <c r="B11" s="31" t="s">
        <v>21</v>
      </c>
      <c r="C11" s="60">
        <v>1195455712</v>
      </c>
      <c r="D11" s="61">
        <v>1212934619</v>
      </c>
      <c r="E11" s="62">
        <f t="shared" si="0"/>
        <v>17478907</v>
      </c>
      <c r="F11" s="60">
        <v>1398036474</v>
      </c>
      <c r="G11" s="61">
        <v>1437899828</v>
      </c>
      <c r="H11" s="62">
        <f t="shared" si="1"/>
        <v>39863354</v>
      </c>
      <c r="I11" s="62">
        <v>1585504278</v>
      </c>
      <c r="J11" s="32">
        <f t="shared" si="2"/>
        <v>1.4621124667812035</v>
      </c>
      <c r="K11" s="33">
        <f t="shared" si="3"/>
        <v>2.8513815441413155</v>
      </c>
      <c r="L11" s="80">
        <v>17478907</v>
      </c>
      <c r="M11" s="81">
        <v>39863354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332234882</v>
      </c>
      <c r="D13" s="58">
        <v>341481368</v>
      </c>
      <c r="E13" s="59">
        <f t="shared" si="0"/>
        <v>9246486</v>
      </c>
      <c r="F13" s="57">
        <v>351023870</v>
      </c>
      <c r="G13" s="58">
        <v>362875748</v>
      </c>
      <c r="H13" s="59">
        <f t="shared" si="1"/>
        <v>11851878</v>
      </c>
      <c r="I13" s="59">
        <v>388788941</v>
      </c>
      <c r="J13" s="27">
        <f t="shared" si="2"/>
        <v>2.7831171562533279</v>
      </c>
      <c r="K13" s="28">
        <f t="shared" si="3"/>
        <v>3.3763738061460038</v>
      </c>
      <c r="L13" s="78">
        <v>14912725</v>
      </c>
      <c r="M13" s="79">
        <v>62533264</v>
      </c>
      <c r="N13" s="29">
        <f t="shared" si="4"/>
        <v>62.003999939648857</v>
      </c>
      <c r="O13" s="28">
        <f t="shared" si="5"/>
        <v>18.952917602381991</v>
      </c>
      <c r="Q13" s="30"/>
    </row>
    <row r="14" spans="1:17" x14ac:dyDescent="0.2">
      <c r="A14" s="1" t="s">
        <v>16</v>
      </c>
      <c r="B14" s="26" t="s">
        <v>24</v>
      </c>
      <c r="C14" s="57">
        <v>5138332</v>
      </c>
      <c r="D14" s="58">
        <v>3405098</v>
      </c>
      <c r="E14" s="59">
        <f t="shared" si="0"/>
        <v>-1733234</v>
      </c>
      <c r="F14" s="57">
        <v>5405261</v>
      </c>
      <c r="G14" s="58">
        <v>4260998</v>
      </c>
      <c r="H14" s="59">
        <f t="shared" si="1"/>
        <v>-1144263</v>
      </c>
      <c r="I14" s="59">
        <v>4985765</v>
      </c>
      <c r="J14" s="27">
        <f t="shared" si="2"/>
        <v>-33.731452152177013</v>
      </c>
      <c r="K14" s="28">
        <f t="shared" si="3"/>
        <v>-21.169431041350268</v>
      </c>
      <c r="L14" s="78">
        <v>14912725</v>
      </c>
      <c r="M14" s="79">
        <v>62533264</v>
      </c>
      <c r="N14" s="29">
        <f t="shared" si="4"/>
        <v>-11.622517011478452</v>
      </c>
      <c r="O14" s="28">
        <f t="shared" si="5"/>
        <v>-1.8298469115573435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14912725</v>
      </c>
      <c r="M15" s="79">
        <v>62533264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408443777</v>
      </c>
      <c r="D16" s="58">
        <v>384927129</v>
      </c>
      <c r="E16" s="59">
        <f t="shared" si="0"/>
        <v>-23516648</v>
      </c>
      <c r="F16" s="57">
        <v>476653888</v>
      </c>
      <c r="G16" s="58">
        <v>445360688</v>
      </c>
      <c r="H16" s="59">
        <f t="shared" si="1"/>
        <v>-31293200</v>
      </c>
      <c r="I16" s="59">
        <v>515282316</v>
      </c>
      <c r="J16" s="27">
        <f t="shared" si="2"/>
        <v>-5.7576218133934258</v>
      </c>
      <c r="K16" s="28">
        <f t="shared" si="3"/>
        <v>-6.5651829950037044</v>
      </c>
      <c r="L16" s="78">
        <v>14912725</v>
      </c>
      <c r="M16" s="79">
        <v>62533264</v>
      </c>
      <c r="N16" s="29">
        <f t="shared" si="4"/>
        <v>-157.69517643489033</v>
      </c>
      <c r="O16" s="28">
        <f t="shared" si="5"/>
        <v>-50.042486187831173</v>
      </c>
      <c r="Q16" s="30"/>
    </row>
    <row r="17" spans="1:17" x14ac:dyDescent="0.2">
      <c r="A17" s="1" t="s">
        <v>16</v>
      </c>
      <c r="B17" s="26" t="s">
        <v>26</v>
      </c>
      <c r="C17" s="57">
        <v>428316001</v>
      </c>
      <c r="D17" s="58">
        <v>459232122</v>
      </c>
      <c r="E17" s="59">
        <f t="shared" si="0"/>
        <v>30916121</v>
      </c>
      <c r="F17" s="57">
        <v>538847490</v>
      </c>
      <c r="G17" s="58">
        <v>621966339</v>
      </c>
      <c r="H17" s="59">
        <f t="shared" si="1"/>
        <v>83118849</v>
      </c>
      <c r="I17" s="59">
        <v>675363794</v>
      </c>
      <c r="J17" s="39">
        <f t="shared" si="2"/>
        <v>7.218063515679864</v>
      </c>
      <c r="K17" s="28">
        <f t="shared" si="3"/>
        <v>15.425301322272094</v>
      </c>
      <c r="L17" s="82">
        <v>14912725</v>
      </c>
      <c r="M17" s="79">
        <v>62533264</v>
      </c>
      <c r="N17" s="29">
        <f t="shared" si="4"/>
        <v>207.31369350671994</v>
      </c>
      <c r="O17" s="28">
        <f t="shared" si="5"/>
        <v>132.91941549700653</v>
      </c>
      <c r="Q17" s="30"/>
    </row>
    <row r="18" spans="1:17" ht="16.5" x14ac:dyDescent="0.3">
      <c r="A18" s="1" t="s">
        <v>16</v>
      </c>
      <c r="B18" s="31" t="s">
        <v>27</v>
      </c>
      <c r="C18" s="60">
        <v>1174132992</v>
      </c>
      <c r="D18" s="61">
        <v>1189045717</v>
      </c>
      <c r="E18" s="62">
        <f t="shared" si="0"/>
        <v>14912725</v>
      </c>
      <c r="F18" s="60">
        <v>1371930509</v>
      </c>
      <c r="G18" s="61">
        <v>1434463773</v>
      </c>
      <c r="H18" s="62">
        <f t="shared" si="1"/>
        <v>62533264</v>
      </c>
      <c r="I18" s="62">
        <v>1584420816</v>
      </c>
      <c r="J18" s="40">
        <f t="shared" si="2"/>
        <v>1.2701052693015544</v>
      </c>
      <c r="K18" s="33">
        <f t="shared" si="3"/>
        <v>4.5580489383227212</v>
      </c>
      <c r="L18" s="83">
        <v>14912725</v>
      </c>
      <c r="M18" s="81">
        <v>62533264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21322720</v>
      </c>
      <c r="D19" s="67">
        <v>23888902</v>
      </c>
      <c r="E19" s="68">
        <f t="shared" si="0"/>
        <v>2566182</v>
      </c>
      <c r="F19" s="69">
        <v>26105965</v>
      </c>
      <c r="G19" s="70">
        <v>3436055</v>
      </c>
      <c r="H19" s="71">
        <f t="shared" si="1"/>
        <v>-22669910</v>
      </c>
      <c r="I19" s="71">
        <v>1083462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33000000</v>
      </c>
      <c r="D22" s="58">
        <v>36950588</v>
      </c>
      <c r="E22" s="59">
        <f t="shared" si="0"/>
        <v>3950588</v>
      </c>
      <c r="F22" s="57">
        <v>17000000</v>
      </c>
      <c r="G22" s="58">
        <v>3000000</v>
      </c>
      <c r="H22" s="59">
        <f t="shared" si="1"/>
        <v>-14000000</v>
      </c>
      <c r="I22" s="59">
        <v>0</v>
      </c>
      <c r="J22" s="27">
        <f t="shared" si="2"/>
        <v>11.971478787878787</v>
      </c>
      <c r="K22" s="28">
        <f t="shared" si="3"/>
        <v>-82.35294117647058</v>
      </c>
      <c r="L22" s="78">
        <v>157509125</v>
      </c>
      <c r="M22" s="79">
        <v>8336532</v>
      </c>
      <c r="N22" s="29">
        <f t="shared" si="4"/>
        <v>2.5081645269758179</v>
      </c>
      <c r="O22" s="28">
        <f t="shared" si="5"/>
        <v>-167.93553962247131</v>
      </c>
      <c r="Q22" s="30"/>
    </row>
    <row r="23" spans="1:17" x14ac:dyDescent="0.2">
      <c r="A23" s="4" t="s">
        <v>16</v>
      </c>
      <c r="B23" s="26" t="s">
        <v>31</v>
      </c>
      <c r="C23" s="57">
        <v>70374545</v>
      </c>
      <c r="D23" s="58">
        <v>93535241</v>
      </c>
      <c r="E23" s="59">
        <f t="shared" si="0"/>
        <v>23160696</v>
      </c>
      <c r="F23" s="57">
        <v>99643329</v>
      </c>
      <c r="G23" s="58">
        <v>115676861</v>
      </c>
      <c r="H23" s="59">
        <f t="shared" si="1"/>
        <v>16033532</v>
      </c>
      <c r="I23" s="59">
        <v>116891898</v>
      </c>
      <c r="J23" s="27">
        <f t="shared" si="2"/>
        <v>32.910615621031724</v>
      </c>
      <c r="K23" s="28">
        <f t="shared" si="3"/>
        <v>16.090923658321373</v>
      </c>
      <c r="L23" s="78">
        <v>157509125</v>
      </c>
      <c r="M23" s="79">
        <v>8336532</v>
      </c>
      <c r="N23" s="29">
        <f t="shared" si="4"/>
        <v>14.704351890723791</v>
      </c>
      <c r="O23" s="28">
        <f t="shared" si="5"/>
        <v>192.32856060529727</v>
      </c>
      <c r="Q23" s="30"/>
    </row>
    <row r="24" spans="1:17" x14ac:dyDescent="0.2">
      <c r="A24" s="4" t="s">
        <v>16</v>
      </c>
      <c r="B24" s="26" t="s">
        <v>32</v>
      </c>
      <c r="C24" s="57">
        <v>115594000</v>
      </c>
      <c r="D24" s="58">
        <v>245991841</v>
      </c>
      <c r="E24" s="59">
        <f t="shared" si="0"/>
        <v>130397841</v>
      </c>
      <c r="F24" s="57">
        <v>91660000</v>
      </c>
      <c r="G24" s="58">
        <v>97963000</v>
      </c>
      <c r="H24" s="59">
        <f t="shared" si="1"/>
        <v>6303000</v>
      </c>
      <c r="I24" s="59">
        <v>81093000</v>
      </c>
      <c r="J24" s="27">
        <f t="shared" si="2"/>
        <v>112.80675554094503</v>
      </c>
      <c r="K24" s="28">
        <f t="shared" si="3"/>
        <v>6.8765001090988429</v>
      </c>
      <c r="L24" s="78">
        <v>157509125</v>
      </c>
      <c r="M24" s="79">
        <v>8336532</v>
      </c>
      <c r="N24" s="29">
        <f t="shared" si="4"/>
        <v>82.787483582300396</v>
      </c>
      <c r="O24" s="28">
        <f t="shared" si="5"/>
        <v>75.606979017174041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157509125</v>
      </c>
      <c r="M25" s="79">
        <v>8336532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218968545</v>
      </c>
      <c r="D26" s="61">
        <v>376477670</v>
      </c>
      <c r="E26" s="62">
        <f t="shared" si="0"/>
        <v>157509125</v>
      </c>
      <c r="F26" s="60">
        <v>208303329</v>
      </c>
      <c r="G26" s="61">
        <v>216639861</v>
      </c>
      <c r="H26" s="62">
        <f t="shared" si="1"/>
        <v>8336532</v>
      </c>
      <c r="I26" s="62">
        <v>197984898</v>
      </c>
      <c r="J26" s="40">
        <f t="shared" si="2"/>
        <v>71.932306532885804</v>
      </c>
      <c r="K26" s="33">
        <f t="shared" si="3"/>
        <v>4.0021117473355403</v>
      </c>
      <c r="L26" s="83">
        <v>157509125</v>
      </c>
      <c r="M26" s="81">
        <v>8336532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9900493</v>
      </c>
      <c r="D28" s="58">
        <v>49385910</v>
      </c>
      <c r="E28" s="59">
        <f t="shared" si="0"/>
        <v>39485417</v>
      </c>
      <c r="F28" s="57">
        <v>32075092</v>
      </c>
      <c r="G28" s="58">
        <v>26445249</v>
      </c>
      <c r="H28" s="59">
        <f t="shared" si="1"/>
        <v>-5629843</v>
      </c>
      <c r="I28" s="59">
        <v>53974814</v>
      </c>
      <c r="J28" s="27">
        <f t="shared" si="2"/>
        <v>398.82273539307585</v>
      </c>
      <c r="K28" s="28">
        <f t="shared" si="3"/>
        <v>-17.552071245812794</v>
      </c>
      <c r="L28" s="78">
        <v>157509125</v>
      </c>
      <c r="M28" s="79">
        <v>8336532</v>
      </c>
      <c r="N28" s="29">
        <f t="shared" si="4"/>
        <v>25.068653641495374</v>
      </c>
      <c r="O28" s="28">
        <f t="shared" si="5"/>
        <v>-67.532194442485192</v>
      </c>
      <c r="Q28" s="30"/>
    </row>
    <row r="29" spans="1:17" x14ac:dyDescent="0.2">
      <c r="A29" s="4" t="s">
        <v>16</v>
      </c>
      <c r="B29" s="26" t="s">
        <v>36</v>
      </c>
      <c r="C29" s="57">
        <v>70200000</v>
      </c>
      <c r="D29" s="58">
        <v>66461060</v>
      </c>
      <c r="E29" s="59">
        <f t="shared" si="0"/>
        <v>-3738940</v>
      </c>
      <c r="F29" s="57">
        <v>60550000</v>
      </c>
      <c r="G29" s="58">
        <v>55468000</v>
      </c>
      <c r="H29" s="59">
        <f t="shared" si="1"/>
        <v>-5082000</v>
      </c>
      <c r="I29" s="59">
        <v>46418000</v>
      </c>
      <c r="J29" s="27">
        <f t="shared" si="2"/>
        <v>-5.3261253561253561</v>
      </c>
      <c r="K29" s="28">
        <f t="shared" si="3"/>
        <v>-8.393063583815028</v>
      </c>
      <c r="L29" s="78">
        <v>157509125</v>
      </c>
      <c r="M29" s="79">
        <v>8336532</v>
      </c>
      <c r="N29" s="29">
        <f t="shared" si="4"/>
        <v>-2.3737926294746412</v>
      </c>
      <c r="O29" s="28">
        <f t="shared" si="5"/>
        <v>-60.960600882957081</v>
      </c>
      <c r="Q29" s="30"/>
    </row>
    <row r="30" spans="1:17" x14ac:dyDescent="0.2">
      <c r="A30" s="4" t="s">
        <v>16</v>
      </c>
      <c r="B30" s="26" t="s">
        <v>37</v>
      </c>
      <c r="C30" s="57">
        <v>49742000</v>
      </c>
      <c r="D30" s="58">
        <v>16326922</v>
      </c>
      <c r="E30" s="59">
        <f t="shared" si="0"/>
        <v>-33415078</v>
      </c>
      <c r="F30" s="57">
        <v>800000</v>
      </c>
      <c r="G30" s="58">
        <v>5161518</v>
      </c>
      <c r="H30" s="59">
        <f t="shared" si="1"/>
        <v>4361518</v>
      </c>
      <c r="I30" s="59">
        <v>3195200</v>
      </c>
      <c r="J30" s="27">
        <f t="shared" si="2"/>
        <v>-67.176788227252629</v>
      </c>
      <c r="K30" s="28">
        <f t="shared" si="3"/>
        <v>545.18975</v>
      </c>
      <c r="L30" s="78">
        <v>157509125</v>
      </c>
      <c r="M30" s="79">
        <v>8336532</v>
      </c>
      <c r="N30" s="29">
        <f t="shared" si="4"/>
        <v>-21.214693434428007</v>
      </c>
      <c r="O30" s="28">
        <f t="shared" si="5"/>
        <v>52.318134207365844</v>
      </c>
      <c r="Q30" s="30"/>
    </row>
    <row r="31" spans="1:17" x14ac:dyDescent="0.2">
      <c r="A31" s="4" t="s">
        <v>16</v>
      </c>
      <c r="B31" s="26" t="s">
        <v>38</v>
      </c>
      <c r="C31" s="57">
        <v>18244902</v>
      </c>
      <c r="D31" s="58">
        <v>128761114</v>
      </c>
      <c r="E31" s="59">
        <f t="shared" si="0"/>
        <v>110516212</v>
      </c>
      <c r="F31" s="57">
        <v>36850000</v>
      </c>
      <c r="G31" s="58">
        <v>88348013</v>
      </c>
      <c r="H31" s="59">
        <f t="shared" si="1"/>
        <v>51498013</v>
      </c>
      <c r="I31" s="59">
        <v>68200464</v>
      </c>
      <c r="J31" s="27">
        <f t="shared" si="2"/>
        <v>605.73749313643884</v>
      </c>
      <c r="K31" s="28">
        <f t="shared" si="3"/>
        <v>139.75037449118045</v>
      </c>
      <c r="L31" s="78">
        <v>157509125</v>
      </c>
      <c r="M31" s="79">
        <v>8336532</v>
      </c>
      <c r="N31" s="29">
        <f t="shared" si="4"/>
        <v>70.164958379395486</v>
      </c>
      <c r="O31" s="28">
        <f t="shared" si="5"/>
        <v>617.73904304571727</v>
      </c>
      <c r="Q31" s="30"/>
    </row>
    <row r="32" spans="1:17" x14ac:dyDescent="0.2">
      <c r="A32" s="4" t="s">
        <v>16</v>
      </c>
      <c r="B32" s="26" t="s">
        <v>39</v>
      </c>
      <c r="C32" s="57">
        <v>70881150</v>
      </c>
      <c r="D32" s="58">
        <v>115542664</v>
      </c>
      <c r="E32" s="59">
        <f t="shared" si="0"/>
        <v>44661514</v>
      </c>
      <c r="F32" s="57">
        <v>78028237</v>
      </c>
      <c r="G32" s="58">
        <v>41217081</v>
      </c>
      <c r="H32" s="59">
        <f t="shared" si="1"/>
        <v>-36811156</v>
      </c>
      <c r="I32" s="59">
        <v>26196420</v>
      </c>
      <c r="J32" s="27">
        <f t="shared" si="2"/>
        <v>63.009014385347875</v>
      </c>
      <c r="K32" s="28">
        <f t="shared" si="3"/>
        <v>-47.176711169316818</v>
      </c>
      <c r="L32" s="78">
        <v>157509125</v>
      </c>
      <c r="M32" s="79">
        <v>8336532</v>
      </c>
      <c r="N32" s="29">
        <f t="shared" si="4"/>
        <v>28.354874043011797</v>
      </c>
      <c r="O32" s="28">
        <f t="shared" si="5"/>
        <v>-441.56438192764085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218968545</v>
      </c>
      <c r="D33" s="76">
        <v>376477670</v>
      </c>
      <c r="E33" s="77">
        <f t="shared" si="0"/>
        <v>157509125</v>
      </c>
      <c r="F33" s="75">
        <v>208303329</v>
      </c>
      <c r="G33" s="76">
        <v>216639861</v>
      </c>
      <c r="H33" s="77">
        <f t="shared" si="1"/>
        <v>8336532</v>
      </c>
      <c r="I33" s="77">
        <v>197984898</v>
      </c>
      <c r="J33" s="53">
        <f t="shared" si="2"/>
        <v>71.932306532885804</v>
      </c>
      <c r="K33" s="54">
        <f t="shared" si="3"/>
        <v>4.0021117473355403</v>
      </c>
      <c r="L33" s="90">
        <v>157509125</v>
      </c>
      <c r="M33" s="91">
        <v>8336532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17898112</v>
      </c>
      <c r="M8" s="79">
        <v>13484998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152838984</v>
      </c>
      <c r="D9" s="58">
        <v>154965432</v>
      </c>
      <c r="E9" s="59">
        <f>$D9       -$C9</f>
        <v>2126448</v>
      </c>
      <c r="F9" s="57">
        <v>159869577</v>
      </c>
      <c r="G9" s="58">
        <v>164322361</v>
      </c>
      <c r="H9" s="59">
        <f>$G9       -$F9</f>
        <v>4452784</v>
      </c>
      <c r="I9" s="59">
        <v>171516499</v>
      </c>
      <c r="J9" s="27">
        <f>IF(($C9       =0),0,(($E9       /$C9       )*100))</f>
        <v>1.3912994867853872</v>
      </c>
      <c r="K9" s="28">
        <f>IF(($F9       =0),0,(($H9       /$F9       )*100))</f>
        <v>2.7852603875970723</v>
      </c>
      <c r="L9" s="78">
        <v>17898112</v>
      </c>
      <c r="M9" s="79">
        <v>13484998</v>
      </c>
      <c r="N9" s="29">
        <f>IF(($L9       =0),0,(($E9       /$L9       )*100))</f>
        <v>11.880850896452095</v>
      </c>
      <c r="O9" s="28">
        <f>IF(($M9       =0),0,(($H9       /$M9       )*100))</f>
        <v>33.020279276274273</v>
      </c>
      <c r="Q9" s="30"/>
    </row>
    <row r="10" spans="1:17" x14ac:dyDescent="0.2">
      <c r="A10" s="1" t="s">
        <v>16</v>
      </c>
      <c r="B10" s="26" t="s">
        <v>20</v>
      </c>
      <c r="C10" s="57">
        <v>372414115</v>
      </c>
      <c r="D10" s="58">
        <v>388185779</v>
      </c>
      <c r="E10" s="59">
        <f t="shared" ref="E10:E33" si="0">$D10      -$C10</f>
        <v>15771664</v>
      </c>
      <c r="F10" s="57">
        <v>388922073</v>
      </c>
      <c r="G10" s="58">
        <v>397954287</v>
      </c>
      <c r="H10" s="59">
        <f t="shared" ref="H10:H33" si="1">$G10      -$F10</f>
        <v>9032214</v>
      </c>
      <c r="I10" s="59">
        <v>400187290</v>
      </c>
      <c r="J10" s="27">
        <f t="shared" ref="J10:J33" si="2">IF(($C10      =0),0,(($E10      /$C10      )*100))</f>
        <v>4.2349801913388809</v>
      </c>
      <c r="K10" s="28">
        <f t="shared" ref="K10:K33" si="3">IF(($F10      =0),0,(($H10      /$F10      )*100))</f>
        <v>2.32237114502884</v>
      </c>
      <c r="L10" s="78">
        <v>17898112</v>
      </c>
      <c r="M10" s="79">
        <v>13484998</v>
      </c>
      <c r="N10" s="29">
        <f t="shared" ref="N10:N33" si="4">IF(($L10      =0),0,(($E10      /$L10      )*100))</f>
        <v>88.119149103547898</v>
      </c>
      <c r="O10" s="28">
        <f t="shared" ref="O10:O33" si="5">IF(($M10      =0),0,(($H10      /$M10      )*100))</f>
        <v>66.979720723725734</v>
      </c>
      <c r="Q10" s="30"/>
    </row>
    <row r="11" spans="1:17" ht="16.5" x14ac:dyDescent="0.3">
      <c r="A11" s="4" t="s">
        <v>16</v>
      </c>
      <c r="B11" s="31" t="s">
        <v>21</v>
      </c>
      <c r="C11" s="60">
        <v>525253099</v>
      </c>
      <c r="D11" s="61">
        <v>543151211</v>
      </c>
      <c r="E11" s="62">
        <f t="shared" si="0"/>
        <v>17898112</v>
      </c>
      <c r="F11" s="60">
        <v>548791650</v>
      </c>
      <c r="G11" s="61">
        <v>562276648</v>
      </c>
      <c r="H11" s="62">
        <f t="shared" si="1"/>
        <v>13484998</v>
      </c>
      <c r="I11" s="62">
        <v>571703789</v>
      </c>
      <c r="J11" s="32">
        <f t="shared" si="2"/>
        <v>3.4075214471033517</v>
      </c>
      <c r="K11" s="33">
        <f t="shared" si="3"/>
        <v>2.4572163224422239</v>
      </c>
      <c r="L11" s="80">
        <v>17898112</v>
      </c>
      <c r="M11" s="81">
        <v>13484998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256698414</v>
      </c>
      <c r="D13" s="58">
        <v>269277461</v>
      </c>
      <c r="E13" s="59">
        <f t="shared" si="0"/>
        <v>12579047</v>
      </c>
      <c r="F13" s="57">
        <v>269044285</v>
      </c>
      <c r="G13" s="58">
        <v>283935304</v>
      </c>
      <c r="H13" s="59">
        <f t="shared" si="1"/>
        <v>14891019</v>
      </c>
      <c r="I13" s="59">
        <v>299214026</v>
      </c>
      <c r="J13" s="27">
        <f t="shared" si="2"/>
        <v>4.900321277403763</v>
      </c>
      <c r="K13" s="28">
        <f t="shared" si="3"/>
        <v>5.5347836137831363</v>
      </c>
      <c r="L13" s="78">
        <v>18595250</v>
      </c>
      <c r="M13" s="79">
        <v>14465784</v>
      </c>
      <c r="N13" s="29">
        <f t="shared" si="4"/>
        <v>67.646560277490224</v>
      </c>
      <c r="O13" s="28">
        <f t="shared" si="5"/>
        <v>102.93959179813552</v>
      </c>
      <c r="Q13" s="30"/>
    </row>
    <row r="14" spans="1:17" x14ac:dyDescent="0.2">
      <c r="A14" s="1" t="s">
        <v>16</v>
      </c>
      <c r="B14" s="26" t="s">
        <v>24</v>
      </c>
      <c r="C14" s="57">
        <v>1970000</v>
      </c>
      <c r="D14" s="58">
        <v>0</v>
      </c>
      <c r="E14" s="59">
        <f t="shared" si="0"/>
        <v>-1970000</v>
      </c>
      <c r="F14" s="57">
        <v>1970000</v>
      </c>
      <c r="G14" s="58">
        <v>0</v>
      </c>
      <c r="H14" s="59">
        <f t="shared" si="1"/>
        <v>-1970000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18595250</v>
      </c>
      <c r="M14" s="79">
        <v>14465784</v>
      </c>
      <c r="N14" s="29">
        <f t="shared" si="4"/>
        <v>-10.594103332840374</v>
      </c>
      <c r="O14" s="28">
        <f t="shared" si="5"/>
        <v>-13.618342427897446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18595250</v>
      </c>
      <c r="M15" s="79">
        <v>14465784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18595250</v>
      </c>
      <c r="M16" s="79">
        <v>14465784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265023998</v>
      </c>
      <c r="D17" s="58">
        <v>273010201</v>
      </c>
      <c r="E17" s="59">
        <f t="shared" si="0"/>
        <v>7986203</v>
      </c>
      <c r="F17" s="57">
        <v>277401612</v>
      </c>
      <c r="G17" s="58">
        <v>278946377</v>
      </c>
      <c r="H17" s="59">
        <f t="shared" si="1"/>
        <v>1544765</v>
      </c>
      <c r="I17" s="59">
        <v>275826478</v>
      </c>
      <c r="J17" s="39">
        <f t="shared" si="2"/>
        <v>3.0133886215089096</v>
      </c>
      <c r="K17" s="28">
        <f t="shared" si="3"/>
        <v>0.5568695109096915</v>
      </c>
      <c r="L17" s="82">
        <v>18595250</v>
      </c>
      <c r="M17" s="79">
        <v>14465784</v>
      </c>
      <c r="N17" s="29">
        <f t="shared" si="4"/>
        <v>42.94754305535016</v>
      </c>
      <c r="O17" s="28">
        <f t="shared" si="5"/>
        <v>10.678750629761927</v>
      </c>
      <c r="Q17" s="30"/>
    </row>
    <row r="18" spans="1:17" ht="16.5" x14ac:dyDescent="0.3">
      <c r="A18" s="1" t="s">
        <v>16</v>
      </c>
      <c r="B18" s="31" t="s">
        <v>27</v>
      </c>
      <c r="C18" s="60">
        <v>523692412</v>
      </c>
      <c r="D18" s="61">
        <v>542287662</v>
      </c>
      <c r="E18" s="62">
        <f t="shared" si="0"/>
        <v>18595250</v>
      </c>
      <c r="F18" s="60">
        <v>548415897</v>
      </c>
      <c r="G18" s="61">
        <v>562881681</v>
      </c>
      <c r="H18" s="62">
        <f t="shared" si="1"/>
        <v>14465784</v>
      </c>
      <c r="I18" s="62">
        <v>575040504</v>
      </c>
      <c r="J18" s="40">
        <f t="shared" si="2"/>
        <v>3.5507961494007674</v>
      </c>
      <c r="K18" s="33">
        <f t="shared" si="3"/>
        <v>2.6377397298532359</v>
      </c>
      <c r="L18" s="83">
        <v>18595250</v>
      </c>
      <c r="M18" s="81">
        <v>14465784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1560687</v>
      </c>
      <c r="D19" s="67">
        <v>863549</v>
      </c>
      <c r="E19" s="68">
        <f t="shared" si="0"/>
        <v>-697138</v>
      </c>
      <c r="F19" s="69">
        <v>375753</v>
      </c>
      <c r="G19" s="70">
        <v>-605033</v>
      </c>
      <c r="H19" s="71">
        <f t="shared" si="1"/>
        <v>-980786</v>
      </c>
      <c r="I19" s="71">
        <v>-3336715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500000</v>
      </c>
      <c r="M22" s="79">
        <v>500000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10000000</v>
      </c>
      <c r="D23" s="58">
        <v>10000000</v>
      </c>
      <c r="E23" s="59">
        <f t="shared" si="0"/>
        <v>0</v>
      </c>
      <c r="F23" s="57">
        <v>10000000</v>
      </c>
      <c r="G23" s="58">
        <v>10000000</v>
      </c>
      <c r="H23" s="59">
        <f t="shared" si="1"/>
        <v>0</v>
      </c>
      <c r="I23" s="59">
        <v>10000000</v>
      </c>
      <c r="J23" s="27">
        <f t="shared" si="2"/>
        <v>0</v>
      </c>
      <c r="K23" s="28">
        <f t="shared" si="3"/>
        <v>0</v>
      </c>
      <c r="L23" s="78">
        <v>500000</v>
      </c>
      <c r="M23" s="79">
        <v>500000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500000</v>
      </c>
      <c r="E24" s="59">
        <f t="shared" si="0"/>
        <v>500000</v>
      </c>
      <c r="F24" s="57">
        <v>0</v>
      </c>
      <c r="G24" s="58">
        <v>500000</v>
      </c>
      <c r="H24" s="59">
        <f t="shared" si="1"/>
        <v>500000</v>
      </c>
      <c r="I24" s="59">
        <v>0</v>
      </c>
      <c r="J24" s="27">
        <f t="shared" si="2"/>
        <v>0</v>
      </c>
      <c r="K24" s="28">
        <f t="shared" si="3"/>
        <v>0</v>
      </c>
      <c r="L24" s="78">
        <v>500000</v>
      </c>
      <c r="M24" s="79">
        <v>500000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500000</v>
      </c>
      <c r="M25" s="79">
        <v>500000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10000000</v>
      </c>
      <c r="D26" s="61">
        <v>10500000</v>
      </c>
      <c r="E26" s="62">
        <f t="shared" si="0"/>
        <v>500000</v>
      </c>
      <c r="F26" s="60">
        <v>10000000</v>
      </c>
      <c r="G26" s="61">
        <v>10500000</v>
      </c>
      <c r="H26" s="62">
        <f t="shared" si="1"/>
        <v>500000</v>
      </c>
      <c r="I26" s="62">
        <v>10000000</v>
      </c>
      <c r="J26" s="40">
        <f t="shared" si="2"/>
        <v>5</v>
      </c>
      <c r="K26" s="33">
        <f t="shared" si="3"/>
        <v>5</v>
      </c>
      <c r="L26" s="83">
        <v>500000</v>
      </c>
      <c r="M26" s="81">
        <v>500000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100000</v>
      </c>
      <c r="D28" s="58">
        <v>100000</v>
      </c>
      <c r="E28" s="59">
        <f t="shared" si="0"/>
        <v>0</v>
      </c>
      <c r="F28" s="57">
        <v>100000</v>
      </c>
      <c r="G28" s="58">
        <v>100000</v>
      </c>
      <c r="H28" s="59">
        <f t="shared" si="1"/>
        <v>0</v>
      </c>
      <c r="I28" s="59">
        <v>100000</v>
      </c>
      <c r="J28" s="27">
        <f t="shared" si="2"/>
        <v>0</v>
      </c>
      <c r="K28" s="28">
        <f t="shared" si="3"/>
        <v>0</v>
      </c>
      <c r="L28" s="78">
        <v>500000</v>
      </c>
      <c r="M28" s="79">
        <v>500000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500000</v>
      </c>
      <c r="M29" s="79">
        <v>500000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500000</v>
      </c>
      <c r="M30" s="79">
        <v>500000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500000</v>
      </c>
      <c r="M31" s="79">
        <v>500000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9900000</v>
      </c>
      <c r="D32" s="58">
        <v>10400000</v>
      </c>
      <c r="E32" s="59">
        <f t="shared" si="0"/>
        <v>500000</v>
      </c>
      <c r="F32" s="57">
        <v>9900000</v>
      </c>
      <c r="G32" s="58">
        <v>10400000</v>
      </c>
      <c r="H32" s="59">
        <f t="shared" si="1"/>
        <v>500000</v>
      </c>
      <c r="I32" s="59">
        <v>9900000</v>
      </c>
      <c r="J32" s="27">
        <f t="shared" si="2"/>
        <v>5.0505050505050502</v>
      </c>
      <c r="K32" s="28">
        <f t="shared" si="3"/>
        <v>5.0505050505050502</v>
      </c>
      <c r="L32" s="78">
        <v>500000</v>
      </c>
      <c r="M32" s="79">
        <v>500000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10000000</v>
      </c>
      <c r="D33" s="76">
        <v>10500000</v>
      </c>
      <c r="E33" s="77">
        <f t="shared" si="0"/>
        <v>500000</v>
      </c>
      <c r="F33" s="75">
        <v>10000000</v>
      </c>
      <c r="G33" s="76">
        <v>10500000</v>
      </c>
      <c r="H33" s="77">
        <f t="shared" si="1"/>
        <v>500000</v>
      </c>
      <c r="I33" s="77">
        <v>10000000</v>
      </c>
      <c r="J33" s="53">
        <f t="shared" si="2"/>
        <v>5</v>
      </c>
      <c r="K33" s="54">
        <f t="shared" si="3"/>
        <v>5</v>
      </c>
      <c r="L33" s="90">
        <v>500000</v>
      </c>
      <c r="M33" s="91">
        <v>500000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111713540</v>
      </c>
      <c r="D8" s="58">
        <v>113495472</v>
      </c>
      <c r="E8" s="59">
        <f>$D8       -$C8</f>
        <v>1781932</v>
      </c>
      <c r="F8" s="57">
        <v>118455870</v>
      </c>
      <c r="G8" s="58">
        <v>120978688</v>
      </c>
      <c r="H8" s="59">
        <f>$G8       -$F8</f>
        <v>2522818</v>
      </c>
      <c r="I8" s="59">
        <v>128237406</v>
      </c>
      <c r="J8" s="27">
        <f>IF(($C8       =0),0,(($E8       /$C8       )*100))</f>
        <v>1.5950904429310897</v>
      </c>
      <c r="K8" s="28">
        <f>IF(($F8       =0),0,(($H8       /$F8       )*100))</f>
        <v>2.1297534685279844</v>
      </c>
      <c r="L8" s="78">
        <v>29260725</v>
      </c>
      <c r="M8" s="79">
        <v>-22320412</v>
      </c>
      <c r="N8" s="29">
        <f>IF(($L8       =0),0,(($E8       /$L8       )*100))</f>
        <v>6.0898422715089939</v>
      </c>
      <c r="O8" s="28">
        <f>IF(($M8       =0),0,(($H8       /$M8       )*100))</f>
        <v>-11.302739393878571</v>
      </c>
      <c r="Q8" s="30"/>
    </row>
    <row r="9" spans="1:17" x14ac:dyDescent="0.2">
      <c r="A9" s="1" t="s">
        <v>16</v>
      </c>
      <c r="B9" s="26" t="s">
        <v>19</v>
      </c>
      <c r="C9" s="57">
        <v>581435266</v>
      </c>
      <c r="D9" s="58">
        <v>567588902</v>
      </c>
      <c r="E9" s="59">
        <f>$D9       -$C9</f>
        <v>-13846364</v>
      </c>
      <c r="F9" s="57">
        <v>664497380</v>
      </c>
      <c r="G9" s="58">
        <v>612063605</v>
      </c>
      <c r="H9" s="59">
        <f>$G9       -$F9</f>
        <v>-52433775</v>
      </c>
      <c r="I9" s="59">
        <v>670223150</v>
      </c>
      <c r="J9" s="27">
        <f>IF(($C9       =0),0,(($E9       /$C9       )*100))</f>
        <v>-2.3814111062193466</v>
      </c>
      <c r="K9" s="28">
        <f>IF(($F9       =0),0,(($H9       /$F9       )*100))</f>
        <v>-7.8907421726779416</v>
      </c>
      <c r="L9" s="78">
        <v>29260725</v>
      </c>
      <c r="M9" s="79">
        <v>-22320412</v>
      </c>
      <c r="N9" s="29">
        <f>IF(($L9       =0),0,(($E9       /$L9       )*100))</f>
        <v>-47.320645677781393</v>
      </c>
      <c r="O9" s="28">
        <f>IF(($M9       =0),0,(($H9       /$M9       )*100))</f>
        <v>234.91401054783395</v>
      </c>
      <c r="Q9" s="30"/>
    </row>
    <row r="10" spans="1:17" x14ac:dyDescent="0.2">
      <c r="A10" s="1" t="s">
        <v>16</v>
      </c>
      <c r="B10" s="26" t="s">
        <v>20</v>
      </c>
      <c r="C10" s="57">
        <v>242476983</v>
      </c>
      <c r="D10" s="58">
        <v>283802140</v>
      </c>
      <c r="E10" s="59">
        <f t="shared" ref="E10:E33" si="0">$D10      -$C10</f>
        <v>41325157</v>
      </c>
      <c r="F10" s="57">
        <v>266864734</v>
      </c>
      <c r="G10" s="58">
        <v>294455279</v>
      </c>
      <c r="H10" s="59">
        <f t="shared" ref="H10:H33" si="1">$G10      -$F10</f>
        <v>27590545</v>
      </c>
      <c r="I10" s="59">
        <v>300166462</v>
      </c>
      <c r="J10" s="27">
        <f t="shared" ref="J10:J33" si="2">IF(($C10      =0),0,(($E10      /$C10      )*100))</f>
        <v>17.042919492280223</v>
      </c>
      <c r="K10" s="28">
        <f t="shared" ref="K10:K33" si="3">IF(($F10      =0),0,(($H10      /$F10      )*100))</f>
        <v>10.338775223855544</v>
      </c>
      <c r="L10" s="78">
        <v>29260725</v>
      </c>
      <c r="M10" s="79">
        <v>-22320412</v>
      </c>
      <c r="N10" s="29">
        <f t="shared" ref="N10:N33" si="4">IF(($L10      =0),0,(($E10      /$L10      )*100))</f>
        <v>141.2308034062724</v>
      </c>
      <c r="O10" s="28">
        <f t="shared" ref="O10:O33" si="5">IF(($M10      =0),0,(($H10      /$M10      )*100))</f>
        <v>-123.6112711539554</v>
      </c>
      <c r="Q10" s="30"/>
    </row>
    <row r="11" spans="1:17" ht="16.5" x14ac:dyDescent="0.3">
      <c r="A11" s="4" t="s">
        <v>16</v>
      </c>
      <c r="B11" s="31" t="s">
        <v>21</v>
      </c>
      <c r="C11" s="60">
        <v>935625789</v>
      </c>
      <c r="D11" s="61">
        <v>964886514</v>
      </c>
      <c r="E11" s="62">
        <f t="shared" si="0"/>
        <v>29260725</v>
      </c>
      <c r="F11" s="60">
        <v>1049817984</v>
      </c>
      <c r="G11" s="61">
        <v>1027497572</v>
      </c>
      <c r="H11" s="62">
        <f t="shared" si="1"/>
        <v>-22320412</v>
      </c>
      <c r="I11" s="62">
        <v>1098627018</v>
      </c>
      <c r="J11" s="32">
        <f t="shared" si="2"/>
        <v>3.1273961603039995</v>
      </c>
      <c r="K11" s="33">
        <f t="shared" si="3"/>
        <v>-2.1261220840354742</v>
      </c>
      <c r="L11" s="80">
        <v>29260725</v>
      </c>
      <c r="M11" s="81">
        <v>-22320412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276004024</v>
      </c>
      <c r="D13" s="58">
        <v>277558134</v>
      </c>
      <c r="E13" s="59">
        <f t="shared" si="0"/>
        <v>1554110</v>
      </c>
      <c r="F13" s="57">
        <v>300322743</v>
      </c>
      <c r="G13" s="58">
        <v>295258948</v>
      </c>
      <c r="H13" s="59">
        <f t="shared" si="1"/>
        <v>-5063795</v>
      </c>
      <c r="I13" s="59">
        <v>316286677</v>
      </c>
      <c r="J13" s="27">
        <f t="shared" si="2"/>
        <v>0.56307512386123759</v>
      </c>
      <c r="K13" s="28">
        <f t="shared" si="3"/>
        <v>-1.6861177243576255</v>
      </c>
      <c r="L13" s="78">
        <v>22254985</v>
      </c>
      <c r="M13" s="79">
        <v>-34522737</v>
      </c>
      <c r="N13" s="29">
        <f t="shared" si="4"/>
        <v>6.9831994944054108</v>
      </c>
      <c r="O13" s="28">
        <f t="shared" si="5"/>
        <v>14.667999817048111</v>
      </c>
      <c r="Q13" s="30"/>
    </row>
    <row r="14" spans="1:17" x14ac:dyDescent="0.2">
      <c r="A14" s="1" t="s">
        <v>16</v>
      </c>
      <c r="B14" s="26" t="s">
        <v>24</v>
      </c>
      <c r="C14" s="57">
        <v>67569645</v>
      </c>
      <c r="D14" s="58">
        <v>62757730</v>
      </c>
      <c r="E14" s="59">
        <f t="shared" si="0"/>
        <v>-4811915</v>
      </c>
      <c r="F14" s="57">
        <v>70745419</v>
      </c>
      <c r="G14" s="58">
        <v>62604741</v>
      </c>
      <c r="H14" s="59">
        <f t="shared" si="1"/>
        <v>-8140678</v>
      </c>
      <c r="I14" s="59">
        <v>59716406</v>
      </c>
      <c r="J14" s="27">
        <f t="shared" si="2"/>
        <v>-7.1214152449668777</v>
      </c>
      <c r="K14" s="28">
        <f t="shared" si="3"/>
        <v>-11.507003725569849</v>
      </c>
      <c r="L14" s="78">
        <v>22254985</v>
      </c>
      <c r="M14" s="79">
        <v>-34522737</v>
      </c>
      <c r="N14" s="29">
        <f t="shared" si="4"/>
        <v>-21.621740028133026</v>
      </c>
      <c r="O14" s="28">
        <f t="shared" si="5"/>
        <v>23.580627457203061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22254985</v>
      </c>
      <c r="M15" s="79">
        <v>-34522737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412756844</v>
      </c>
      <c r="D16" s="58">
        <v>375257918</v>
      </c>
      <c r="E16" s="59">
        <f t="shared" si="0"/>
        <v>-37498926</v>
      </c>
      <c r="F16" s="57">
        <v>489336181</v>
      </c>
      <c r="G16" s="58">
        <v>422915673</v>
      </c>
      <c r="H16" s="59">
        <f t="shared" si="1"/>
        <v>-66420508</v>
      </c>
      <c r="I16" s="59">
        <v>476625963</v>
      </c>
      <c r="J16" s="27">
        <f t="shared" si="2"/>
        <v>-9.0849919377714787</v>
      </c>
      <c r="K16" s="28">
        <f t="shared" si="3"/>
        <v>-13.573594305711067</v>
      </c>
      <c r="L16" s="78">
        <v>22254985</v>
      </c>
      <c r="M16" s="79">
        <v>-34522737</v>
      </c>
      <c r="N16" s="29">
        <f t="shared" si="4"/>
        <v>-168.49674803195776</v>
      </c>
      <c r="O16" s="28">
        <f t="shared" si="5"/>
        <v>192.39641399232048</v>
      </c>
      <c r="Q16" s="30"/>
    </row>
    <row r="17" spans="1:17" x14ac:dyDescent="0.2">
      <c r="A17" s="1" t="s">
        <v>16</v>
      </c>
      <c r="B17" s="26" t="s">
        <v>26</v>
      </c>
      <c r="C17" s="57">
        <v>218144673</v>
      </c>
      <c r="D17" s="58">
        <v>281156389</v>
      </c>
      <c r="E17" s="59">
        <f t="shared" si="0"/>
        <v>63011716</v>
      </c>
      <c r="F17" s="57">
        <v>224756370</v>
      </c>
      <c r="G17" s="58">
        <v>269858614</v>
      </c>
      <c r="H17" s="59">
        <f t="shared" si="1"/>
        <v>45102244</v>
      </c>
      <c r="I17" s="59">
        <v>267885875</v>
      </c>
      <c r="J17" s="39">
        <f t="shared" si="2"/>
        <v>28.885287517426566</v>
      </c>
      <c r="K17" s="28">
        <f t="shared" si="3"/>
        <v>20.067170510006012</v>
      </c>
      <c r="L17" s="82">
        <v>22254985</v>
      </c>
      <c r="M17" s="79">
        <v>-34522737</v>
      </c>
      <c r="N17" s="29">
        <f t="shared" si="4"/>
        <v>283.13528856568541</v>
      </c>
      <c r="O17" s="28">
        <f t="shared" si="5"/>
        <v>-130.64504126657167</v>
      </c>
      <c r="Q17" s="30"/>
    </row>
    <row r="18" spans="1:17" ht="16.5" x14ac:dyDescent="0.3">
      <c r="A18" s="1" t="s">
        <v>16</v>
      </c>
      <c r="B18" s="31" t="s">
        <v>27</v>
      </c>
      <c r="C18" s="60">
        <v>974475186</v>
      </c>
      <c r="D18" s="61">
        <v>996730171</v>
      </c>
      <c r="E18" s="62">
        <f t="shared" si="0"/>
        <v>22254985</v>
      </c>
      <c r="F18" s="60">
        <v>1085160713</v>
      </c>
      <c r="G18" s="61">
        <v>1050637976</v>
      </c>
      <c r="H18" s="62">
        <f t="shared" si="1"/>
        <v>-34522737</v>
      </c>
      <c r="I18" s="62">
        <v>1120514921</v>
      </c>
      <c r="J18" s="40">
        <f t="shared" si="2"/>
        <v>2.2837918625051579</v>
      </c>
      <c r="K18" s="33">
        <f t="shared" si="3"/>
        <v>-3.1813478488877065</v>
      </c>
      <c r="L18" s="83">
        <v>22254985</v>
      </c>
      <c r="M18" s="81">
        <v>-34522737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-38849397</v>
      </c>
      <c r="D19" s="67">
        <v>-31843657</v>
      </c>
      <c r="E19" s="68">
        <f t="shared" si="0"/>
        <v>7005740</v>
      </c>
      <c r="F19" s="69">
        <v>-35342729</v>
      </c>
      <c r="G19" s="70">
        <v>-23140404</v>
      </c>
      <c r="H19" s="71">
        <f t="shared" si="1"/>
        <v>12202325</v>
      </c>
      <c r="I19" s="71">
        <v>-21887903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25000000</v>
      </c>
      <c r="E22" s="59">
        <f t="shared" si="0"/>
        <v>25000000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45423691</v>
      </c>
      <c r="M22" s="79">
        <v>14598465</v>
      </c>
      <c r="N22" s="29">
        <f t="shared" si="4"/>
        <v>55.037359249383769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16400000</v>
      </c>
      <c r="D23" s="58">
        <v>20484560</v>
      </c>
      <c r="E23" s="59">
        <f t="shared" si="0"/>
        <v>4084560</v>
      </c>
      <c r="F23" s="57">
        <v>20280000</v>
      </c>
      <c r="G23" s="58">
        <v>24424116</v>
      </c>
      <c r="H23" s="59">
        <f t="shared" si="1"/>
        <v>4144116</v>
      </c>
      <c r="I23" s="59">
        <v>17785000</v>
      </c>
      <c r="J23" s="27">
        <f t="shared" si="2"/>
        <v>24.905853658536586</v>
      </c>
      <c r="K23" s="28">
        <f t="shared" si="3"/>
        <v>20.434497041420119</v>
      </c>
      <c r="L23" s="78">
        <v>45423691</v>
      </c>
      <c r="M23" s="79">
        <v>14598465</v>
      </c>
      <c r="N23" s="29">
        <f t="shared" si="4"/>
        <v>8.9921358438265173</v>
      </c>
      <c r="O23" s="28">
        <f t="shared" si="5"/>
        <v>28.387340723836374</v>
      </c>
      <c r="Q23" s="30"/>
    </row>
    <row r="24" spans="1:17" x14ac:dyDescent="0.2">
      <c r="A24" s="4" t="s">
        <v>16</v>
      </c>
      <c r="B24" s="26" t="s">
        <v>32</v>
      </c>
      <c r="C24" s="57">
        <v>23540869</v>
      </c>
      <c r="D24" s="58">
        <v>39880000</v>
      </c>
      <c r="E24" s="59">
        <f t="shared" si="0"/>
        <v>16339131</v>
      </c>
      <c r="F24" s="57">
        <v>24592174</v>
      </c>
      <c r="G24" s="58">
        <v>35046523</v>
      </c>
      <c r="H24" s="59">
        <f t="shared" si="1"/>
        <v>10454349</v>
      </c>
      <c r="I24" s="59">
        <v>25326586</v>
      </c>
      <c r="J24" s="27">
        <f t="shared" si="2"/>
        <v>69.407509977647805</v>
      </c>
      <c r="K24" s="28">
        <f t="shared" si="3"/>
        <v>42.510877647498752</v>
      </c>
      <c r="L24" s="78">
        <v>45423691</v>
      </c>
      <c r="M24" s="79">
        <v>14598465</v>
      </c>
      <c r="N24" s="29">
        <f t="shared" si="4"/>
        <v>35.970504906789721</v>
      </c>
      <c r="O24" s="28">
        <f t="shared" si="5"/>
        <v>71.612659276163626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45423691</v>
      </c>
      <c r="M25" s="79">
        <v>14598465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39940869</v>
      </c>
      <c r="D26" s="61">
        <v>85364560</v>
      </c>
      <c r="E26" s="62">
        <f t="shared" si="0"/>
        <v>45423691</v>
      </c>
      <c r="F26" s="60">
        <v>44872174</v>
      </c>
      <c r="G26" s="61">
        <v>59470639</v>
      </c>
      <c r="H26" s="62">
        <f t="shared" si="1"/>
        <v>14598465</v>
      </c>
      <c r="I26" s="62">
        <v>43111586</v>
      </c>
      <c r="J26" s="40">
        <f t="shared" si="2"/>
        <v>113.72734779506175</v>
      </c>
      <c r="K26" s="33">
        <f t="shared" si="3"/>
        <v>32.533447120257648</v>
      </c>
      <c r="L26" s="83">
        <v>45423691</v>
      </c>
      <c r="M26" s="81">
        <v>14598465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12296735</v>
      </c>
      <c r="D28" s="58">
        <v>25355516</v>
      </c>
      <c r="E28" s="59">
        <f t="shared" si="0"/>
        <v>13058781</v>
      </c>
      <c r="F28" s="57">
        <v>1000000</v>
      </c>
      <c r="G28" s="58">
        <v>12192828</v>
      </c>
      <c r="H28" s="59">
        <f t="shared" si="1"/>
        <v>11192828</v>
      </c>
      <c r="I28" s="59">
        <v>1507174</v>
      </c>
      <c r="J28" s="27">
        <f t="shared" si="2"/>
        <v>106.19714094838997</v>
      </c>
      <c r="K28" s="28">
        <f t="shared" si="3"/>
        <v>1119.2828</v>
      </c>
      <c r="L28" s="78">
        <v>45423691</v>
      </c>
      <c r="M28" s="79">
        <v>14598465</v>
      </c>
      <c r="N28" s="29">
        <f t="shared" si="4"/>
        <v>28.748832850241079</v>
      </c>
      <c r="O28" s="28">
        <f t="shared" si="5"/>
        <v>76.671266465344132</v>
      </c>
      <c r="Q28" s="30"/>
    </row>
    <row r="29" spans="1:17" x14ac:dyDescent="0.2">
      <c r="A29" s="4" t="s">
        <v>16</v>
      </c>
      <c r="B29" s="26" t="s">
        <v>36</v>
      </c>
      <c r="C29" s="57">
        <v>6819565</v>
      </c>
      <c r="D29" s="58">
        <v>31202174</v>
      </c>
      <c r="E29" s="59">
        <f t="shared" si="0"/>
        <v>24382609</v>
      </c>
      <c r="F29" s="57">
        <v>2869565</v>
      </c>
      <c r="G29" s="58">
        <v>9892174</v>
      </c>
      <c r="H29" s="59">
        <f t="shared" si="1"/>
        <v>7022609</v>
      </c>
      <c r="I29" s="59">
        <v>5818261</v>
      </c>
      <c r="J29" s="27">
        <f t="shared" si="2"/>
        <v>357.53906590816274</v>
      </c>
      <c r="K29" s="28">
        <f t="shared" si="3"/>
        <v>244.72730187328042</v>
      </c>
      <c r="L29" s="78">
        <v>45423691</v>
      </c>
      <c r="M29" s="79">
        <v>14598465</v>
      </c>
      <c r="N29" s="29">
        <f t="shared" si="4"/>
        <v>53.678176438810311</v>
      </c>
      <c r="O29" s="28">
        <f t="shared" si="5"/>
        <v>48.105119271101451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45423691</v>
      </c>
      <c r="M30" s="79">
        <v>14598465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9518047</v>
      </c>
      <c r="D31" s="58">
        <v>7566957</v>
      </c>
      <c r="E31" s="59">
        <f t="shared" si="0"/>
        <v>-1951090</v>
      </c>
      <c r="F31" s="57">
        <v>15124783</v>
      </c>
      <c r="G31" s="58">
        <v>20066846</v>
      </c>
      <c r="H31" s="59">
        <f t="shared" si="1"/>
        <v>4942063</v>
      </c>
      <c r="I31" s="59">
        <v>14802673</v>
      </c>
      <c r="J31" s="27">
        <f t="shared" si="2"/>
        <v>-20.498848135547135</v>
      </c>
      <c r="K31" s="28">
        <f t="shared" si="3"/>
        <v>32.675265489759425</v>
      </c>
      <c r="L31" s="78">
        <v>45423691</v>
      </c>
      <c r="M31" s="79">
        <v>14598465</v>
      </c>
      <c r="N31" s="29">
        <f t="shared" si="4"/>
        <v>-4.2953136503152063</v>
      </c>
      <c r="O31" s="28">
        <f t="shared" si="5"/>
        <v>33.853305809891651</v>
      </c>
      <c r="Q31" s="30"/>
    </row>
    <row r="32" spans="1:17" x14ac:dyDescent="0.2">
      <c r="A32" s="4" t="s">
        <v>16</v>
      </c>
      <c r="B32" s="26" t="s">
        <v>39</v>
      </c>
      <c r="C32" s="57">
        <v>11306522</v>
      </c>
      <c r="D32" s="58">
        <v>21239913</v>
      </c>
      <c r="E32" s="59">
        <f t="shared" si="0"/>
        <v>9933391</v>
      </c>
      <c r="F32" s="57">
        <v>25877826</v>
      </c>
      <c r="G32" s="58">
        <v>17318791</v>
      </c>
      <c r="H32" s="59">
        <f t="shared" si="1"/>
        <v>-8559035</v>
      </c>
      <c r="I32" s="59">
        <v>20983478</v>
      </c>
      <c r="J32" s="27">
        <f t="shared" si="2"/>
        <v>87.855407701855611</v>
      </c>
      <c r="K32" s="28">
        <f t="shared" si="3"/>
        <v>-33.074783793661801</v>
      </c>
      <c r="L32" s="78">
        <v>45423691</v>
      </c>
      <c r="M32" s="79">
        <v>14598465</v>
      </c>
      <c r="N32" s="29">
        <f t="shared" si="4"/>
        <v>21.868304361263817</v>
      </c>
      <c r="O32" s="28">
        <f t="shared" si="5"/>
        <v>-58.629691546337234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39940869</v>
      </c>
      <c r="D33" s="76">
        <v>85364560</v>
      </c>
      <c r="E33" s="77">
        <f t="shared" si="0"/>
        <v>45423691</v>
      </c>
      <c r="F33" s="75">
        <v>44872174</v>
      </c>
      <c r="G33" s="76">
        <v>59470639</v>
      </c>
      <c r="H33" s="77">
        <f t="shared" si="1"/>
        <v>14598465</v>
      </c>
      <c r="I33" s="77">
        <v>43111586</v>
      </c>
      <c r="J33" s="53">
        <f t="shared" si="2"/>
        <v>113.72734779506175</v>
      </c>
      <c r="K33" s="54">
        <f t="shared" si="3"/>
        <v>32.533447120257648</v>
      </c>
      <c r="L33" s="90">
        <v>45423691</v>
      </c>
      <c r="M33" s="91">
        <v>14598465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472700731</v>
      </c>
      <c r="D8" s="58">
        <v>488620566</v>
      </c>
      <c r="E8" s="59">
        <f>$D8       -$C8</f>
        <v>15919835</v>
      </c>
      <c r="F8" s="57">
        <v>490531742</v>
      </c>
      <c r="G8" s="58">
        <v>511097111</v>
      </c>
      <c r="H8" s="59">
        <f>$G8       -$F8</f>
        <v>20565369</v>
      </c>
      <c r="I8" s="59">
        <v>534096481</v>
      </c>
      <c r="J8" s="27">
        <f>IF(($C8       =0),0,(($E8       /$C8       )*100))</f>
        <v>3.3678464948259199</v>
      </c>
      <c r="K8" s="28">
        <f>IF(($F8       =0),0,(($H8       /$F8       )*100))</f>
        <v>4.1924644705255387</v>
      </c>
      <c r="L8" s="78">
        <v>-48549638</v>
      </c>
      <c r="M8" s="79">
        <v>-128579021</v>
      </c>
      <c r="N8" s="29">
        <f>IF(($L8       =0),0,(($E8       /$L8       )*100))</f>
        <v>-32.790841818429215</v>
      </c>
      <c r="O8" s="28">
        <f>IF(($M8       =0),0,(($H8       /$M8       )*100))</f>
        <v>-15.994342498532479</v>
      </c>
      <c r="Q8" s="30"/>
    </row>
    <row r="9" spans="1:17" x14ac:dyDescent="0.2">
      <c r="A9" s="1" t="s">
        <v>16</v>
      </c>
      <c r="B9" s="26" t="s">
        <v>19</v>
      </c>
      <c r="C9" s="57">
        <v>2411053502</v>
      </c>
      <c r="D9" s="58">
        <v>2213672628</v>
      </c>
      <c r="E9" s="59">
        <f>$D9       -$C9</f>
        <v>-197380874</v>
      </c>
      <c r="F9" s="57">
        <v>2716773235</v>
      </c>
      <c r="G9" s="58">
        <v>2462641900</v>
      </c>
      <c r="H9" s="59">
        <f>$G9       -$F9</f>
        <v>-254131335</v>
      </c>
      <c r="I9" s="59">
        <v>2743405793</v>
      </c>
      <c r="J9" s="27">
        <f>IF(($C9       =0),0,(($E9       /$C9       )*100))</f>
        <v>-8.1864991314489703</v>
      </c>
      <c r="K9" s="28">
        <f>IF(($F9       =0),0,(($H9       /$F9       )*100))</f>
        <v>-9.354160727367443</v>
      </c>
      <c r="L9" s="78">
        <v>-48549638</v>
      </c>
      <c r="M9" s="79">
        <v>-128579021</v>
      </c>
      <c r="N9" s="29">
        <f>IF(($L9       =0),0,(($E9       /$L9       )*100))</f>
        <v>406.55478007889576</v>
      </c>
      <c r="O9" s="28">
        <f>IF(($M9       =0),0,(($H9       /$M9       )*100))</f>
        <v>197.64603356250473</v>
      </c>
      <c r="Q9" s="30"/>
    </row>
    <row r="10" spans="1:17" x14ac:dyDescent="0.2">
      <c r="A10" s="1" t="s">
        <v>16</v>
      </c>
      <c r="B10" s="26" t="s">
        <v>20</v>
      </c>
      <c r="C10" s="57">
        <v>495996206</v>
      </c>
      <c r="D10" s="58">
        <v>628907607</v>
      </c>
      <c r="E10" s="59">
        <f t="shared" ref="E10:E33" si="0">$D10      -$C10</f>
        <v>132911401</v>
      </c>
      <c r="F10" s="57">
        <v>566175383</v>
      </c>
      <c r="G10" s="58">
        <v>671162328</v>
      </c>
      <c r="H10" s="59">
        <f t="shared" ref="H10:H33" si="1">$G10      -$F10</f>
        <v>104986945</v>
      </c>
      <c r="I10" s="59">
        <v>630411946</v>
      </c>
      <c r="J10" s="27">
        <f t="shared" ref="J10:J33" si="2">IF(($C10      =0),0,(($E10      /$C10      )*100))</f>
        <v>26.796858401775758</v>
      </c>
      <c r="K10" s="28">
        <f t="shared" ref="K10:K33" si="3">IF(($F10      =0),0,(($H10      /$F10      )*100))</f>
        <v>18.543184347525756</v>
      </c>
      <c r="L10" s="78">
        <v>-48549638</v>
      </c>
      <c r="M10" s="79">
        <v>-128579021</v>
      </c>
      <c r="N10" s="29">
        <f t="shared" ref="N10:N33" si="4">IF(($L10      =0),0,(($E10      /$L10      )*100))</f>
        <v>-273.76393826046655</v>
      </c>
      <c r="O10" s="28">
        <f t="shared" ref="O10:O33" si="5">IF(($M10      =0),0,(($H10      /$M10      )*100))</f>
        <v>-81.651691063972237</v>
      </c>
      <c r="Q10" s="30"/>
    </row>
    <row r="11" spans="1:17" ht="16.5" x14ac:dyDescent="0.3">
      <c r="A11" s="4" t="s">
        <v>16</v>
      </c>
      <c r="B11" s="31" t="s">
        <v>21</v>
      </c>
      <c r="C11" s="60">
        <v>3379750439</v>
      </c>
      <c r="D11" s="61">
        <v>3331200801</v>
      </c>
      <c r="E11" s="62">
        <f t="shared" si="0"/>
        <v>-48549638</v>
      </c>
      <c r="F11" s="60">
        <v>3773480360</v>
      </c>
      <c r="G11" s="61">
        <v>3644901339</v>
      </c>
      <c r="H11" s="62">
        <f t="shared" si="1"/>
        <v>-128579021</v>
      </c>
      <c r="I11" s="62">
        <v>3907914220</v>
      </c>
      <c r="J11" s="32">
        <f t="shared" si="2"/>
        <v>-1.4364858848680218</v>
      </c>
      <c r="K11" s="33">
        <f t="shared" si="3"/>
        <v>-3.4074384582195099</v>
      </c>
      <c r="L11" s="80">
        <v>-48549638</v>
      </c>
      <c r="M11" s="81">
        <v>-128579021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909542397</v>
      </c>
      <c r="D13" s="58">
        <v>895618879</v>
      </c>
      <c r="E13" s="59">
        <f t="shared" si="0"/>
        <v>-13923518</v>
      </c>
      <c r="F13" s="57">
        <v>965756667</v>
      </c>
      <c r="G13" s="58">
        <v>942739791</v>
      </c>
      <c r="H13" s="59">
        <f t="shared" si="1"/>
        <v>-23016876</v>
      </c>
      <c r="I13" s="59">
        <v>999988598</v>
      </c>
      <c r="J13" s="27">
        <f t="shared" si="2"/>
        <v>-1.5308267152718555</v>
      </c>
      <c r="K13" s="28">
        <f t="shared" si="3"/>
        <v>-2.3832997261617663</v>
      </c>
      <c r="L13" s="78">
        <v>-124503398</v>
      </c>
      <c r="M13" s="79">
        <v>-162596591</v>
      </c>
      <c r="N13" s="29">
        <f t="shared" si="4"/>
        <v>11.183243368185019</v>
      </c>
      <c r="O13" s="28">
        <f t="shared" si="5"/>
        <v>14.155817079830413</v>
      </c>
      <c r="Q13" s="30"/>
    </row>
    <row r="14" spans="1:17" x14ac:dyDescent="0.2">
      <c r="A14" s="1" t="s">
        <v>16</v>
      </c>
      <c r="B14" s="26" t="s">
        <v>24</v>
      </c>
      <c r="C14" s="57">
        <v>180970673</v>
      </c>
      <c r="D14" s="58">
        <v>63270673</v>
      </c>
      <c r="E14" s="59">
        <f t="shared" si="0"/>
        <v>-117700000</v>
      </c>
      <c r="F14" s="57">
        <v>183841435</v>
      </c>
      <c r="G14" s="58">
        <v>73141435</v>
      </c>
      <c r="H14" s="59">
        <f t="shared" si="1"/>
        <v>-110700000</v>
      </c>
      <c r="I14" s="59">
        <v>57610503</v>
      </c>
      <c r="J14" s="27">
        <f t="shared" si="2"/>
        <v>-65.038162288317295</v>
      </c>
      <c r="K14" s="28">
        <f t="shared" si="3"/>
        <v>-60.214934679986584</v>
      </c>
      <c r="L14" s="78">
        <v>-124503398</v>
      </c>
      <c r="M14" s="79">
        <v>-162596591</v>
      </c>
      <c r="N14" s="29">
        <f t="shared" si="4"/>
        <v>94.535572434737887</v>
      </c>
      <c r="O14" s="28">
        <f t="shared" si="5"/>
        <v>68.082608201791885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-124503398</v>
      </c>
      <c r="M15" s="79">
        <v>-162596591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1360123740</v>
      </c>
      <c r="D16" s="58">
        <v>1219242810</v>
      </c>
      <c r="E16" s="59">
        <f t="shared" si="0"/>
        <v>-140880930</v>
      </c>
      <c r="F16" s="57">
        <v>1598509734</v>
      </c>
      <c r="G16" s="58">
        <v>1410663932</v>
      </c>
      <c r="H16" s="59">
        <f t="shared" si="1"/>
        <v>-187845802</v>
      </c>
      <c r="I16" s="59">
        <v>1617169490</v>
      </c>
      <c r="J16" s="27">
        <f t="shared" si="2"/>
        <v>-10.35794949068384</v>
      </c>
      <c r="K16" s="28">
        <f t="shared" si="3"/>
        <v>-11.751307984215254</v>
      </c>
      <c r="L16" s="78">
        <v>-124503398</v>
      </c>
      <c r="M16" s="79">
        <v>-162596591</v>
      </c>
      <c r="N16" s="29">
        <f t="shared" si="4"/>
        <v>113.15428515453047</v>
      </c>
      <c r="O16" s="28">
        <f t="shared" si="5"/>
        <v>115.52874561804312</v>
      </c>
      <c r="Q16" s="30"/>
    </row>
    <row r="17" spans="1:17" x14ac:dyDescent="0.2">
      <c r="A17" s="1" t="s">
        <v>16</v>
      </c>
      <c r="B17" s="26" t="s">
        <v>26</v>
      </c>
      <c r="C17" s="57">
        <v>1002645503</v>
      </c>
      <c r="D17" s="58">
        <v>1150646553</v>
      </c>
      <c r="E17" s="59">
        <f t="shared" si="0"/>
        <v>148001050</v>
      </c>
      <c r="F17" s="57">
        <v>1023738105</v>
      </c>
      <c r="G17" s="58">
        <v>1182704192</v>
      </c>
      <c r="H17" s="59">
        <f t="shared" si="1"/>
        <v>158966087</v>
      </c>
      <c r="I17" s="59">
        <v>1219665477</v>
      </c>
      <c r="J17" s="39">
        <f t="shared" si="2"/>
        <v>14.761054585810077</v>
      </c>
      <c r="K17" s="28">
        <f t="shared" si="3"/>
        <v>15.528003326592987</v>
      </c>
      <c r="L17" s="82">
        <v>-124503398</v>
      </c>
      <c r="M17" s="79">
        <v>-162596591</v>
      </c>
      <c r="N17" s="29">
        <f t="shared" si="4"/>
        <v>-118.87310095745337</v>
      </c>
      <c r="O17" s="28">
        <f t="shared" si="5"/>
        <v>-97.767170899665416</v>
      </c>
      <c r="Q17" s="30"/>
    </row>
    <row r="18" spans="1:17" ht="16.5" x14ac:dyDescent="0.3">
      <c r="A18" s="1" t="s">
        <v>16</v>
      </c>
      <c r="B18" s="31" t="s">
        <v>27</v>
      </c>
      <c r="C18" s="60">
        <v>3453282313</v>
      </c>
      <c r="D18" s="61">
        <v>3328778915</v>
      </c>
      <c r="E18" s="62">
        <f t="shared" si="0"/>
        <v>-124503398</v>
      </c>
      <c r="F18" s="60">
        <v>3771845941</v>
      </c>
      <c r="G18" s="61">
        <v>3609249350</v>
      </c>
      <c r="H18" s="62">
        <f t="shared" si="1"/>
        <v>-162596591</v>
      </c>
      <c r="I18" s="62">
        <v>3894434068</v>
      </c>
      <c r="J18" s="40">
        <f t="shared" si="2"/>
        <v>-3.6053640193650738</v>
      </c>
      <c r="K18" s="33">
        <f t="shared" si="3"/>
        <v>-4.3107961868901787</v>
      </c>
      <c r="L18" s="83">
        <v>-124503398</v>
      </c>
      <c r="M18" s="81">
        <v>-162596591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-73531874</v>
      </c>
      <c r="D19" s="67">
        <v>2421886</v>
      </c>
      <c r="E19" s="68">
        <f t="shared" si="0"/>
        <v>75953760</v>
      </c>
      <c r="F19" s="69">
        <v>1634419</v>
      </c>
      <c r="G19" s="70">
        <v>35651989</v>
      </c>
      <c r="H19" s="71">
        <f t="shared" si="1"/>
        <v>34017570</v>
      </c>
      <c r="I19" s="71">
        <v>13480152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92539268</v>
      </c>
      <c r="M22" s="79">
        <v>7628654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73956642</v>
      </c>
      <c r="D23" s="58">
        <v>101786344</v>
      </c>
      <c r="E23" s="59">
        <f t="shared" si="0"/>
        <v>27829702</v>
      </c>
      <c r="F23" s="57">
        <v>64533957</v>
      </c>
      <c r="G23" s="58">
        <v>71890000</v>
      </c>
      <c r="H23" s="59">
        <f t="shared" si="1"/>
        <v>7356043</v>
      </c>
      <c r="I23" s="59">
        <v>69700000</v>
      </c>
      <c r="J23" s="27">
        <f t="shared" si="2"/>
        <v>37.629753389830761</v>
      </c>
      <c r="K23" s="28">
        <f t="shared" si="3"/>
        <v>11.398716802690403</v>
      </c>
      <c r="L23" s="78">
        <v>92539268</v>
      </c>
      <c r="M23" s="79">
        <v>7628654</v>
      </c>
      <c r="N23" s="29">
        <f t="shared" si="4"/>
        <v>30.073397598087766</v>
      </c>
      <c r="O23" s="28">
        <f t="shared" si="5"/>
        <v>96.42648624514888</v>
      </c>
      <c r="Q23" s="30"/>
    </row>
    <row r="24" spans="1:17" x14ac:dyDescent="0.2">
      <c r="A24" s="4" t="s">
        <v>16</v>
      </c>
      <c r="B24" s="26" t="s">
        <v>32</v>
      </c>
      <c r="C24" s="57">
        <v>599729564</v>
      </c>
      <c r="D24" s="58">
        <v>664439130</v>
      </c>
      <c r="E24" s="59">
        <f t="shared" si="0"/>
        <v>64709566</v>
      </c>
      <c r="F24" s="57">
        <v>505435653</v>
      </c>
      <c r="G24" s="58">
        <v>505708264</v>
      </c>
      <c r="H24" s="59">
        <f t="shared" si="1"/>
        <v>272611</v>
      </c>
      <c r="I24" s="59">
        <v>69919133</v>
      </c>
      <c r="J24" s="27">
        <f t="shared" si="2"/>
        <v>10.789790913158985</v>
      </c>
      <c r="K24" s="28">
        <f t="shared" si="3"/>
        <v>5.3935846903938128E-2</v>
      </c>
      <c r="L24" s="78">
        <v>92539268</v>
      </c>
      <c r="M24" s="79">
        <v>7628654</v>
      </c>
      <c r="N24" s="29">
        <f t="shared" si="4"/>
        <v>69.926602401912234</v>
      </c>
      <c r="O24" s="28">
        <f t="shared" si="5"/>
        <v>3.5735137548511182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92539268</v>
      </c>
      <c r="M25" s="79">
        <v>7628654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673686206</v>
      </c>
      <c r="D26" s="61">
        <v>766225474</v>
      </c>
      <c r="E26" s="62">
        <f t="shared" si="0"/>
        <v>92539268</v>
      </c>
      <c r="F26" s="60">
        <v>569969610</v>
      </c>
      <c r="G26" s="61">
        <v>577598264</v>
      </c>
      <c r="H26" s="62">
        <f t="shared" si="1"/>
        <v>7628654</v>
      </c>
      <c r="I26" s="62">
        <v>139619133</v>
      </c>
      <c r="J26" s="40">
        <f t="shared" si="2"/>
        <v>13.736256906527785</v>
      </c>
      <c r="K26" s="33">
        <f t="shared" si="3"/>
        <v>1.3384317104204906</v>
      </c>
      <c r="L26" s="83">
        <v>92539268</v>
      </c>
      <c r="M26" s="81">
        <v>7628654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18368043</v>
      </c>
      <c r="D28" s="58">
        <v>14057536</v>
      </c>
      <c r="E28" s="59">
        <f t="shared" si="0"/>
        <v>-4310507</v>
      </c>
      <c r="F28" s="57">
        <v>16842062</v>
      </c>
      <c r="G28" s="58">
        <v>9375500</v>
      </c>
      <c r="H28" s="59">
        <f t="shared" si="1"/>
        <v>-7466562</v>
      </c>
      <c r="I28" s="59">
        <v>10201675</v>
      </c>
      <c r="J28" s="27">
        <f t="shared" si="2"/>
        <v>-23.467426551647335</v>
      </c>
      <c r="K28" s="28">
        <f t="shared" si="3"/>
        <v>-44.332825754946157</v>
      </c>
      <c r="L28" s="78">
        <v>92539268</v>
      </c>
      <c r="M28" s="79">
        <v>7628654</v>
      </c>
      <c r="N28" s="29">
        <f t="shared" si="4"/>
        <v>-4.6580301456458466</v>
      </c>
      <c r="O28" s="28">
        <f t="shared" si="5"/>
        <v>-97.875221500411484</v>
      </c>
      <c r="Q28" s="30"/>
    </row>
    <row r="29" spans="1:17" x14ac:dyDescent="0.2">
      <c r="A29" s="4" t="s">
        <v>16</v>
      </c>
      <c r="B29" s="26" t="s">
        <v>36</v>
      </c>
      <c r="C29" s="57">
        <v>53742652</v>
      </c>
      <c r="D29" s="58">
        <v>33670037</v>
      </c>
      <c r="E29" s="59">
        <f t="shared" si="0"/>
        <v>-20072615</v>
      </c>
      <c r="F29" s="57">
        <v>54144025</v>
      </c>
      <c r="G29" s="58">
        <v>39317522</v>
      </c>
      <c r="H29" s="59">
        <f t="shared" si="1"/>
        <v>-14826503</v>
      </c>
      <c r="I29" s="59">
        <v>39396041</v>
      </c>
      <c r="J29" s="27">
        <f t="shared" si="2"/>
        <v>-37.349505938039677</v>
      </c>
      <c r="K29" s="28">
        <f t="shared" si="3"/>
        <v>-27.383451821322851</v>
      </c>
      <c r="L29" s="78">
        <v>92539268</v>
      </c>
      <c r="M29" s="79">
        <v>7628654</v>
      </c>
      <c r="N29" s="29">
        <f t="shared" si="4"/>
        <v>-21.690916120062674</v>
      </c>
      <c r="O29" s="28">
        <f t="shared" si="5"/>
        <v>-194.35280457076701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0</v>
      </c>
      <c r="E30" s="59">
        <f t="shared" si="0"/>
        <v>-1000000</v>
      </c>
      <c r="F30" s="57">
        <v>1000000</v>
      </c>
      <c r="G30" s="58">
        <v>0</v>
      </c>
      <c r="H30" s="59">
        <f t="shared" si="1"/>
        <v>-1000000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92539268</v>
      </c>
      <c r="M30" s="79">
        <v>7628654</v>
      </c>
      <c r="N30" s="29">
        <f t="shared" si="4"/>
        <v>-1.0806223364550496</v>
      </c>
      <c r="O30" s="28">
        <f t="shared" si="5"/>
        <v>-13.108472346497823</v>
      </c>
      <c r="Q30" s="30"/>
    </row>
    <row r="31" spans="1:17" x14ac:dyDescent="0.2">
      <c r="A31" s="4" t="s">
        <v>16</v>
      </c>
      <c r="B31" s="26" t="s">
        <v>38</v>
      </c>
      <c r="C31" s="57">
        <v>30816956</v>
      </c>
      <c r="D31" s="58">
        <v>63165580</v>
      </c>
      <c r="E31" s="59">
        <f t="shared" si="0"/>
        <v>32348624</v>
      </c>
      <c r="F31" s="57">
        <v>28182609</v>
      </c>
      <c r="G31" s="58">
        <v>43001523</v>
      </c>
      <c r="H31" s="59">
        <f t="shared" si="1"/>
        <v>14818914</v>
      </c>
      <c r="I31" s="59">
        <v>33349259</v>
      </c>
      <c r="J31" s="27">
        <f t="shared" si="2"/>
        <v>104.97021185350039</v>
      </c>
      <c r="K31" s="28">
        <f t="shared" si="3"/>
        <v>52.581767713556971</v>
      </c>
      <c r="L31" s="78">
        <v>92539268</v>
      </c>
      <c r="M31" s="79">
        <v>7628654</v>
      </c>
      <c r="N31" s="29">
        <f t="shared" si="4"/>
        <v>34.956645647985887</v>
      </c>
      <c r="O31" s="28">
        <f t="shared" si="5"/>
        <v>194.25332437412942</v>
      </c>
      <c r="Q31" s="30"/>
    </row>
    <row r="32" spans="1:17" x14ac:dyDescent="0.2">
      <c r="A32" s="4" t="s">
        <v>16</v>
      </c>
      <c r="B32" s="26" t="s">
        <v>39</v>
      </c>
      <c r="C32" s="57">
        <v>569758555</v>
      </c>
      <c r="D32" s="58">
        <v>655332321</v>
      </c>
      <c r="E32" s="59">
        <f t="shared" si="0"/>
        <v>85573766</v>
      </c>
      <c r="F32" s="57">
        <v>469800914</v>
      </c>
      <c r="G32" s="58">
        <v>485903719</v>
      </c>
      <c r="H32" s="59">
        <f t="shared" si="1"/>
        <v>16102805</v>
      </c>
      <c r="I32" s="59">
        <v>56672158</v>
      </c>
      <c r="J32" s="27">
        <f t="shared" si="2"/>
        <v>15.019303395979724</v>
      </c>
      <c r="K32" s="28">
        <f t="shared" si="3"/>
        <v>3.4275806027912497</v>
      </c>
      <c r="L32" s="78">
        <v>92539268</v>
      </c>
      <c r="M32" s="79">
        <v>7628654</v>
      </c>
      <c r="N32" s="29">
        <f t="shared" si="4"/>
        <v>92.472922954177676</v>
      </c>
      <c r="O32" s="28">
        <f t="shared" si="5"/>
        <v>211.08317404354688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673686206</v>
      </c>
      <c r="D33" s="76">
        <v>766225474</v>
      </c>
      <c r="E33" s="77">
        <f t="shared" si="0"/>
        <v>92539268</v>
      </c>
      <c r="F33" s="75">
        <v>569969610</v>
      </c>
      <c r="G33" s="76">
        <v>577598264</v>
      </c>
      <c r="H33" s="77">
        <f t="shared" si="1"/>
        <v>7628654</v>
      </c>
      <c r="I33" s="77">
        <v>139619133</v>
      </c>
      <c r="J33" s="53">
        <f t="shared" si="2"/>
        <v>13.736256906527785</v>
      </c>
      <c r="K33" s="54">
        <f t="shared" si="3"/>
        <v>1.3384317104204906</v>
      </c>
      <c r="L33" s="90">
        <v>92539268</v>
      </c>
      <c r="M33" s="91">
        <v>7628654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504285202</v>
      </c>
      <c r="D8" s="58">
        <v>509116169</v>
      </c>
      <c r="E8" s="59">
        <f>$D8       -$C8</f>
        <v>4830967</v>
      </c>
      <c r="F8" s="57">
        <v>534542314</v>
      </c>
      <c r="G8" s="58">
        <v>539663139</v>
      </c>
      <c r="H8" s="59">
        <f>$G8       -$F8</f>
        <v>5120825</v>
      </c>
      <c r="I8" s="59">
        <v>572042929</v>
      </c>
      <c r="J8" s="27">
        <f>IF(($C8       =0),0,(($E8       /$C8       )*100))</f>
        <v>0.95798309782645574</v>
      </c>
      <c r="K8" s="28">
        <f>IF(($F8       =0),0,(($H8       /$F8       )*100))</f>
        <v>0.95798309429999584</v>
      </c>
      <c r="L8" s="78">
        <v>27991139</v>
      </c>
      <c r="M8" s="79">
        <v>-5676861</v>
      </c>
      <c r="N8" s="29">
        <f>IF(($L8       =0),0,(($E8       /$L8       )*100))</f>
        <v>17.258915401763396</v>
      </c>
      <c r="O8" s="28">
        <f>IF(($M8       =0),0,(($H8       /$M8       )*100))</f>
        <v>-90.205220807766835</v>
      </c>
      <c r="Q8" s="30"/>
    </row>
    <row r="9" spans="1:17" x14ac:dyDescent="0.2">
      <c r="A9" s="1" t="s">
        <v>16</v>
      </c>
      <c r="B9" s="26" t="s">
        <v>19</v>
      </c>
      <c r="C9" s="57">
        <v>1473562019</v>
      </c>
      <c r="D9" s="58">
        <v>1450080694</v>
      </c>
      <c r="E9" s="59">
        <f>$D9       -$C9</f>
        <v>-23481325</v>
      </c>
      <c r="F9" s="57">
        <v>1614808392</v>
      </c>
      <c r="G9" s="58">
        <v>1592061962</v>
      </c>
      <c r="H9" s="59">
        <f>$G9       -$F9</f>
        <v>-22746430</v>
      </c>
      <c r="I9" s="59">
        <v>1748493386</v>
      </c>
      <c r="J9" s="27">
        <f>IF(($C9       =0),0,(($E9       /$C9       )*100))</f>
        <v>-1.5935077517765475</v>
      </c>
      <c r="K9" s="28">
        <f>IF(($F9       =0),0,(($H9       /$F9       )*100))</f>
        <v>-1.40861479991615</v>
      </c>
      <c r="L9" s="78">
        <v>27991139</v>
      </c>
      <c r="M9" s="79">
        <v>-5676861</v>
      </c>
      <c r="N9" s="29">
        <f>IF(($L9       =0),0,(($E9       /$L9       )*100))</f>
        <v>-83.888422689766216</v>
      </c>
      <c r="O9" s="28">
        <f>IF(($M9       =0),0,(($H9       /$M9       )*100))</f>
        <v>400.68675276706614</v>
      </c>
      <c r="Q9" s="30"/>
    </row>
    <row r="10" spans="1:17" x14ac:dyDescent="0.2">
      <c r="A10" s="1" t="s">
        <v>16</v>
      </c>
      <c r="B10" s="26" t="s">
        <v>20</v>
      </c>
      <c r="C10" s="57">
        <v>526315036</v>
      </c>
      <c r="D10" s="58">
        <v>572956533</v>
      </c>
      <c r="E10" s="59">
        <f t="shared" ref="E10:E33" si="0">$D10      -$C10</f>
        <v>46641497</v>
      </c>
      <c r="F10" s="57">
        <v>608647694</v>
      </c>
      <c r="G10" s="58">
        <v>620596438</v>
      </c>
      <c r="H10" s="59">
        <f t="shared" ref="H10:H33" si="1">$G10      -$F10</f>
        <v>11948744</v>
      </c>
      <c r="I10" s="59">
        <v>691074575</v>
      </c>
      <c r="J10" s="27">
        <f t="shared" ref="J10:J33" si="2">IF(($C10      =0),0,(($E10      /$C10      )*100))</f>
        <v>8.861897116691912</v>
      </c>
      <c r="K10" s="28">
        <f t="shared" ref="K10:K33" si="3">IF(($F10      =0),0,(($H10      /$F10      )*100))</f>
        <v>1.9631626173547942</v>
      </c>
      <c r="L10" s="78">
        <v>27991139</v>
      </c>
      <c r="M10" s="79">
        <v>-5676861</v>
      </c>
      <c r="N10" s="29">
        <f t="shared" ref="N10:N33" si="4">IF(($L10      =0),0,(($E10      /$L10      )*100))</f>
        <v>166.62950728800283</v>
      </c>
      <c r="O10" s="28">
        <f t="shared" ref="O10:O33" si="5">IF(($M10      =0),0,(($H10      /$M10      )*100))</f>
        <v>-210.48153195929933</v>
      </c>
      <c r="Q10" s="30"/>
    </row>
    <row r="11" spans="1:17" ht="16.5" x14ac:dyDescent="0.3">
      <c r="A11" s="4" t="s">
        <v>16</v>
      </c>
      <c r="B11" s="31" t="s">
        <v>21</v>
      </c>
      <c r="C11" s="60">
        <v>2504162257</v>
      </c>
      <c r="D11" s="61">
        <v>2532153396</v>
      </c>
      <c r="E11" s="62">
        <f t="shared" si="0"/>
        <v>27991139</v>
      </c>
      <c r="F11" s="60">
        <v>2757998400</v>
      </c>
      <c r="G11" s="61">
        <v>2752321539</v>
      </c>
      <c r="H11" s="62">
        <f t="shared" si="1"/>
        <v>-5676861</v>
      </c>
      <c r="I11" s="62">
        <v>3011610890</v>
      </c>
      <c r="J11" s="32">
        <f t="shared" si="2"/>
        <v>1.1177845573606535</v>
      </c>
      <c r="K11" s="33">
        <f t="shared" si="3"/>
        <v>-0.2058326429776029</v>
      </c>
      <c r="L11" s="80">
        <v>27991139</v>
      </c>
      <c r="M11" s="81">
        <v>-5676861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631367088</v>
      </c>
      <c r="D13" s="58">
        <v>656454675</v>
      </c>
      <c r="E13" s="59">
        <f t="shared" si="0"/>
        <v>25087587</v>
      </c>
      <c r="F13" s="57">
        <v>674743047</v>
      </c>
      <c r="G13" s="58">
        <v>671808396</v>
      </c>
      <c r="H13" s="59">
        <f t="shared" si="1"/>
        <v>-2934651</v>
      </c>
      <c r="I13" s="59">
        <v>713730770</v>
      </c>
      <c r="J13" s="27">
        <f t="shared" si="2"/>
        <v>3.9735341731971943</v>
      </c>
      <c r="K13" s="28">
        <f t="shared" si="3"/>
        <v>-0.43492867589341749</v>
      </c>
      <c r="L13" s="78">
        <v>72220153</v>
      </c>
      <c r="M13" s="79">
        <v>-15532101</v>
      </c>
      <c r="N13" s="29">
        <f t="shared" si="4"/>
        <v>34.737654183590557</v>
      </c>
      <c r="O13" s="28">
        <f t="shared" si="5"/>
        <v>18.894101963411131</v>
      </c>
      <c r="Q13" s="30"/>
    </row>
    <row r="14" spans="1:17" x14ac:dyDescent="0.2">
      <c r="A14" s="1" t="s">
        <v>16</v>
      </c>
      <c r="B14" s="26" t="s">
        <v>24</v>
      </c>
      <c r="C14" s="57">
        <v>16196701</v>
      </c>
      <c r="D14" s="58">
        <v>74031467</v>
      </c>
      <c r="E14" s="59">
        <f t="shared" si="0"/>
        <v>57834766</v>
      </c>
      <c r="F14" s="57">
        <v>14503599</v>
      </c>
      <c r="G14" s="58">
        <v>77629068</v>
      </c>
      <c r="H14" s="59">
        <f t="shared" si="1"/>
        <v>63125469</v>
      </c>
      <c r="I14" s="59">
        <v>81394847</v>
      </c>
      <c r="J14" s="27">
        <f t="shared" si="2"/>
        <v>357.07744435116757</v>
      </c>
      <c r="K14" s="28">
        <f t="shared" si="3"/>
        <v>435.24003249124581</v>
      </c>
      <c r="L14" s="78">
        <v>72220153</v>
      </c>
      <c r="M14" s="79">
        <v>-15532101</v>
      </c>
      <c r="N14" s="29">
        <f t="shared" si="4"/>
        <v>80.081201157244848</v>
      </c>
      <c r="O14" s="28">
        <f t="shared" si="5"/>
        <v>-406.41938267076682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72220153</v>
      </c>
      <c r="M15" s="79">
        <v>-15532101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776399233</v>
      </c>
      <c r="D16" s="58">
        <v>714397202</v>
      </c>
      <c r="E16" s="59">
        <f t="shared" si="0"/>
        <v>-62002031</v>
      </c>
      <c r="F16" s="57">
        <v>947207065</v>
      </c>
      <c r="G16" s="58">
        <v>805125647</v>
      </c>
      <c r="H16" s="59">
        <f t="shared" si="1"/>
        <v>-142081418</v>
      </c>
      <c r="I16" s="59">
        <v>907376604</v>
      </c>
      <c r="J16" s="27">
        <f t="shared" si="2"/>
        <v>-7.9858439272827058</v>
      </c>
      <c r="K16" s="28">
        <f t="shared" si="3"/>
        <v>-15.000037821719584</v>
      </c>
      <c r="L16" s="78">
        <v>72220153</v>
      </c>
      <c r="M16" s="79">
        <v>-15532101</v>
      </c>
      <c r="N16" s="29">
        <f t="shared" si="4"/>
        <v>-85.851425709386135</v>
      </c>
      <c r="O16" s="28">
        <f t="shared" si="5"/>
        <v>914.75981259714968</v>
      </c>
      <c r="Q16" s="30"/>
    </row>
    <row r="17" spans="1:17" x14ac:dyDescent="0.2">
      <c r="A17" s="1" t="s">
        <v>16</v>
      </c>
      <c r="B17" s="26" t="s">
        <v>26</v>
      </c>
      <c r="C17" s="57">
        <v>1015550957</v>
      </c>
      <c r="D17" s="58">
        <v>1066850788</v>
      </c>
      <c r="E17" s="59">
        <f t="shared" si="0"/>
        <v>51299831</v>
      </c>
      <c r="F17" s="57">
        <v>1053915598</v>
      </c>
      <c r="G17" s="58">
        <v>1120274097</v>
      </c>
      <c r="H17" s="59">
        <f t="shared" si="1"/>
        <v>66358499</v>
      </c>
      <c r="I17" s="59">
        <v>1214555321</v>
      </c>
      <c r="J17" s="39">
        <f t="shared" si="2"/>
        <v>5.0514285518023492</v>
      </c>
      <c r="K17" s="28">
        <f t="shared" si="3"/>
        <v>6.2963769704070751</v>
      </c>
      <c r="L17" s="82">
        <v>72220153</v>
      </c>
      <c r="M17" s="79">
        <v>-15532101</v>
      </c>
      <c r="N17" s="29">
        <f t="shared" si="4"/>
        <v>71.032570368550722</v>
      </c>
      <c r="O17" s="28">
        <f t="shared" si="5"/>
        <v>-427.23453188979386</v>
      </c>
      <c r="Q17" s="30"/>
    </row>
    <row r="18" spans="1:17" ht="16.5" x14ac:dyDescent="0.3">
      <c r="A18" s="1" t="s">
        <v>16</v>
      </c>
      <c r="B18" s="31" t="s">
        <v>27</v>
      </c>
      <c r="C18" s="60">
        <v>2439513979</v>
      </c>
      <c r="D18" s="61">
        <v>2511734132</v>
      </c>
      <c r="E18" s="62">
        <f t="shared" si="0"/>
        <v>72220153</v>
      </c>
      <c r="F18" s="60">
        <v>2690369309</v>
      </c>
      <c r="G18" s="61">
        <v>2674837208</v>
      </c>
      <c r="H18" s="62">
        <f t="shared" si="1"/>
        <v>-15532101</v>
      </c>
      <c r="I18" s="62">
        <v>2917057542</v>
      </c>
      <c r="J18" s="40">
        <f t="shared" si="2"/>
        <v>2.9604320213653508</v>
      </c>
      <c r="K18" s="33">
        <f t="shared" si="3"/>
        <v>-0.57732226382604779</v>
      </c>
      <c r="L18" s="83">
        <v>72220153</v>
      </c>
      <c r="M18" s="81">
        <v>-15532101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64648278</v>
      </c>
      <c r="D19" s="67">
        <v>20419264</v>
      </c>
      <c r="E19" s="68">
        <f t="shared" si="0"/>
        <v>-44229014</v>
      </c>
      <c r="F19" s="69">
        <v>67629091</v>
      </c>
      <c r="G19" s="70">
        <v>77484331</v>
      </c>
      <c r="H19" s="71">
        <f t="shared" si="1"/>
        <v>9855240</v>
      </c>
      <c r="I19" s="71">
        <v>94553348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200000000</v>
      </c>
      <c r="D22" s="58">
        <v>200000000</v>
      </c>
      <c r="E22" s="59">
        <f t="shared" si="0"/>
        <v>0</v>
      </c>
      <c r="F22" s="57">
        <v>175000000</v>
      </c>
      <c r="G22" s="58">
        <v>199999999</v>
      </c>
      <c r="H22" s="59">
        <f t="shared" si="1"/>
        <v>24999999</v>
      </c>
      <c r="I22" s="59">
        <v>199999999</v>
      </c>
      <c r="J22" s="27">
        <f t="shared" si="2"/>
        <v>0</v>
      </c>
      <c r="K22" s="28">
        <f t="shared" si="3"/>
        <v>14.285713714285714</v>
      </c>
      <c r="L22" s="78">
        <v>10249839</v>
      </c>
      <c r="M22" s="79">
        <v>83385549</v>
      </c>
      <c r="N22" s="29">
        <f t="shared" si="4"/>
        <v>0</v>
      </c>
      <c r="O22" s="28">
        <f t="shared" si="5"/>
        <v>29.981212931751521</v>
      </c>
      <c r="Q22" s="30"/>
    </row>
    <row r="23" spans="1:17" x14ac:dyDescent="0.2">
      <c r="A23" s="4" t="s">
        <v>16</v>
      </c>
      <c r="B23" s="26" t="s">
        <v>31</v>
      </c>
      <c r="C23" s="57">
        <v>274946329</v>
      </c>
      <c r="D23" s="58">
        <v>261794767</v>
      </c>
      <c r="E23" s="59">
        <f t="shared" si="0"/>
        <v>-13151562</v>
      </c>
      <c r="F23" s="57">
        <v>218796875</v>
      </c>
      <c r="G23" s="58">
        <v>239164975</v>
      </c>
      <c r="H23" s="59">
        <f t="shared" si="1"/>
        <v>20368100</v>
      </c>
      <c r="I23" s="59">
        <v>227708296</v>
      </c>
      <c r="J23" s="27">
        <f t="shared" si="2"/>
        <v>-4.7833197292843286</v>
      </c>
      <c r="K23" s="28">
        <f t="shared" si="3"/>
        <v>9.3091366135828046</v>
      </c>
      <c r="L23" s="78">
        <v>10249839</v>
      </c>
      <c r="M23" s="79">
        <v>83385549</v>
      </c>
      <c r="N23" s="29">
        <f t="shared" si="4"/>
        <v>-128.30993735608919</v>
      </c>
      <c r="O23" s="28">
        <f t="shared" si="5"/>
        <v>24.426414701664914</v>
      </c>
      <c r="Q23" s="30"/>
    </row>
    <row r="24" spans="1:17" x14ac:dyDescent="0.2">
      <c r="A24" s="4" t="s">
        <v>16</v>
      </c>
      <c r="B24" s="26" t="s">
        <v>32</v>
      </c>
      <c r="C24" s="57">
        <v>114149135</v>
      </c>
      <c r="D24" s="58">
        <v>137550536</v>
      </c>
      <c r="E24" s="59">
        <f t="shared" si="0"/>
        <v>23401401</v>
      </c>
      <c r="F24" s="57">
        <v>109259100</v>
      </c>
      <c r="G24" s="58">
        <v>147276550</v>
      </c>
      <c r="H24" s="59">
        <f t="shared" si="1"/>
        <v>38017450</v>
      </c>
      <c r="I24" s="59">
        <v>134371850</v>
      </c>
      <c r="J24" s="27">
        <f t="shared" si="2"/>
        <v>20.500725651578524</v>
      </c>
      <c r="K24" s="28">
        <f t="shared" si="3"/>
        <v>34.795682922520868</v>
      </c>
      <c r="L24" s="78">
        <v>10249839</v>
      </c>
      <c r="M24" s="79">
        <v>83385549</v>
      </c>
      <c r="N24" s="29">
        <f t="shared" si="4"/>
        <v>228.30993735608919</v>
      </c>
      <c r="O24" s="28">
        <f t="shared" si="5"/>
        <v>45.592372366583568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10249839</v>
      </c>
      <c r="M25" s="79">
        <v>83385549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589095464</v>
      </c>
      <c r="D26" s="61">
        <v>599345303</v>
      </c>
      <c r="E26" s="62">
        <f t="shared" si="0"/>
        <v>10249839</v>
      </c>
      <c r="F26" s="60">
        <v>503055975</v>
      </c>
      <c r="G26" s="61">
        <v>586441524</v>
      </c>
      <c r="H26" s="62">
        <f t="shared" si="1"/>
        <v>83385549</v>
      </c>
      <c r="I26" s="62">
        <v>562080145</v>
      </c>
      <c r="J26" s="40">
        <f t="shared" si="2"/>
        <v>1.7399283522576909</v>
      </c>
      <c r="K26" s="33">
        <f t="shared" si="3"/>
        <v>16.575799343204302</v>
      </c>
      <c r="L26" s="83">
        <v>10249839</v>
      </c>
      <c r="M26" s="81">
        <v>83385549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136080000</v>
      </c>
      <c r="D28" s="58">
        <v>185201590</v>
      </c>
      <c r="E28" s="59">
        <f t="shared" si="0"/>
        <v>49121590</v>
      </c>
      <c r="F28" s="57">
        <v>153600000</v>
      </c>
      <c r="G28" s="58">
        <v>138210000</v>
      </c>
      <c r="H28" s="59">
        <f t="shared" si="1"/>
        <v>-15390000</v>
      </c>
      <c r="I28" s="59">
        <v>137770000</v>
      </c>
      <c r="J28" s="27">
        <f t="shared" si="2"/>
        <v>36.097582304526746</v>
      </c>
      <c r="K28" s="28">
        <f t="shared" si="3"/>
        <v>-10.01953125</v>
      </c>
      <c r="L28" s="78">
        <v>10249839</v>
      </c>
      <c r="M28" s="79">
        <v>83385549</v>
      </c>
      <c r="N28" s="29">
        <f t="shared" si="4"/>
        <v>479.24255200496322</v>
      </c>
      <c r="O28" s="28">
        <f t="shared" si="5"/>
        <v>-18.45643541904365</v>
      </c>
      <c r="Q28" s="30"/>
    </row>
    <row r="29" spans="1:17" x14ac:dyDescent="0.2">
      <c r="A29" s="4" t="s">
        <v>16</v>
      </c>
      <c r="B29" s="26" t="s">
        <v>36</v>
      </c>
      <c r="C29" s="57">
        <v>106247529</v>
      </c>
      <c r="D29" s="58">
        <v>83793249</v>
      </c>
      <c r="E29" s="59">
        <f t="shared" si="0"/>
        <v>-22454280</v>
      </c>
      <c r="F29" s="57">
        <v>151392793</v>
      </c>
      <c r="G29" s="58">
        <v>130402792</v>
      </c>
      <c r="H29" s="59">
        <f t="shared" si="1"/>
        <v>-20990001</v>
      </c>
      <c r="I29" s="59">
        <v>193103624</v>
      </c>
      <c r="J29" s="27">
        <f t="shared" si="2"/>
        <v>-21.13393150065636</v>
      </c>
      <c r="K29" s="28">
        <f t="shared" si="3"/>
        <v>-13.864597240107724</v>
      </c>
      <c r="L29" s="78">
        <v>10249839</v>
      </c>
      <c r="M29" s="79">
        <v>83385549</v>
      </c>
      <c r="N29" s="29">
        <f t="shared" si="4"/>
        <v>-219.06958733693281</v>
      </c>
      <c r="O29" s="28">
        <f t="shared" si="5"/>
        <v>-25.172228583636237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3650000</v>
      </c>
      <c r="E30" s="59">
        <f t="shared" si="0"/>
        <v>2650000</v>
      </c>
      <c r="F30" s="57">
        <v>0</v>
      </c>
      <c r="G30" s="58">
        <v>3000000</v>
      </c>
      <c r="H30" s="59">
        <f t="shared" si="1"/>
        <v>3000000</v>
      </c>
      <c r="I30" s="59">
        <v>3000000</v>
      </c>
      <c r="J30" s="27">
        <f t="shared" si="2"/>
        <v>265</v>
      </c>
      <c r="K30" s="28">
        <f t="shared" si="3"/>
        <v>0</v>
      </c>
      <c r="L30" s="78">
        <v>10249839</v>
      </c>
      <c r="M30" s="79">
        <v>83385549</v>
      </c>
      <c r="N30" s="29">
        <f t="shared" si="4"/>
        <v>25.854064634576211</v>
      </c>
      <c r="O30" s="28">
        <f t="shared" si="5"/>
        <v>3.5977456957200102</v>
      </c>
      <c r="Q30" s="30"/>
    </row>
    <row r="31" spans="1:17" x14ac:dyDescent="0.2">
      <c r="A31" s="4" t="s">
        <v>16</v>
      </c>
      <c r="B31" s="26" t="s">
        <v>38</v>
      </c>
      <c r="C31" s="57">
        <v>74732950</v>
      </c>
      <c r="D31" s="58">
        <v>77907950</v>
      </c>
      <c r="E31" s="59">
        <f t="shared" si="0"/>
        <v>3175000</v>
      </c>
      <c r="F31" s="57">
        <v>92350000</v>
      </c>
      <c r="G31" s="58">
        <v>91600000</v>
      </c>
      <c r="H31" s="59">
        <f t="shared" si="1"/>
        <v>-750000</v>
      </c>
      <c r="I31" s="59">
        <v>66556000</v>
      </c>
      <c r="J31" s="27">
        <f t="shared" si="2"/>
        <v>4.2484606856814828</v>
      </c>
      <c r="K31" s="28">
        <f t="shared" si="3"/>
        <v>-0.81212777476989717</v>
      </c>
      <c r="L31" s="78">
        <v>10249839</v>
      </c>
      <c r="M31" s="79">
        <v>83385549</v>
      </c>
      <c r="N31" s="29">
        <f t="shared" si="4"/>
        <v>30.976096307463951</v>
      </c>
      <c r="O31" s="28">
        <f t="shared" si="5"/>
        <v>-0.89943642393000256</v>
      </c>
      <c r="Q31" s="30"/>
    </row>
    <row r="32" spans="1:17" x14ac:dyDescent="0.2">
      <c r="A32" s="4" t="s">
        <v>16</v>
      </c>
      <c r="B32" s="26" t="s">
        <v>39</v>
      </c>
      <c r="C32" s="57">
        <v>271034985</v>
      </c>
      <c r="D32" s="58">
        <v>248792514</v>
      </c>
      <c r="E32" s="59">
        <f t="shared" si="0"/>
        <v>-22242471</v>
      </c>
      <c r="F32" s="57">
        <v>105713182</v>
      </c>
      <c r="G32" s="58">
        <v>223228732</v>
      </c>
      <c r="H32" s="59">
        <f t="shared" si="1"/>
        <v>117515550</v>
      </c>
      <c r="I32" s="59">
        <v>161650521</v>
      </c>
      <c r="J32" s="27">
        <f t="shared" si="2"/>
        <v>-8.2064944494158194</v>
      </c>
      <c r="K32" s="28">
        <f t="shared" si="3"/>
        <v>111.16451872577254</v>
      </c>
      <c r="L32" s="78">
        <v>10249839</v>
      </c>
      <c r="M32" s="79">
        <v>83385549</v>
      </c>
      <c r="N32" s="29">
        <f t="shared" si="4"/>
        <v>-217.00312561007058</v>
      </c>
      <c r="O32" s="28">
        <f t="shared" si="5"/>
        <v>140.93035473088989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589095464</v>
      </c>
      <c r="D33" s="76">
        <v>599345303</v>
      </c>
      <c r="E33" s="77">
        <f t="shared" si="0"/>
        <v>10249839</v>
      </c>
      <c r="F33" s="75">
        <v>503055975</v>
      </c>
      <c r="G33" s="76">
        <v>586441524</v>
      </c>
      <c r="H33" s="77">
        <f t="shared" si="1"/>
        <v>83385549</v>
      </c>
      <c r="I33" s="77">
        <v>562080145</v>
      </c>
      <c r="J33" s="53">
        <f t="shared" si="2"/>
        <v>1.7399283522576909</v>
      </c>
      <c r="K33" s="54">
        <f t="shared" si="3"/>
        <v>16.575799343204302</v>
      </c>
      <c r="L33" s="90">
        <v>10249839</v>
      </c>
      <c r="M33" s="91">
        <v>83385549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196589381</v>
      </c>
      <c r="D8" s="58">
        <v>200976789</v>
      </c>
      <c r="E8" s="59">
        <f>$D8       -$C8</f>
        <v>4387408</v>
      </c>
      <c r="F8" s="57">
        <v>205829084</v>
      </c>
      <c r="G8" s="58">
        <v>211025627</v>
      </c>
      <c r="H8" s="59">
        <f>$G8       -$F8</f>
        <v>5196543</v>
      </c>
      <c r="I8" s="59">
        <v>221576906</v>
      </c>
      <c r="J8" s="27">
        <f>IF(($C8       =0),0,(($E8       /$C8       )*100))</f>
        <v>2.2317624572000665</v>
      </c>
      <c r="K8" s="28">
        <f>IF(($F8       =0),0,(($H8       /$F8       )*100))</f>
        <v>2.5246883963201237</v>
      </c>
      <c r="L8" s="78">
        <v>-9360414</v>
      </c>
      <c r="M8" s="79">
        <v>-37890589</v>
      </c>
      <c r="N8" s="29">
        <f>IF(($L8       =0),0,(($E8       /$L8       )*100))</f>
        <v>-46.871943911882532</v>
      </c>
      <c r="O8" s="28">
        <f>IF(($M8       =0),0,(($H8       /$M8       )*100))</f>
        <v>-13.714600741624789</v>
      </c>
      <c r="Q8" s="30"/>
    </row>
    <row r="9" spans="1:17" x14ac:dyDescent="0.2">
      <c r="A9" s="1" t="s">
        <v>16</v>
      </c>
      <c r="B9" s="26" t="s">
        <v>19</v>
      </c>
      <c r="C9" s="57">
        <v>905433146</v>
      </c>
      <c r="D9" s="58">
        <v>870634255</v>
      </c>
      <c r="E9" s="59">
        <f>$D9       -$C9</f>
        <v>-34798891</v>
      </c>
      <c r="F9" s="57">
        <v>1018793585</v>
      </c>
      <c r="G9" s="58">
        <v>963142286</v>
      </c>
      <c r="H9" s="59">
        <f>$G9       -$F9</f>
        <v>-55651299</v>
      </c>
      <c r="I9" s="59">
        <v>1066642641</v>
      </c>
      <c r="J9" s="27">
        <f>IF(($C9       =0),0,(($E9       /$C9       )*100))</f>
        <v>-3.8433418473504837</v>
      </c>
      <c r="K9" s="28">
        <f>IF(($F9       =0),0,(($H9       /$F9       )*100))</f>
        <v>-5.4624704964156212</v>
      </c>
      <c r="L9" s="78">
        <v>-9360414</v>
      </c>
      <c r="M9" s="79">
        <v>-37890589</v>
      </c>
      <c r="N9" s="29">
        <f>IF(($L9       =0),0,(($E9       /$L9       )*100))</f>
        <v>371.76657998246657</v>
      </c>
      <c r="O9" s="28">
        <f>IF(($M9       =0),0,(($H9       /$M9       )*100))</f>
        <v>146.87367092657229</v>
      </c>
      <c r="Q9" s="30"/>
    </row>
    <row r="10" spans="1:17" x14ac:dyDescent="0.2">
      <c r="A10" s="1" t="s">
        <v>16</v>
      </c>
      <c r="B10" s="26" t="s">
        <v>20</v>
      </c>
      <c r="C10" s="57">
        <v>517026637</v>
      </c>
      <c r="D10" s="58">
        <v>538077706</v>
      </c>
      <c r="E10" s="59">
        <f t="shared" ref="E10:E33" si="0">$D10      -$C10</f>
        <v>21051069</v>
      </c>
      <c r="F10" s="57">
        <v>556599743</v>
      </c>
      <c r="G10" s="58">
        <v>569163910</v>
      </c>
      <c r="H10" s="59">
        <f t="shared" ref="H10:H33" si="1">$G10      -$F10</f>
        <v>12564167</v>
      </c>
      <c r="I10" s="59">
        <v>589560700</v>
      </c>
      <c r="J10" s="27">
        <f t="shared" ref="J10:J33" si="2">IF(($C10      =0),0,(($E10      /$C10      )*100))</f>
        <v>4.0715637248685894</v>
      </c>
      <c r="K10" s="28">
        <f t="shared" ref="K10:K33" si="3">IF(($F10      =0),0,(($H10      /$F10      )*100))</f>
        <v>2.2573073663815904</v>
      </c>
      <c r="L10" s="78">
        <v>-9360414</v>
      </c>
      <c r="M10" s="79">
        <v>-37890589</v>
      </c>
      <c r="N10" s="29">
        <f t="shared" ref="N10:N33" si="4">IF(($L10      =0),0,(($E10      /$L10      )*100))</f>
        <v>-224.89463607058406</v>
      </c>
      <c r="O10" s="28">
        <f t="shared" ref="O10:O33" si="5">IF(($M10      =0),0,(($H10      /$M10      )*100))</f>
        <v>-33.15907018494751</v>
      </c>
      <c r="Q10" s="30"/>
    </row>
    <row r="11" spans="1:17" ht="16.5" x14ac:dyDescent="0.3">
      <c r="A11" s="4" t="s">
        <v>16</v>
      </c>
      <c r="B11" s="31" t="s">
        <v>21</v>
      </c>
      <c r="C11" s="60">
        <v>1619049164</v>
      </c>
      <c r="D11" s="61">
        <v>1609688750</v>
      </c>
      <c r="E11" s="62">
        <f t="shared" si="0"/>
        <v>-9360414</v>
      </c>
      <c r="F11" s="60">
        <v>1781222412</v>
      </c>
      <c r="G11" s="61">
        <v>1743331823</v>
      </c>
      <c r="H11" s="62">
        <f t="shared" si="1"/>
        <v>-37890589</v>
      </c>
      <c r="I11" s="62">
        <v>1877780247</v>
      </c>
      <c r="J11" s="32">
        <f t="shared" si="2"/>
        <v>-0.57814266596292196</v>
      </c>
      <c r="K11" s="33">
        <f t="shared" si="3"/>
        <v>-2.1272239078473936</v>
      </c>
      <c r="L11" s="80">
        <v>-9360414</v>
      </c>
      <c r="M11" s="81">
        <v>-37890589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428147533</v>
      </c>
      <c r="D13" s="58">
        <v>456827985</v>
      </c>
      <c r="E13" s="59">
        <f t="shared" si="0"/>
        <v>28680452</v>
      </c>
      <c r="F13" s="57">
        <v>448270952</v>
      </c>
      <c r="G13" s="58">
        <v>477893900</v>
      </c>
      <c r="H13" s="59">
        <f t="shared" si="1"/>
        <v>29622948</v>
      </c>
      <c r="I13" s="59">
        <v>499931400</v>
      </c>
      <c r="J13" s="27">
        <f t="shared" si="2"/>
        <v>6.6987311123897095</v>
      </c>
      <c r="K13" s="28">
        <f t="shared" si="3"/>
        <v>6.608268474197275</v>
      </c>
      <c r="L13" s="78">
        <v>14207373</v>
      </c>
      <c r="M13" s="79">
        <v>-4592450</v>
      </c>
      <c r="N13" s="29">
        <f t="shared" si="4"/>
        <v>201.87019795989025</v>
      </c>
      <c r="O13" s="28">
        <f t="shared" si="5"/>
        <v>-645.03583054796457</v>
      </c>
      <c r="Q13" s="30"/>
    </row>
    <row r="14" spans="1:17" x14ac:dyDescent="0.2">
      <c r="A14" s="1" t="s">
        <v>16</v>
      </c>
      <c r="B14" s="26" t="s">
        <v>24</v>
      </c>
      <c r="C14" s="57">
        <v>220010864</v>
      </c>
      <c r="D14" s="58">
        <v>220010864</v>
      </c>
      <c r="E14" s="59">
        <f t="shared" si="0"/>
        <v>0</v>
      </c>
      <c r="F14" s="57">
        <v>230351377</v>
      </c>
      <c r="G14" s="58">
        <v>230351377</v>
      </c>
      <c r="H14" s="59">
        <f t="shared" si="1"/>
        <v>0</v>
      </c>
      <c r="I14" s="59">
        <v>240947600</v>
      </c>
      <c r="J14" s="27">
        <f t="shared" si="2"/>
        <v>0</v>
      </c>
      <c r="K14" s="28">
        <f t="shared" si="3"/>
        <v>0</v>
      </c>
      <c r="L14" s="78">
        <v>14207373</v>
      </c>
      <c r="M14" s="79">
        <v>-4592450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14207373</v>
      </c>
      <c r="M15" s="79">
        <v>-4592450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511656226</v>
      </c>
      <c r="D16" s="58">
        <v>487184300</v>
      </c>
      <c r="E16" s="59">
        <f t="shared" si="0"/>
        <v>-24471926</v>
      </c>
      <c r="F16" s="57">
        <v>602147511</v>
      </c>
      <c r="G16" s="58">
        <v>563611000</v>
      </c>
      <c r="H16" s="59">
        <f t="shared" si="1"/>
        <v>-38536511</v>
      </c>
      <c r="I16" s="59">
        <v>652033900</v>
      </c>
      <c r="J16" s="27">
        <f t="shared" si="2"/>
        <v>-4.7828844361604625</v>
      </c>
      <c r="K16" s="28">
        <f t="shared" si="3"/>
        <v>-6.3998456019525083</v>
      </c>
      <c r="L16" s="78">
        <v>14207373</v>
      </c>
      <c r="M16" s="79">
        <v>-4592450</v>
      </c>
      <c r="N16" s="29">
        <f t="shared" si="4"/>
        <v>-172.24807147669031</v>
      </c>
      <c r="O16" s="28">
        <f t="shared" si="5"/>
        <v>839.12750274907728</v>
      </c>
      <c r="Q16" s="30"/>
    </row>
    <row r="17" spans="1:17" x14ac:dyDescent="0.2">
      <c r="A17" s="1" t="s">
        <v>16</v>
      </c>
      <c r="B17" s="26" t="s">
        <v>26</v>
      </c>
      <c r="C17" s="57">
        <v>443609211</v>
      </c>
      <c r="D17" s="58">
        <v>453608058</v>
      </c>
      <c r="E17" s="59">
        <f t="shared" si="0"/>
        <v>9998847</v>
      </c>
      <c r="F17" s="57">
        <v>471529887</v>
      </c>
      <c r="G17" s="58">
        <v>475851000</v>
      </c>
      <c r="H17" s="59">
        <f t="shared" si="1"/>
        <v>4321113</v>
      </c>
      <c r="I17" s="59">
        <v>486148600</v>
      </c>
      <c r="J17" s="39">
        <f t="shared" si="2"/>
        <v>2.2539764170947296</v>
      </c>
      <c r="K17" s="28">
        <f t="shared" si="3"/>
        <v>0.9164027814847715</v>
      </c>
      <c r="L17" s="82">
        <v>14207373</v>
      </c>
      <c r="M17" s="79">
        <v>-4592450</v>
      </c>
      <c r="N17" s="29">
        <f t="shared" si="4"/>
        <v>70.377873516800051</v>
      </c>
      <c r="O17" s="28">
        <f t="shared" si="5"/>
        <v>-94.091672201112701</v>
      </c>
      <c r="Q17" s="30"/>
    </row>
    <row r="18" spans="1:17" ht="16.5" x14ac:dyDescent="0.3">
      <c r="A18" s="1" t="s">
        <v>16</v>
      </c>
      <c r="B18" s="31" t="s">
        <v>27</v>
      </c>
      <c r="C18" s="60">
        <v>1603423834</v>
      </c>
      <c r="D18" s="61">
        <v>1617631207</v>
      </c>
      <c r="E18" s="62">
        <f t="shared" si="0"/>
        <v>14207373</v>
      </c>
      <c r="F18" s="60">
        <v>1752299727</v>
      </c>
      <c r="G18" s="61">
        <v>1747707277</v>
      </c>
      <c r="H18" s="62">
        <f t="shared" si="1"/>
        <v>-4592450</v>
      </c>
      <c r="I18" s="62">
        <v>1879061500</v>
      </c>
      <c r="J18" s="40">
        <f t="shared" si="2"/>
        <v>0.88606472591575558</v>
      </c>
      <c r="K18" s="33">
        <f t="shared" si="3"/>
        <v>-0.26208130545465752</v>
      </c>
      <c r="L18" s="83">
        <v>14207373</v>
      </c>
      <c r="M18" s="81">
        <v>-4592450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15625330</v>
      </c>
      <c r="D19" s="67">
        <v>-7942457</v>
      </c>
      <c r="E19" s="68">
        <f t="shared" si="0"/>
        <v>-23567787</v>
      </c>
      <c r="F19" s="69">
        <v>28922685</v>
      </c>
      <c r="G19" s="70">
        <v>-4375454</v>
      </c>
      <c r="H19" s="71">
        <f t="shared" si="1"/>
        <v>-33298139</v>
      </c>
      <c r="I19" s="71">
        <v>-1281253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22000000</v>
      </c>
      <c r="D22" s="58">
        <v>48706373</v>
      </c>
      <c r="E22" s="59">
        <f t="shared" si="0"/>
        <v>26706373</v>
      </c>
      <c r="F22" s="57">
        <v>19900000</v>
      </c>
      <c r="G22" s="58">
        <v>34379530</v>
      </c>
      <c r="H22" s="59">
        <f t="shared" si="1"/>
        <v>14479530</v>
      </c>
      <c r="I22" s="59">
        <v>0</v>
      </c>
      <c r="J22" s="27">
        <f t="shared" si="2"/>
        <v>121.39260454545455</v>
      </c>
      <c r="K22" s="28">
        <f t="shared" si="3"/>
        <v>72.761457286432162</v>
      </c>
      <c r="L22" s="78">
        <v>14940814</v>
      </c>
      <c r="M22" s="79">
        <v>9621140</v>
      </c>
      <c r="N22" s="29">
        <f t="shared" si="4"/>
        <v>178.74777773152118</v>
      </c>
      <c r="O22" s="28">
        <f t="shared" si="5"/>
        <v>150.49703049742547</v>
      </c>
      <c r="Q22" s="30"/>
    </row>
    <row r="23" spans="1:17" x14ac:dyDescent="0.2">
      <c r="A23" s="4" t="s">
        <v>16</v>
      </c>
      <c r="B23" s="26" t="s">
        <v>31</v>
      </c>
      <c r="C23" s="57">
        <v>87160476</v>
      </c>
      <c r="D23" s="58">
        <v>84320917</v>
      </c>
      <c r="E23" s="59">
        <f t="shared" si="0"/>
        <v>-2839559</v>
      </c>
      <c r="F23" s="57">
        <v>50906700</v>
      </c>
      <c r="G23" s="58">
        <v>59144310</v>
      </c>
      <c r="H23" s="59">
        <f t="shared" si="1"/>
        <v>8237610</v>
      </c>
      <c r="I23" s="59">
        <v>37052800</v>
      </c>
      <c r="J23" s="27">
        <f t="shared" si="2"/>
        <v>-3.2578516436739058</v>
      </c>
      <c r="K23" s="28">
        <f t="shared" si="3"/>
        <v>16.181779608578044</v>
      </c>
      <c r="L23" s="78">
        <v>14940814</v>
      </c>
      <c r="M23" s="79">
        <v>9621140</v>
      </c>
      <c r="N23" s="29">
        <f t="shared" si="4"/>
        <v>-19.005383508555827</v>
      </c>
      <c r="O23" s="28">
        <f t="shared" si="5"/>
        <v>85.619895355436043</v>
      </c>
      <c r="Q23" s="30"/>
    </row>
    <row r="24" spans="1:17" x14ac:dyDescent="0.2">
      <c r="A24" s="4" t="s">
        <v>16</v>
      </c>
      <c r="B24" s="26" t="s">
        <v>32</v>
      </c>
      <c r="C24" s="57">
        <v>63336000</v>
      </c>
      <c r="D24" s="58">
        <v>54410000</v>
      </c>
      <c r="E24" s="59">
        <f t="shared" si="0"/>
        <v>-8926000</v>
      </c>
      <c r="F24" s="57">
        <v>74136000</v>
      </c>
      <c r="G24" s="58">
        <v>61040000</v>
      </c>
      <c r="H24" s="59">
        <f t="shared" si="1"/>
        <v>-13096000</v>
      </c>
      <c r="I24" s="59">
        <v>62514000</v>
      </c>
      <c r="J24" s="27">
        <f t="shared" si="2"/>
        <v>-14.093090817228749</v>
      </c>
      <c r="K24" s="28">
        <f t="shared" si="3"/>
        <v>-17.664832200280564</v>
      </c>
      <c r="L24" s="78">
        <v>14940814</v>
      </c>
      <c r="M24" s="79">
        <v>9621140</v>
      </c>
      <c r="N24" s="29">
        <f t="shared" si="4"/>
        <v>-59.742394222965366</v>
      </c>
      <c r="O24" s="28">
        <f t="shared" si="5"/>
        <v>-136.1169258528615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14940814</v>
      </c>
      <c r="M25" s="79">
        <v>9621140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172496476</v>
      </c>
      <c r="D26" s="61">
        <v>187437290</v>
      </c>
      <c r="E26" s="62">
        <f t="shared" si="0"/>
        <v>14940814</v>
      </c>
      <c r="F26" s="60">
        <v>144942700</v>
      </c>
      <c r="G26" s="61">
        <v>154563840</v>
      </c>
      <c r="H26" s="62">
        <f t="shared" si="1"/>
        <v>9621140</v>
      </c>
      <c r="I26" s="62">
        <v>99566800</v>
      </c>
      <c r="J26" s="40">
        <f t="shared" si="2"/>
        <v>8.6615183953091304</v>
      </c>
      <c r="K26" s="33">
        <f t="shared" si="3"/>
        <v>6.6378920773519461</v>
      </c>
      <c r="L26" s="83">
        <v>14940814</v>
      </c>
      <c r="M26" s="81">
        <v>9621140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21979200</v>
      </c>
      <c r="D28" s="58">
        <v>14369200</v>
      </c>
      <c r="E28" s="59">
        <f t="shared" si="0"/>
        <v>-7610000</v>
      </c>
      <c r="F28" s="57">
        <v>18719200</v>
      </c>
      <c r="G28" s="58">
        <v>17407688</v>
      </c>
      <c r="H28" s="59">
        <f t="shared" si="1"/>
        <v>-1311512</v>
      </c>
      <c r="I28" s="59">
        <v>33363184</v>
      </c>
      <c r="J28" s="27">
        <f t="shared" si="2"/>
        <v>-34.62364417267235</v>
      </c>
      <c r="K28" s="28">
        <f t="shared" si="3"/>
        <v>-7.0062395828881572</v>
      </c>
      <c r="L28" s="78">
        <v>14940814</v>
      </c>
      <c r="M28" s="79">
        <v>9621140</v>
      </c>
      <c r="N28" s="29">
        <f t="shared" si="4"/>
        <v>-50.934306524396867</v>
      </c>
      <c r="O28" s="28">
        <f t="shared" si="5"/>
        <v>-13.631565490160211</v>
      </c>
      <c r="Q28" s="30"/>
    </row>
    <row r="29" spans="1:17" x14ac:dyDescent="0.2">
      <c r="A29" s="4" t="s">
        <v>16</v>
      </c>
      <c r="B29" s="26" t="s">
        <v>36</v>
      </c>
      <c r="C29" s="57">
        <v>33400000</v>
      </c>
      <c r="D29" s="58">
        <v>43945173</v>
      </c>
      <c r="E29" s="59">
        <f t="shared" si="0"/>
        <v>10545173</v>
      </c>
      <c r="F29" s="57">
        <v>48500000</v>
      </c>
      <c r="G29" s="58">
        <v>42933860</v>
      </c>
      <c r="H29" s="59">
        <f t="shared" si="1"/>
        <v>-5566140</v>
      </c>
      <c r="I29" s="59">
        <v>19518000</v>
      </c>
      <c r="J29" s="27">
        <f t="shared" si="2"/>
        <v>31.572374251497003</v>
      </c>
      <c r="K29" s="28">
        <f t="shared" si="3"/>
        <v>-11.476577319587628</v>
      </c>
      <c r="L29" s="78">
        <v>14940814</v>
      </c>
      <c r="M29" s="79">
        <v>9621140</v>
      </c>
      <c r="N29" s="29">
        <f t="shared" si="4"/>
        <v>70.579641778553707</v>
      </c>
      <c r="O29" s="28">
        <f t="shared" si="5"/>
        <v>-57.853227372224083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6000000</v>
      </c>
      <c r="E30" s="59">
        <f t="shared" si="0"/>
        <v>6000000</v>
      </c>
      <c r="F30" s="57">
        <v>0</v>
      </c>
      <c r="G30" s="58">
        <v>5000000</v>
      </c>
      <c r="H30" s="59">
        <f t="shared" si="1"/>
        <v>5000000</v>
      </c>
      <c r="I30" s="59">
        <v>5000000</v>
      </c>
      <c r="J30" s="27">
        <f t="shared" si="2"/>
        <v>0</v>
      </c>
      <c r="K30" s="28">
        <f t="shared" si="3"/>
        <v>0</v>
      </c>
      <c r="L30" s="78">
        <v>14940814</v>
      </c>
      <c r="M30" s="79">
        <v>9621140</v>
      </c>
      <c r="N30" s="29">
        <f t="shared" si="4"/>
        <v>40.158454552743912</v>
      </c>
      <c r="O30" s="28">
        <f t="shared" si="5"/>
        <v>51.968893499107175</v>
      </c>
      <c r="Q30" s="30"/>
    </row>
    <row r="31" spans="1:17" x14ac:dyDescent="0.2">
      <c r="A31" s="4" t="s">
        <v>16</v>
      </c>
      <c r="B31" s="26" t="s">
        <v>38</v>
      </c>
      <c r="C31" s="57">
        <v>57025278</v>
      </c>
      <c r="D31" s="58">
        <v>41457652</v>
      </c>
      <c r="E31" s="59">
        <f t="shared" si="0"/>
        <v>-15567626</v>
      </c>
      <c r="F31" s="57">
        <v>49636000</v>
      </c>
      <c r="G31" s="58">
        <v>41289714</v>
      </c>
      <c r="H31" s="59">
        <f t="shared" si="1"/>
        <v>-8346286</v>
      </c>
      <c r="I31" s="59">
        <v>20950616</v>
      </c>
      <c r="J31" s="27">
        <f t="shared" si="2"/>
        <v>-27.299517943603885</v>
      </c>
      <c r="K31" s="28">
        <f t="shared" si="3"/>
        <v>-16.814985091465871</v>
      </c>
      <c r="L31" s="78">
        <v>14940814</v>
      </c>
      <c r="M31" s="79">
        <v>9621140</v>
      </c>
      <c r="N31" s="29">
        <f t="shared" si="4"/>
        <v>-104.19530020251908</v>
      </c>
      <c r="O31" s="28">
        <f t="shared" si="5"/>
        <v>-86.749449649417841</v>
      </c>
      <c r="Q31" s="30"/>
    </row>
    <row r="32" spans="1:17" x14ac:dyDescent="0.2">
      <c r="A32" s="4" t="s">
        <v>16</v>
      </c>
      <c r="B32" s="26" t="s">
        <v>39</v>
      </c>
      <c r="C32" s="57">
        <v>60091998</v>
      </c>
      <c r="D32" s="58">
        <v>81665265</v>
      </c>
      <c r="E32" s="59">
        <f t="shared" si="0"/>
        <v>21573267</v>
      </c>
      <c r="F32" s="57">
        <v>28087500</v>
      </c>
      <c r="G32" s="58">
        <v>47932578</v>
      </c>
      <c r="H32" s="59">
        <f t="shared" si="1"/>
        <v>19845078</v>
      </c>
      <c r="I32" s="59">
        <v>20735000</v>
      </c>
      <c r="J32" s="27">
        <f t="shared" si="2"/>
        <v>35.90039891833851</v>
      </c>
      <c r="K32" s="28">
        <f t="shared" si="3"/>
        <v>70.654483311081435</v>
      </c>
      <c r="L32" s="78">
        <v>14940814</v>
      </c>
      <c r="M32" s="79">
        <v>9621140</v>
      </c>
      <c r="N32" s="29">
        <f t="shared" si="4"/>
        <v>144.39151039561833</v>
      </c>
      <c r="O32" s="28">
        <f t="shared" si="5"/>
        <v>206.26534901269497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172496476</v>
      </c>
      <c r="D33" s="76">
        <v>187437290</v>
      </c>
      <c r="E33" s="77">
        <f t="shared" si="0"/>
        <v>14940814</v>
      </c>
      <c r="F33" s="75">
        <v>144942700</v>
      </c>
      <c r="G33" s="76">
        <v>154563840</v>
      </c>
      <c r="H33" s="77">
        <f t="shared" si="1"/>
        <v>9621140</v>
      </c>
      <c r="I33" s="77">
        <v>99566800</v>
      </c>
      <c r="J33" s="53">
        <f t="shared" si="2"/>
        <v>8.6615183953091304</v>
      </c>
      <c r="K33" s="54">
        <f t="shared" si="3"/>
        <v>6.6378920773519461</v>
      </c>
      <c r="L33" s="90">
        <v>14940814</v>
      </c>
      <c r="M33" s="91">
        <v>9621140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99356474</v>
      </c>
      <c r="D8" s="58">
        <v>100741968</v>
      </c>
      <c r="E8" s="59">
        <f>$D8       -$C8</f>
        <v>1385494</v>
      </c>
      <c r="F8" s="57">
        <v>106112717</v>
      </c>
      <c r="G8" s="58">
        <v>106955586</v>
      </c>
      <c r="H8" s="59">
        <f>$G8       -$F8</f>
        <v>842869</v>
      </c>
      <c r="I8" s="59">
        <v>113169209</v>
      </c>
      <c r="J8" s="27">
        <f>IF(($C8       =0),0,(($E8       /$C8       )*100))</f>
        <v>1.3944677626140396</v>
      </c>
      <c r="K8" s="28">
        <f>IF(($F8       =0),0,(($H8       /$F8       )*100))</f>
        <v>0.79431478509781261</v>
      </c>
      <c r="L8" s="78">
        <v>-167773270</v>
      </c>
      <c r="M8" s="79">
        <v>-210930804</v>
      </c>
      <c r="N8" s="29">
        <f>IF(($L8       =0),0,(($E8       /$L8       )*100))</f>
        <v>-0.82581331340802977</v>
      </c>
      <c r="O8" s="28">
        <f>IF(($M8       =0),0,(($H8       /$M8       )*100))</f>
        <v>-0.39959502548522974</v>
      </c>
      <c r="Q8" s="30"/>
    </row>
    <row r="9" spans="1:17" x14ac:dyDescent="0.2">
      <c r="A9" s="1" t="s">
        <v>16</v>
      </c>
      <c r="B9" s="26" t="s">
        <v>19</v>
      </c>
      <c r="C9" s="57">
        <v>945672154</v>
      </c>
      <c r="D9" s="58">
        <v>748861018</v>
      </c>
      <c r="E9" s="59">
        <f>$D9       -$C9</f>
        <v>-196811136</v>
      </c>
      <c r="F9" s="57">
        <v>1076692491</v>
      </c>
      <c r="G9" s="58">
        <v>852805669</v>
      </c>
      <c r="H9" s="59">
        <f>$G9       -$F9</f>
        <v>-223886822</v>
      </c>
      <c r="I9" s="59">
        <v>972029254</v>
      </c>
      <c r="J9" s="27">
        <f>IF(($C9       =0),0,(($E9       /$C9       )*100))</f>
        <v>-20.811772363977209</v>
      </c>
      <c r="K9" s="28">
        <f>IF(($F9       =0),0,(($H9       /$F9       )*100))</f>
        <v>-20.793942919770952</v>
      </c>
      <c r="L9" s="78">
        <v>-167773270</v>
      </c>
      <c r="M9" s="79">
        <v>-210930804</v>
      </c>
      <c r="N9" s="29">
        <f>IF(($L9       =0),0,(($E9       /$L9       )*100))</f>
        <v>117.3078023692332</v>
      </c>
      <c r="O9" s="28">
        <f>IF(($M9       =0),0,(($H9       /$M9       )*100))</f>
        <v>106.14230721843738</v>
      </c>
      <c r="Q9" s="30"/>
    </row>
    <row r="10" spans="1:17" x14ac:dyDescent="0.2">
      <c r="A10" s="1" t="s">
        <v>16</v>
      </c>
      <c r="B10" s="26" t="s">
        <v>20</v>
      </c>
      <c r="C10" s="57">
        <v>201687314</v>
      </c>
      <c r="D10" s="58">
        <v>229339686</v>
      </c>
      <c r="E10" s="59">
        <f t="shared" ref="E10:E33" si="0">$D10      -$C10</f>
        <v>27652372</v>
      </c>
      <c r="F10" s="57">
        <v>208271391</v>
      </c>
      <c r="G10" s="58">
        <v>220384540</v>
      </c>
      <c r="H10" s="59">
        <f t="shared" ref="H10:H33" si="1">$G10      -$F10</f>
        <v>12113149</v>
      </c>
      <c r="I10" s="59">
        <v>225514316</v>
      </c>
      <c r="J10" s="27">
        <f t="shared" ref="J10:J33" si="2">IF(($C10      =0),0,(($E10      /$C10      )*100))</f>
        <v>13.710516269754081</v>
      </c>
      <c r="K10" s="28">
        <f t="shared" ref="K10:K33" si="3">IF(($F10      =0),0,(($H10      /$F10      )*100))</f>
        <v>5.8160407638512384</v>
      </c>
      <c r="L10" s="78">
        <v>-167773270</v>
      </c>
      <c r="M10" s="79">
        <v>-210930804</v>
      </c>
      <c r="N10" s="29">
        <f t="shared" ref="N10:N33" si="4">IF(($L10      =0),0,(($E10      /$L10      )*100))</f>
        <v>-16.48198905582516</v>
      </c>
      <c r="O10" s="28">
        <f t="shared" ref="O10:O33" si="5">IF(($M10      =0),0,(($H10      /$M10      )*100))</f>
        <v>-5.7427121929521494</v>
      </c>
      <c r="Q10" s="30"/>
    </row>
    <row r="11" spans="1:17" ht="16.5" x14ac:dyDescent="0.3">
      <c r="A11" s="4" t="s">
        <v>16</v>
      </c>
      <c r="B11" s="31" t="s">
        <v>21</v>
      </c>
      <c r="C11" s="60">
        <v>1246715942</v>
      </c>
      <c r="D11" s="61">
        <v>1078942672</v>
      </c>
      <c r="E11" s="62">
        <f t="shared" si="0"/>
        <v>-167773270</v>
      </c>
      <c r="F11" s="60">
        <v>1391076599</v>
      </c>
      <c r="G11" s="61">
        <v>1180145795</v>
      </c>
      <c r="H11" s="62">
        <f t="shared" si="1"/>
        <v>-210930804</v>
      </c>
      <c r="I11" s="62">
        <v>1310712779</v>
      </c>
      <c r="J11" s="32">
        <f t="shared" si="2"/>
        <v>-13.457217024982903</v>
      </c>
      <c r="K11" s="33">
        <f t="shared" si="3"/>
        <v>-15.163133658608832</v>
      </c>
      <c r="L11" s="80">
        <v>-167773270</v>
      </c>
      <c r="M11" s="81">
        <v>-210930804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282536978</v>
      </c>
      <c r="D13" s="58">
        <v>289471923</v>
      </c>
      <c r="E13" s="59">
        <f t="shared" si="0"/>
        <v>6934945</v>
      </c>
      <c r="F13" s="57">
        <v>300734028</v>
      </c>
      <c r="G13" s="58">
        <v>304312809</v>
      </c>
      <c r="H13" s="59">
        <f t="shared" si="1"/>
        <v>3578781</v>
      </c>
      <c r="I13" s="59">
        <v>322245413</v>
      </c>
      <c r="J13" s="27">
        <f t="shared" si="2"/>
        <v>2.4545265009523818</v>
      </c>
      <c r="K13" s="28">
        <f t="shared" si="3"/>
        <v>1.190015318120236</v>
      </c>
      <c r="L13" s="78">
        <v>-63356687</v>
      </c>
      <c r="M13" s="79">
        <v>-94352918</v>
      </c>
      <c r="N13" s="29">
        <f t="shared" si="4"/>
        <v>-10.945876952183438</v>
      </c>
      <c r="O13" s="28">
        <f t="shared" si="5"/>
        <v>-3.7929733132365868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2000000</v>
      </c>
      <c r="E14" s="59">
        <f t="shared" si="0"/>
        <v>2000000</v>
      </c>
      <c r="F14" s="57">
        <v>0</v>
      </c>
      <c r="G14" s="58">
        <v>2080000</v>
      </c>
      <c r="H14" s="59">
        <f t="shared" si="1"/>
        <v>2080000</v>
      </c>
      <c r="I14" s="59">
        <v>2163200</v>
      </c>
      <c r="J14" s="27">
        <f t="shared" si="2"/>
        <v>0</v>
      </c>
      <c r="K14" s="28">
        <f t="shared" si="3"/>
        <v>0</v>
      </c>
      <c r="L14" s="78">
        <v>-63356687</v>
      </c>
      <c r="M14" s="79">
        <v>-94352918</v>
      </c>
      <c r="N14" s="29">
        <f t="shared" si="4"/>
        <v>-3.156730717311655</v>
      </c>
      <c r="O14" s="28">
        <f t="shared" si="5"/>
        <v>-2.2044893195566035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-63356687</v>
      </c>
      <c r="M15" s="79">
        <v>-94352918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587765495</v>
      </c>
      <c r="D16" s="58">
        <v>528619571</v>
      </c>
      <c r="E16" s="59">
        <f t="shared" si="0"/>
        <v>-59145924</v>
      </c>
      <c r="F16" s="57">
        <v>697383760</v>
      </c>
      <c r="G16" s="58">
        <v>610026985</v>
      </c>
      <c r="H16" s="59">
        <f t="shared" si="1"/>
        <v>-87356775</v>
      </c>
      <c r="I16" s="59">
        <v>703971141</v>
      </c>
      <c r="J16" s="27">
        <f t="shared" si="2"/>
        <v>-10.06284385577959</v>
      </c>
      <c r="K16" s="28">
        <f t="shared" si="3"/>
        <v>-12.526356363675575</v>
      </c>
      <c r="L16" s="78">
        <v>-63356687</v>
      </c>
      <c r="M16" s="79">
        <v>-94352918</v>
      </c>
      <c r="N16" s="29">
        <f t="shared" si="4"/>
        <v>93.35387754729031</v>
      </c>
      <c r="O16" s="28">
        <f t="shared" si="5"/>
        <v>92.5851334030814</v>
      </c>
      <c r="Q16" s="30"/>
    </row>
    <row r="17" spans="1:17" x14ac:dyDescent="0.2">
      <c r="A17" s="1" t="s">
        <v>16</v>
      </c>
      <c r="B17" s="26" t="s">
        <v>26</v>
      </c>
      <c r="C17" s="57">
        <v>302408524</v>
      </c>
      <c r="D17" s="58">
        <v>289262816</v>
      </c>
      <c r="E17" s="59">
        <f t="shared" si="0"/>
        <v>-13145708</v>
      </c>
      <c r="F17" s="57">
        <v>301412691</v>
      </c>
      <c r="G17" s="58">
        <v>288757767</v>
      </c>
      <c r="H17" s="59">
        <f t="shared" si="1"/>
        <v>-12654924</v>
      </c>
      <c r="I17" s="59">
        <v>302388662</v>
      </c>
      <c r="J17" s="39">
        <f t="shared" si="2"/>
        <v>-4.3470031287874678</v>
      </c>
      <c r="K17" s="28">
        <f t="shared" si="3"/>
        <v>-4.1985372142143813</v>
      </c>
      <c r="L17" s="82">
        <v>-63356687</v>
      </c>
      <c r="M17" s="79">
        <v>-94352918</v>
      </c>
      <c r="N17" s="29">
        <f t="shared" si="4"/>
        <v>20.74873012220478</v>
      </c>
      <c r="O17" s="28">
        <f t="shared" si="5"/>
        <v>13.412329229711794</v>
      </c>
      <c r="Q17" s="30"/>
    </row>
    <row r="18" spans="1:17" ht="16.5" x14ac:dyDescent="0.3">
      <c r="A18" s="1" t="s">
        <v>16</v>
      </c>
      <c r="B18" s="31" t="s">
        <v>27</v>
      </c>
      <c r="C18" s="60">
        <v>1172710997</v>
      </c>
      <c r="D18" s="61">
        <v>1109354310</v>
      </c>
      <c r="E18" s="62">
        <f t="shared" si="0"/>
        <v>-63356687</v>
      </c>
      <c r="F18" s="60">
        <v>1299530479</v>
      </c>
      <c r="G18" s="61">
        <v>1205177561</v>
      </c>
      <c r="H18" s="62">
        <f t="shared" si="1"/>
        <v>-94352918</v>
      </c>
      <c r="I18" s="62">
        <v>1330768416</v>
      </c>
      <c r="J18" s="40">
        <f t="shared" si="2"/>
        <v>-5.4025831736956071</v>
      </c>
      <c r="K18" s="33">
        <f t="shared" si="3"/>
        <v>-7.260539058122391</v>
      </c>
      <c r="L18" s="83">
        <v>-63356687</v>
      </c>
      <c r="M18" s="81">
        <v>-94352918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74004945</v>
      </c>
      <c r="D19" s="67">
        <v>-30411638</v>
      </c>
      <c r="E19" s="68">
        <f t="shared" si="0"/>
        <v>-104416583</v>
      </c>
      <c r="F19" s="69">
        <v>91546120</v>
      </c>
      <c r="G19" s="70">
        <v>-25031766</v>
      </c>
      <c r="H19" s="71">
        <f t="shared" si="1"/>
        <v>-116577886</v>
      </c>
      <c r="I19" s="71">
        <v>-20055637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-10882834</v>
      </c>
      <c r="M22" s="79">
        <v>-16338914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88849433</v>
      </c>
      <c r="D23" s="58">
        <v>93190947</v>
      </c>
      <c r="E23" s="59">
        <f t="shared" si="0"/>
        <v>4341514</v>
      </c>
      <c r="F23" s="57">
        <v>58346201</v>
      </c>
      <c r="G23" s="58">
        <v>51084679</v>
      </c>
      <c r="H23" s="59">
        <f t="shared" si="1"/>
        <v>-7261522</v>
      </c>
      <c r="I23" s="59">
        <v>25626528</v>
      </c>
      <c r="J23" s="27">
        <f t="shared" si="2"/>
        <v>4.8863722067871835</v>
      </c>
      <c r="K23" s="28">
        <f t="shared" si="3"/>
        <v>-12.445578076282979</v>
      </c>
      <c r="L23" s="78">
        <v>-10882834</v>
      </c>
      <c r="M23" s="79">
        <v>-16338914</v>
      </c>
      <c r="N23" s="29">
        <f t="shared" si="4"/>
        <v>-39.893230017107676</v>
      </c>
      <c r="O23" s="28">
        <f t="shared" si="5"/>
        <v>44.443112926599646</v>
      </c>
      <c r="Q23" s="30"/>
    </row>
    <row r="24" spans="1:17" x14ac:dyDescent="0.2">
      <c r="A24" s="4" t="s">
        <v>16</v>
      </c>
      <c r="B24" s="26" t="s">
        <v>32</v>
      </c>
      <c r="C24" s="57">
        <v>40460000</v>
      </c>
      <c r="D24" s="58">
        <v>25235652</v>
      </c>
      <c r="E24" s="59">
        <f t="shared" si="0"/>
        <v>-15224348</v>
      </c>
      <c r="F24" s="57">
        <v>35274783</v>
      </c>
      <c r="G24" s="58">
        <v>26197391</v>
      </c>
      <c r="H24" s="59">
        <f t="shared" si="1"/>
        <v>-9077392</v>
      </c>
      <c r="I24" s="59">
        <v>28350434</v>
      </c>
      <c r="J24" s="27">
        <f t="shared" si="2"/>
        <v>-37.62814631735047</v>
      </c>
      <c r="K24" s="28">
        <f t="shared" si="3"/>
        <v>-25.733374461864162</v>
      </c>
      <c r="L24" s="78">
        <v>-10882834</v>
      </c>
      <c r="M24" s="79">
        <v>-16338914</v>
      </c>
      <c r="N24" s="29">
        <f t="shared" si="4"/>
        <v>139.89323001710767</v>
      </c>
      <c r="O24" s="28">
        <f t="shared" si="5"/>
        <v>55.556887073400354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-10882834</v>
      </c>
      <c r="M25" s="79">
        <v>-16338914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129309433</v>
      </c>
      <c r="D26" s="61">
        <v>118426599</v>
      </c>
      <c r="E26" s="62">
        <f t="shared" si="0"/>
        <v>-10882834</v>
      </c>
      <c r="F26" s="60">
        <v>93620984</v>
      </c>
      <c r="G26" s="61">
        <v>77282070</v>
      </c>
      <c r="H26" s="62">
        <f t="shared" si="1"/>
        <v>-16338914</v>
      </c>
      <c r="I26" s="62">
        <v>53976962</v>
      </c>
      <c r="J26" s="40">
        <f t="shared" si="2"/>
        <v>-8.4161176393063286</v>
      </c>
      <c r="K26" s="33">
        <f t="shared" si="3"/>
        <v>-17.452192128209205</v>
      </c>
      <c r="L26" s="83">
        <v>-10882834</v>
      </c>
      <c r="M26" s="81">
        <v>-16338914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6100000</v>
      </c>
      <c r="D28" s="58">
        <v>27400000</v>
      </c>
      <c r="E28" s="59">
        <f t="shared" si="0"/>
        <v>21300000</v>
      </c>
      <c r="F28" s="57">
        <v>2700000</v>
      </c>
      <c r="G28" s="58">
        <v>30300000</v>
      </c>
      <c r="H28" s="59">
        <f t="shared" si="1"/>
        <v>27600000</v>
      </c>
      <c r="I28" s="59">
        <v>19100000</v>
      </c>
      <c r="J28" s="27">
        <f t="shared" si="2"/>
        <v>349.18032786885249</v>
      </c>
      <c r="K28" s="28">
        <f t="shared" si="3"/>
        <v>1022.2222222222222</v>
      </c>
      <c r="L28" s="78">
        <v>-10882834</v>
      </c>
      <c r="M28" s="79">
        <v>-16338914</v>
      </c>
      <c r="N28" s="29">
        <f t="shared" si="4"/>
        <v>-195.7210778001392</v>
      </c>
      <c r="O28" s="28">
        <f t="shared" si="5"/>
        <v>-168.92187571340421</v>
      </c>
      <c r="Q28" s="30"/>
    </row>
    <row r="29" spans="1:17" x14ac:dyDescent="0.2">
      <c r="A29" s="4" t="s">
        <v>16</v>
      </c>
      <c r="B29" s="26" t="s">
        <v>36</v>
      </c>
      <c r="C29" s="57">
        <v>25197826</v>
      </c>
      <c r="D29" s="58">
        <v>4943478</v>
      </c>
      <c r="E29" s="59">
        <f t="shared" si="0"/>
        <v>-20254348</v>
      </c>
      <c r="F29" s="57">
        <v>20908696</v>
      </c>
      <c r="G29" s="58">
        <v>5491304</v>
      </c>
      <c r="H29" s="59">
        <f t="shared" si="1"/>
        <v>-15417392</v>
      </c>
      <c r="I29" s="59">
        <v>6443478</v>
      </c>
      <c r="J29" s="27">
        <f t="shared" si="2"/>
        <v>-80.381331310090005</v>
      </c>
      <c r="K29" s="28">
        <f t="shared" si="3"/>
        <v>-73.736745706188472</v>
      </c>
      <c r="L29" s="78">
        <v>-10882834</v>
      </c>
      <c r="M29" s="79">
        <v>-16338914</v>
      </c>
      <c r="N29" s="29">
        <f t="shared" si="4"/>
        <v>186.11280848352553</v>
      </c>
      <c r="O29" s="28">
        <f t="shared" si="5"/>
        <v>94.359955624957692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-10882834</v>
      </c>
      <c r="M30" s="79">
        <v>-16338914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23043478</v>
      </c>
      <c r="D31" s="58">
        <v>20391826</v>
      </c>
      <c r="E31" s="59">
        <f t="shared" si="0"/>
        <v>-2651652</v>
      </c>
      <c r="F31" s="57">
        <v>8695652</v>
      </c>
      <c r="G31" s="58">
        <v>919565</v>
      </c>
      <c r="H31" s="59">
        <f t="shared" si="1"/>
        <v>-7776087</v>
      </c>
      <c r="I31" s="59">
        <v>939565</v>
      </c>
      <c r="J31" s="27">
        <f t="shared" si="2"/>
        <v>-11.507169186873613</v>
      </c>
      <c r="K31" s="28">
        <f t="shared" si="3"/>
        <v>-89.425002288500039</v>
      </c>
      <c r="L31" s="78">
        <v>-10882834</v>
      </c>
      <c r="M31" s="79">
        <v>-16338914</v>
      </c>
      <c r="N31" s="29">
        <f t="shared" si="4"/>
        <v>24.365454807084259</v>
      </c>
      <c r="O31" s="28">
        <f t="shared" si="5"/>
        <v>47.592434846036888</v>
      </c>
      <c r="Q31" s="30"/>
    </row>
    <row r="32" spans="1:17" x14ac:dyDescent="0.2">
      <c r="A32" s="4" t="s">
        <v>16</v>
      </c>
      <c r="B32" s="26" t="s">
        <v>39</v>
      </c>
      <c r="C32" s="57">
        <v>74968129</v>
      </c>
      <c r="D32" s="58">
        <v>65691295</v>
      </c>
      <c r="E32" s="59">
        <f t="shared" si="0"/>
        <v>-9276834</v>
      </c>
      <c r="F32" s="57">
        <v>61316636</v>
      </c>
      <c r="G32" s="58">
        <v>40571201</v>
      </c>
      <c r="H32" s="59">
        <f t="shared" si="1"/>
        <v>-20745435</v>
      </c>
      <c r="I32" s="59">
        <v>27493919</v>
      </c>
      <c r="J32" s="27">
        <f t="shared" si="2"/>
        <v>-12.374370447473753</v>
      </c>
      <c r="K32" s="28">
        <f t="shared" si="3"/>
        <v>-33.833289549674575</v>
      </c>
      <c r="L32" s="78">
        <v>-10882834</v>
      </c>
      <c r="M32" s="79">
        <v>-16338914</v>
      </c>
      <c r="N32" s="29">
        <f t="shared" si="4"/>
        <v>85.24281450952941</v>
      </c>
      <c r="O32" s="28">
        <f t="shared" si="5"/>
        <v>126.96948524240963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129309433</v>
      </c>
      <c r="D33" s="76">
        <v>118426599</v>
      </c>
      <c r="E33" s="77">
        <f t="shared" si="0"/>
        <v>-10882834</v>
      </c>
      <c r="F33" s="75">
        <v>93620984</v>
      </c>
      <c r="G33" s="76">
        <v>77282070</v>
      </c>
      <c r="H33" s="77">
        <f t="shared" si="1"/>
        <v>-16338914</v>
      </c>
      <c r="I33" s="77">
        <v>53976962</v>
      </c>
      <c r="J33" s="53">
        <f t="shared" si="2"/>
        <v>-8.4161176393063286</v>
      </c>
      <c r="K33" s="54">
        <f t="shared" si="3"/>
        <v>-17.452192128209205</v>
      </c>
      <c r="L33" s="90">
        <v>-10882834</v>
      </c>
      <c r="M33" s="91">
        <v>-16338914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18567037</v>
      </c>
      <c r="M8" s="79">
        <v>22828894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7595560</v>
      </c>
      <c r="D9" s="58">
        <v>0</v>
      </c>
      <c r="E9" s="59">
        <f>$D9       -$C9</f>
        <v>-7595560</v>
      </c>
      <c r="F9" s="57">
        <v>7595560</v>
      </c>
      <c r="G9" s="58">
        <v>11269402</v>
      </c>
      <c r="H9" s="59">
        <f>$G9       -$F9</f>
        <v>3673842</v>
      </c>
      <c r="I9" s="59">
        <v>10139193</v>
      </c>
      <c r="J9" s="27">
        <f>IF(($C9       =0),0,(($E9       /$C9       )*100))</f>
        <v>-100</v>
      </c>
      <c r="K9" s="28">
        <f>IF(($F9       =0),0,(($H9       /$F9       )*100))</f>
        <v>48.368283576194514</v>
      </c>
      <c r="L9" s="78">
        <v>18567037</v>
      </c>
      <c r="M9" s="79">
        <v>22828894</v>
      </c>
      <c r="N9" s="29">
        <f>IF(($L9       =0),0,(($E9       /$L9       )*100))</f>
        <v>-40.908842913384618</v>
      </c>
      <c r="O9" s="28">
        <f>IF(($M9       =0),0,(($H9       /$M9       )*100))</f>
        <v>16.092947823052665</v>
      </c>
      <c r="Q9" s="30"/>
    </row>
    <row r="10" spans="1:17" x14ac:dyDescent="0.2">
      <c r="A10" s="1" t="s">
        <v>16</v>
      </c>
      <c r="B10" s="26" t="s">
        <v>20</v>
      </c>
      <c r="C10" s="57">
        <v>490246751</v>
      </c>
      <c r="D10" s="58">
        <v>516409348</v>
      </c>
      <c r="E10" s="59">
        <f t="shared" ref="E10:E33" si="0">$D10      -$C10</f>
        <v>26162597</v>
      </c>
      <c r="F10" s="57">
        <v>514754845</v>
      </c>
      <c r="G10" s="58">
        <v>533909897</v>
      </c>
      <c r="H10" s="59">
        <f t="shared" ref="H10:H33" si="1">$G10      -$F10</f>
        <v>19155052</v>
      </c>
      <c r="I10" s="59">
        <v>546501876</v>
      </c>
      <c r="J10" s="27">
        <f t="shared" ref="J10:J33" si="2">IF(($C10      =0),0,(($E10      /$C10      )*100))</f>
        <v>5.3366181308971079</v>
      </c>
      <c r="K10" s="28">
        <f t="shared" ref="K10:K33" si="3">IF(($F10      =0),0,(($H10      /$F10      )*100))</f>
        <v>3.7211989719105998</v>
      </c>
      <c r="L10" s="78">
        <v>18567037</v>
      </c>
      <c r="M10" s="79">
        <v>22828894</v>
      </c>
      <c r="N10" s="29">
        <f t="shared" ref="N10:N33" si="4">IF(($L10      =0),0,(($E10      /$L10      )*100))</f>
        <v>140.9088429133846</v>
      </c>
      <c r="O10" s="28">
        <f t="shared" ref="O10:O33" si="5">IF(($M10      =0),0,(($H10      /$M10      )*100))</f>
        <v>83.907052176947332</v>
      </c>
      <c r="Q10" s="30"/>
    </row>
    <row r="11" spans="1:17" ht="16.5" x14ac:dyDescent="0.3">
      <c r="A11" s="4" t="s">
        <v>16</v>
      </c>
      <c r="B11" s="31" t="s">
        <v>21</v>
      </c>
      <c r="C11" s="60">
        <v>497842311</v>
      </c>
      <c r="D11" s="61">
        <v>516409348</v>
      </c>
      <c r="E11" s="62">
        <f t="shared" si="0"/>
        <v>18567037</v>
      </c>
      <c r="F11" s="60">
        <v>522350405</v>
      </c>
      <c r="G11" s="61">
        <v>545179299</v>
      </c>
      <c r="H11" s="62">
        <f t="shared" si="1"/>
        <v>22828894</v>
      </c>
      <c r="I11" s="62">
        <v>556641069</v>
      </c>
      <c r="J11" s="32">
        <f t="shared" si="2"/>
        <v>3.7295016091952862</v>
      </c>
      <c r="K11" s="33">
        <f t="shared" si="3"/>
        <v>4.3704175935309175</v>
      </c>
      <c r="L11" s="80">
        <v>18567037</v>
      </c>
      <c r="M11" s="81">
        <v>22828894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273466489</v>
      </c>
      <c r="D13" s="58">
        <v>286665121</v>
      </c>
      <c r="E13" s="59">
        <f t="shared" si="0"/>
        <v>13198632</v>
      </c>
      <c r="F13" s="57">
        <v>288311271</v>
      </c>
      <c r="G13" s="58">
        <v>299843123</v>
      </c>
      <c r="H13" s="59">
        <f t="shared" si="1"/>
        <v>11531852</v>
      </c>
      <c r="I13" s="59">
        <v>310733150</v>
      </c>
      <c r="J13" s="27">
        <f t="shared" si="2"/>
        <v>4.8264165924915208</v>
      </c>
      <c r="K13" s="28">
        <f t="shared" si="3"/>
        <v>3.9997922939335941</v>
      </c>
      <c r="L13" s="78">
        <v>18567036</v>
      </c>
      <c r="M13" s="79">
        <v>22828894</v>
      </c>
      <c r="N13" s="29">
        <f t="shared" si="4"/>
        <v>71.086370490152547</v>
      </c>
      <c r="O13" s="28">
        <f t="shared" si="5"/>
        <v>50.514282470276484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100000</v>
      </c>
      <c r="E14" s="59">
        <f t="shared" si="0"/>
        <v>100000</v>
      </c>
      <c r="F14" s="57">
        <v>0</v>
      </c>
      <c r="G14" s="58">
        <v>100000</v>
      </c>
      <c r="H14" s="59">
        <f t="shared" si="1"/>
        <v>100000</v>
      </c>
      <c r="I14" s="59">
        <v>100000</v>
      </c>
      <c r="J14" s="27">
        <f t="shared" si="2"/>
        <v>0</v>
      </c>
      <c r="K14" s="28">
        <f t="shared" si="3"/>
        <v>0</v>
      </c>
      <c r="L14" s="78">
        <v>18567036</v>
      </c>
      <c r="M14" s="79">
        <v>22828894</v>
      </c>
      <c r="N14" s="29">
        <f t="shared" si="4"/>
        <v>0.53858892717178986</v>
      </c>
      <c r="O14" s="28">
        <f t="shared" si="5"/>
        <v>0.43804136985348474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18567036</v>
      </c>
      <c r="M15" s="79">
        <v>22828894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18567036</v>
      </c>
      <c r="M16" s="79">
        <v>22828894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224375823</v>
      </c>
      <c r="D17" s="58">
        <v>229644227</v>
      </c>
      <c r="E17" s="59">
        <f t="shared" si="0"/>
        <v>5268404</v>
      </c>
      <c r="F17" s="57">
        <v>234039134</v>
      </c>
      <c r="G17" s="58">
        <v>245236176</v>
      </c>
      <c r="H17" s="59">
        <f t="shared" si="1"/>
        <v>11197042</v>
      </c>
      <c r="I17" s="59">
        <v>245807919</v>
      </c>
      <c r="J17" s="39">
        <f t="shared" si="2"/>
        <v>2.3480265964305786</v>
      </c>
      <c r="K17" s="28">
        <f t="shared" si="3"/>
        <v>4.784260567294699</v>
      </c>
      <c r="L17" s="82">
        <v>18567036</v>
      </c>
      <c r="M17" s="79">
        <v>22828894</v>
      </c>
      <c r="N17" s="29">
        <f t="shared" si="4"/>
        <v>28.375040582675666</v>
      </c>
      <c r="O17" s="28">
        <f t="shared" si="5"/>
        <v>49.047676159870029</v>
      </c>
      <c r="Q17" s="30"/>
    </row>
    <row r="18" spans="1:17" ht="16.5" x14ac:dyDescent="0.3">
      <c r="A18" s="1" t="s">
        <v>16</v>
      </c>
      <c r="B18" s="31" t="s">
        <v>27</v>
      </c>
      <c r="C18" s="60">
        <v>497842312</v>
      </c>
      <c r="D18" s="61">
        <v>516409348</v>
      </c>
      <c r="E18" s="62">
        <f t="shared" si="0"/>
        <v>18567036</v>
      </c>
      <c r="F18" s="60">
        <v>522350405</v>
      </c>
      <c r="G18" s="61">
        <v>545179299</v>
      </c>
      <c r="H18" s="62">
        <f t="shared" si="1"/>
        <v>22828894</v>
      </c>
      <c r="I18" s="62">
        <v>556641069</v>
      </c>
      <c r="J18" s="40">
        <f t="shared" si="2"/>
        <v>3.729501400837139</v>
      </c>
      <c r="K18" s="33">
        <f t="shared" si="3"/>
        <v>4.3704175935309175</v>
      </c>
      <c r="L18" s="83">
        <v>18567036</v>
      </c>
      <c r="M18" s="81">
        <v>22828894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</v>
      </c>
      <c r="D19" s="67">
        <v>0</v>
      </c>
      <c r="E19" s="68">
        <f t="shared" si="0"/>
        <v>1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91000000</v>
      </c>
      <c r="E22" s="59">
        <f t="shared" si="0"/>
        <v>91000000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36937000</v>
      </c>
      <c r="M22" s="79">
        <v>39233500</v>
      </c>
      <c r="N22" s="29">
        <f t="shared" si="4"/>
        <v>246.36543303462653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87729000</v>
      </c>
      <c r="D23" s="58">
        <v>34633000</v>
      </c>
      <c r="E23" s="59">
        <f t="shared" si="0"/>
        <v>-53096000</v>
      </c>
      <c r="F23" s="57">
        <v>26564000</v>
      </c>
      <c r="G23" s="58">
        <v>62274500</v>
      </c>
      <c r="H23" s="59">
        <f t="shared" si="1"/>
        <v>35710500</v>
      </c>
      <c r="I23" s="59">
        <v>40622000</v>
      </c>
      <c r="J23" s="27">
        <f t="shared" si="2"/>
        <v>-60.522746184272023</v>
      </c>
      <c r="K23" s="28">
        <f t="shared" si="3"/>
        <v>134.43193796115042</v>
      </c>
      <c r="L23" s="78">
        <v>36937000</v>
      </c>
      <c r="M23" s="79">
        <v>39233500</v>
      </c>
      <c r="N23" s="29">
        <f t="shared" si="4"/>
        <v>-143.74746189457724</v>
      </c>
      <c r="O23" s="28">
        <f t="shared" si="5"/>
        <v>91.020428970140316</v>
      </c>
      <c r="Q23" s="30"/>
    </row>
    <row r="24" spans="1:17" x14ac:dyDescent="0.2">
      <c r="A24" s="4" t="s">
        <v>16</v>
      </c>
      <c r="B24" s="26" t="s">
        <v>32</v>
      </c>
      <c r="C24" s="57">
        <v>2513000</v>
      </c>
      <c r="D24" s="58">
        <v>1546000</v>
      </c>
      <c r="E24" s="59">
        <f t="shared" si="0"/>
        <v>-967000</v>
      </c>
      <c r="F24" s="57">
        <v>883000</v>
      </c>
      <c r="G24" s="58">
        <v>4406000</v>
      </c>
      <c r="H24" s="59">
        <f t="shared" si="1"/>
        <v>3523000</v>
      </c>
      <c r="I24" s="59">
        <v>16000</v>
      </c>
      <c r="J24" s="27">
        <f t="shared" si="2"/>
        <v>-38.479904496617593</v>
      </c>
      <c r="K24" s="28">
        <f t="shared" si="3"/>
        <v>398.98074745186864</v>
      </c>
      <c r="L24" s="78">
        <v>36937000</v>
      </c>
      <c r="M24" s="79">
        <v>39233500</v>
      </c>
      <c r="N24" s="29">
        <f t="shared" si="4"/>
        <v>-2.6179711400492729</v>
      </c>
      <c r="O24" s="28">
        <f t="shared" si="5"/>
        <v>8.9795710298596862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36937000</v>
      </c>
      <c r="M25" s="79">
        <v>39233500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90242000</v>
      </c>
      <c r="D26" s="61">
        <v>127179000</v>
      </c>
      <c r="E26" s="62">
        <f t="shared" si="0"/>
        <v>36937000</v>
      </c>
      <c r="F26" s="60">
        <v>27447000</v>
      </c>
      <c r="G26" s="61">
        <v>66680500</v>
      </c>
      <c r="H26" s="62">
        <f t="shared" si="1"/>
        <v>39233500</v>
      </c>
      <c r="I26" s="62">
        <v>40638000</v>
      </c>
      <c r="J26" s="40">
        <f t="shared" si="2"/>
        <v>40.931052060016398</v>
      </c>
      <c r="K26" s="33">
        <f t="shared" si="3"/>
        <v>142.94276241483587</v>
      </c>
      <c r="L26" s="83">
        <v>36937000</v>
      </c>
      <c r="M26" s="81">
        <v>39233500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36937000</v>
      </c>
      <c r="M28" s="79">
        <v>39233500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36937000</v>
      </c>
      <c r="M29" s="79">
        <v>39233500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36937000</v>
      </c>
      <c r="M30" s="79">
        <v>39233500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36937000</v>
      </c>
      <c r="M31" s="79">
        <v>39233500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90242000</v>
      </c>
      <c r="D32" s="58">
        <v>127179000</v>
      </c>
      <c r="E32" s="59">
        <f t="shared" si="0"/>
        <v>36937000</v>
      </c>
      <c r="F32" s="57">
        <v>27447000</v>
      </c>
      <c r="G32" s="58">
        <v>66680500</v>
      </c>
      <c r="H32" s="59">
        <f t="shared" si="1"/>
        <v>39233500</v>
      </c>
      <c r="I32" s="59">
        <v>40638000</v>
      </c>
      <c r="J32" s="27">
        <f t="shared" si="2"/>
        <v>40.931052060016398</v>
      </c>
      <c r="K32" s="28">
        <f t="shared" si="3"/>
        <v>142.94276241483587</v>
      </c>
      <c r="L32" s="78">
        <v>36937000</v>
      </c>
      <c r="M32" s="79">
        <v>39233500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90242000</v>
      </c>
      <c r="D33" s="76">
        <v>127179000</v>
      </c>
      <c r="E33" s="77">
        <f t="shared" si="0"/>
        <v>36937000</v>
      </c>
      <c r="F33" s="75">
        <v>27447000</v>
      </c>
      <c r="G33" s="76">
        <v>66680500</v>
      </c>
      <c r="H33" s="77">
        <f t="shared" si="1"/>
        <v>39233500</v>
      </c>
      <c r="I33" s="77">
        <v>40638000</v>
      </c>
      <c r="J33" s="53">
        <f t="shared" si="2"/>
        <v>40.931052060016398</v>
      </c>
      <c r="K33" s="54">
        <f t="shared" si="3"/>
        <v>142.94276241483587</v>
      </c>
      <c r="L33" s="90">
        <v>36937000</v>
      </c>
      <c r="M33" s="91">
        <v>39233500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167496688</v>
      </c>
      <c r="D8" s="58">
        <v>161158121</v>
      </c>
      <c r="E8" s="59">
        <f>$D8       -$C8</f>
        <v>-6338567</v>
      </c>
      <c r="F8" s="57">
        <v>177546489</v>
      </c>
      <c r="G8" s="58">
        <v>170827608</v>
      </c>
      <c r="H8" s="59">
        <f>$G8       -$F8</f>
        <v>-6718881</v>
      </c>
      <c r="I8" s="59">
        <v>181077264</v>
      </c>
      <c r="J8" s="27">
        <f>IF(($C8       =0),0,(($E8       /$C8       )*100))</f>
        <v>-3.7842939318298643</v>
      </c>
      <c r="K8" s="28">
        <f>IF(($F8       =0),0,(($H8       /$F8       )*100))</f>
        <v>-3.7842939265332358</v>
      </c>
      <c r="L8" s="78">
        <v>-13909545</v>
      </c>
      <c r="M8" s="79">
        <v>-60963433</v>
      </c>
      <c r="N8" s="29">
        <f>IF(($L8       =0),0,(($E8       /$L8       )*100))</f>
        <v>45.56990900852616</v>
      </c>
      <c r="O8" s="28">
        <f>IF(($M8       =0),0,(($H8       /$M8       )*100))</f>
        <v>11.021165753575591</v>
      </c>
      <c r="Q8" s="30"/>
    </row>
    <row r="9" spans="1:17" x14ac:dyDescent="0.2">
      <c r="A9" s="1" t="s">
        <v>16</v>
      </c>
      <c r="B9" s="26" t="s">
        <v>19</v>
      </c>
      <c r="C9" s="57">
        <v>321329092</v>
      </c>
      <c r="D9" s="58">
        <v>330459615</v>
      </c>
      <c r="E9" s="59">
        <f>$D9       -$C9</f>
        <v>9130523</v>
      </c>
      <c r="F9" s="57">
        <v>340608837</v>
      </c>
      <c r="G9" s="58">
        <v>350287192</v>
      </c>
      <c r="H9" s="59">
        <f>$G9       -$F9</f>
        <v>9678355</v>
      </c>
      <c r="I9" s="59">
        <v>371304423</v>
      </c>
      <c r="J9" s="27">
        <f>IF(($C9       =0),0,(($E9       /$C9       )*100))</f>
        <v>2.8414865716547073</v>
      </c>
      <c r="K9" s="28">
        <f>IF(($F9       =0),0,(($H9       /$F9       )*100))</f>
        <v>2.8414867580197281</v>
      </c>
      <c r="L9" s="78">
        <v>-13909545</v>
      </c>
      <c r="M9" s="79">
        <v>-60963433</v>
      </c>
      <c r="N9" s="29">
        <f>IF(($L9       =0),0,(($E9       /$L9       )*100))</f>
        <v>-65.642139983730601</v>
      </c>
      <c r="O9" s="28">
        <f>IF(($M9       =0),0,(($H9       /$M9       )*100))</f>
        <v>-15.87567255275798</v>
      </c>
      <c r="Q9" s="30"/>
    </row>
    <row r="10" spans="1:17" x14ac:dyDescent="0.2">
      <c r="A10" s="1" t="s">
        <v>16</v>
      </c>
      <c r="B10" s="26" t="s">
        <v>20</v>
      </c>
      <c r="C10" s="57">
        <v>312740758</v>
      </c>
      <c r="D10" s="58">
        <v>296039257</v>
      </c>
      <c r="E10" s="59">
        <f t="shared" ref="E10:E33" si="0">$D10      -$C10</f>
        <v>-16701501</v>
      </c>
      <c r="F10" s="57">
        <v>369323354</v>
      </c>
      <c r="G10" s="58">
        <v>305400447</v>
      </c>
      <c r="H10" s="59">
        <f t="shared" ref="H10:H33" si="1">$G10      -$F10</f>
        <v>-63922907</v>
      </c>
      <c r="I10" s="59">
        <v>324415958</v>
      </c>
      <c r="J10" s="27">
        <f t="shared" ref="J10:J33" si="2">IF(($C10      =0),0,(($E10      /$C10      )*100))</f>
        <v>-5.340365965346928</v>
      </c>
      <c r="K10" s="28">
        <f t="shared" ref="K10:K33" si="3">IF(($F10      =0),0,(($H10      /$F10      )*100))</f>
        <v>-17.308113962378886</v>
      </c>
      <c r="L10" s="78">
        <v>-13909545</v>
      </c>
      <c r="M10" s="79">
        <v>-60963433</v>
      </c>
      <c r="N10" s="29">
        <f t="shared" ref="N10:N33" si="4">IF(($L10      =0),0,(($E10      /$L10      )*100))</f>
        <v>120.07223097520443</v>
      </c>
      <c r="O10" s="28">
        <f t="shared" ref="O10:O33" si="5">IF(($M10      =0),0,(($H10      /$M10      )*100))</f>
        <v>104.85450679918237</v>
      </c>
      <c r="Q10" s="30"/>
    </row>
    <row r="11" spans="1:17" ht="16.5" x14ac:dyDescent="0.3">
      <c r="A11" s="4" t="s">
        <v>16</v>
      </c>
      <c r="B11" s="31" t="s">
        <v>21</v>
      </c>
      <c r="C11" s="60">
        <v>801566538</v>
      </c>
      <c r="D11" s="61">
        <v>787656993</v>
      </c>
      <c r="E11" s="62">
        <f t="shared" si="0"/>
        <v>-13909545</v>
      </c>
      <c r="F11" s="60">
        <v>887478680</v>
      </c>
      <c r="G11" s="61">
        <v>826515247</v>
      </c>
      <c r="H11" s="62">
        <f t="shared" si="1"/>
        <v>-60963433</v>
      </c>
      <c r="I11" s="62">
        <v>876797645</v>
      </c>
      <c r="J11" s="32">
        <f t="shared" si="2"/>
        <v>-1.7352951178208988</v>
      </c>
      <c r="K11" s="33">
        <f t="shared" si="3"/>
        <v>-6.8692842288898701</v>
      </c>
      <c r="L11" s="80">
        <v>-13909545</v>
      </c>
      <c r="M11" s="81">
        <v>-60963433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308742045</v>
      </c>
      <c r="D13" s="58">
        <v>273248679</v>
      </c>
      <c r="E13" s="59">
        <f t="shared" si="0"/>
        <v>-35493366</v>
      </c>
      <c r="F13" s="57">
        <v>327266589</v>
      </c>
      <c r="G13" s="58">
        <v>286911153</v>
      </c>
      <c r="H13" s="59">
        <f t="shared" si="1"/>
        <v>-40355436</v>
      </c>
      <c r="I13" s="59">
        <v>301256731</v>
      </c>
      <c r="J13" s="27">
        <f t="shared" si="2"/>
        <v>-11.496123244244236</v>
      </c>
      <c r="K13" s="28">
        <f t="shared" si="3"/>
        <v>-12.33105894595308</v>
      </c>
      <c r="L13" s="78">
        <v>-18434895</v>
      </c>
      <c r="M13" s="79">
        <v>-29546275</v>
      </c>
      <c r="N13" s="29">
        <f t="shared" si="4"/>
        <v>192.53359457702365</v>
      </c>
      <c r="O13" s="28">
        <f t="shared" si="5"/>
        <v>136.58383671038058</v>
      </c>
      <c r="Q13" s="30"/>
    </row>
    <row r="14" spans="1:17" x14ac:dyDescent="0.2">
      <c r="A14" s="1" t="s">
        <v>16</v>
      </c>
      <c r="B14" s="26" t="s">
        <v>24</v>
      </c>
      <c r="C14" s="57">
        <v>109353840</v>
      </c>
      <c r="D14" s="58">
        <v>126999845</v>
      </c>
      <c r="E14" s="59">
        <f t="shared" si="0"/>
        <v>17646005</v>
      </c>
      <c r="F14" s="57">
        <v>115915070</v>
      </c>
      <c r="G14" s="58">
        <v>133349837</v>
      </c>
      <c r="H14" s="59">
        <f t="shared" si="1"/>
        <v>17434767</v>
      </c>
      <c r="I14" s="59">
        <v>140017328</v>
      </c>
      <c r="J14" s="27">
        <f t="shared" si="2"/>
        <v>16.136612120799782</v>
      </c>
      <c r="K14" s="28">
        <f t="shared" si="3"/>
        <v>15.040983885874374</v>
      </c>
      <c r="L14" s="78">
        <v>-18434895</v>
      </c>
      <c r="M14" s="79">
        <v>-29546275</v>
      </c>
      <c r="N14" s="29">
        <f t="shared" si="4"/>
        <v>-95.720669957707926</v>
      </c>
      <c r="O14" s="28">
        <f t="shared" si="5"/>
        <v>-59.008341999118329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-18434895</v>
      </c>
      <c r="M15" s="79">
        <v>-29546275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89045300</v>
      </c>
      <c r="D16" s="58">
        <v>100717761</v>
      </c>
      <c r="E16" s="59">
        <f t="shared" si="0"/>
        <v>11672461</v>
      </c>
      <c r="F16" s="57">
        <v>94388018</v>
      </c>
      <c r="G16" s="58">
        <v>105753649</v>
      </c>
      <c r="H16" s="59">
        <f t="shared" si="1"/>
        <v>11365631</v>
      </c>
      <c r="I16" s="59">
        <v>111041332</v>
      </c>
      <c r="J16" s="27">
        <f t="shared" si="2"/>
        <v>13.108452663981144</v>
      </c>
      <c r="K16" s="28">
        <f t="shared" si="3"/>
        <v>12.041391736819815</v>
      </c>
      <c r="L16" s="78">
        <v>-18434895</v>
      </c>
      <c r="M16" s="79">
        <v>-29546275</v>
      </c>
      <c r="N16" s="29">
        <f t="shared" si="4"/>
        <v>-63.317209021261036</v>
      </c>
      <c r="O16" s="28">
        <f t="shared" si="5"/>
        <v>-38.46722133331528</v>
      </c>
      <c r="Q16" s="30"/>
    </row>
    <row r="17" spans="1:17" x14ac:dyDescent="0.2">
      <c r="A17" s="1" t="s">
        <v>16</v>
      </c>
      <c r="B17" s="26" t="s">
        <v>26</v>
      </c>
      <c r="C17" s="57">
        <v>298738216</v>
      </c>
      <c r="D17" s="58">
        <v>286478221</v>
      </c>
      <c r="E17" s="59">
        <f t="shared" si="0"/>
        <v>-12259995</v>
      </c>
      <c r="F17" s="57">
        <v>314278211</v>
      </c>
      <c r="G17" s="58">
        <v>296286974</v>
      </c>
      <c r="H17" s="59">
        <f t="shared" si="1"/>
        <v>-17991237</v>
      </c>
      <c r="I17" s="59">
        <v>311914649</v>
      </c>
      <c r="J17" s="39">
        <f t="shared" si="2"/>
        <v>-4.1039258934317262</v>
      </c>
      <c r="K17" s="28">
        <f t="shared" si="3"/>
        <v>-5.7246211701262357</v>
      </c>
      <c r="L17" s="82">
        <v>-18434895</v>
      </c>
      <c r="M17" s="79">
        <v>-29546275</v>
      </c>
      <c r="N17" s="29">
        <f t="shared" si="4"/>
        <v>66.504284401945341</v>
      </c>
      <c r="O17" s="28">
        <f t="shared" si="5"/>
        <v>60.891726622053035</v>
      </c>
      <c r="Q17" s="30"/>
    </row>
    <row r="18" spans="1:17" ht="16.5" x14ac:dyDescent="0.3">
      <c r="A18" s="1" t="s">
        <v>16</v>
      </c>
      <c r="B18" s="31" t="s">
        <v>27</v>
      </c>
      <c r="C18" s="60">
        <v>805879401</v>
      </c>
      <c r="D18" s="61">
        <v>787444506</v>
      </c>
      <c r="E18" s="62">
        <f t="shared" si="0"/>
        <v>-18434895</v>
      </c>
      <c r="F18" s="60">
        <v>851847888</v>
      </c>
      <c r="G18" s="61">
        <v>822301613</v>
      </c>
      <c r="H18" s="62">
        <f t="shared" si="1"/>
        <v>-29546275</v>
      </c>
      <c r="I18" s="62">
        <v>864230040</v>
      </c>
      <c r="J18" s="40">
        <f t="shared" si="2"/>
        <v>-2.2875500946077665</v>
      </c>
      <c r="K18" s="33">
        <f t="shared" si="3"/>
        <v>-3.4684919005163981</v>
      </c>
      <c r="L18" s="83">
        <v>-18434895</v>
      </c>
      <c r="M18" s="81">
        <v>-29546275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-4312863</v>
      </c>
      <c r="D19" s="67">
        <v>212487</v>
      </c>
      <c r="E19" s="68">
        <f t="shared" si="0"/>
        <v>4525350</v>
      </c>
      <c r="F19" s="69">
        <v>35630792</v>
      </c>
      <c r="G19" s="70">
        <v>4213634</v>
      </c>
      <c r="H19" s="71">
        <f t="shared" si="1"/>
        <v>-31417158</v>
      </c>
      <c r="I19" s="71">
        <v>12567605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141114821</v>
      </c>
      <c r="D22" s="58">
        <v>97604348</v>
      </c>
      <c r="E22" s="59">
        <f t="shared" si="0"/>
        <v>-43510473</v>
      </c>
      <c r="F22" s="57">
        <v>61517390</v>
      </c>
      <c r="G22" s="58">
        <v>111305674</v>
      </c>
      <c r="H22" s="59">
        <f t="shared" si="1"/>
        <v>49788284</v>
      </c>
      <c r="I22" s="59">
        <v>99613374</v>
      </c>
      <c r="J22" s="27">
        <f t="shared" si="2"/>
        <v>-30.833382837937339</v>
      </c>
      <c r="K22" s="28">
        <f t="shared" si="3"/>
        <v>80.933674201717594</v>
      </c>
      <c r="L22" s="78">
        <v>-45932003</v>
      </c>
      <c r="M22" s="79">
        <v>99042388</v>
      </c>
      <c r="N22" s="29">
        <f t="shared" si="4"/>
        <v>94.728011317076678</v>
      </c>
      <c r="O22" s="28">
        <f t="shared" si="5"/>
        <v>50.26967241541066</v>
      </c>
      <c r="Q22" s="30"/>
    </row>
    <row r="23" spans="1:17" x14ac:dyDescent="0.2">
      <c r="A23" s="4" t="s">
        <v>16</v>
      </c>
      <c r="B23" s="26" t="s">
        <v>31</v>
      </c>
      <c r="C23" s="57">
        <v>16552085</v>
      </c>
      <c r="D23" s="58">
        <v>8832685</v>
      </c>
      <c r="E23" s="59">
        <f t="shared" si="0"/>
        <v>-7719400</v>
      </c>
      <c r="F23" s="57">
        <v>8468477</v>
      </c>
      <c r="G23" s="58">
        <v>33052881</v>
      </c>
      <c r="H23" s="59">
        <f t="shared" si="1"/>
        <v>24584404</v>
      </c>
      <c r="I23" s="59">
        <v>66467683</v>
      </c>
      <c r="J23" s="27">
        <f t="shared" si="2"/>
        <v>-46.637024882363761</v>
      </c>
      <c r="K23" s="28">
        <f t="shared" si="3"/>
        <v>290.30490370346405</v>
      </c>
      <c r="L23" s="78">
        <v>-45932003</v>
      </c>
      <c r="M23" s="79">
        <v>99042388</v>
      </c>
      <c r="N23" s="29">
        <f t="shared" si="4"/>
        <v>16.806147121430783</v>
      </c>
      <c r="O23" s="28">
        <f t="shared" si="5"/>
        <v>24.822103441205396</v>
      </c>
      <c r="Q23" s="30"/>
    </row>
    <row r="24" spans="1:17" x14ac:dyDescent="0.2">
      <c r="A24" s="4" t="s">
        <v>16</v>
      </c>
      <c r="B24" s="26" t="s">
        <v>32</v>
      </c>
      <c r="C24" s="57">
        <v>107439915</v>
      </c>
      <c r="D24" s="58">
        <v>112737785</v>
      </c>
      <c r="E24" s="59">
        <f t="shared" si="0"/>
        <v>5297870</v>
      </c>
      <c r="F24" s="57">
        <v>95556519</v>
      </c>
      <c r="G24" s="58">
        <v>120226219</v>
      </c>
      <c r="H24" s="59">
        <f t="shared" si="1"/>
        <v>24669700</v>
      </c>
      <c r="I24" s="59">
        <v>146337392</v>
      </c>
      <c r="J24" s="27">
        <f t="shared" si="2"/>
        <v>4.931007251820704</v>
      </c>
      <c r="K24" s="28">
        <f t="shared" si="3"/>
        <v>25.816867606908119</v>
      </c>
      <c r="L24" s="78">
        <v>-45932003</v>
      </c>
      <c r="M24" s="79">
        <v>99042388</v>
      </c>
      <c r="N24" s="29">
        <f t="shared" si="4"/>
        <v>-11.534158438507461</v>
      </c>
      <c r="O24" s="28">
        <f t="shared" si="5"/>
        <v>24.908224143383944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-45932003</v>
      </c>
      <c r="M25" s="79">
        <v>99042388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265106821</v>
      </c>
      <c r="D26" s="61">
        <v>219174818</v>
      </c>
      <c r="E26" s="62">
        <f t="shared" si="0"/>
        <v>-45932003</v>
      </c>
      <c r="F26" s="60">
        <v>165542386</v>
      </c>
      <c r="G26" s="61">
        <v>264584774</v>
      </c>
      <c r="H26" s="62">
        <f t="shared" si="1"/>
        <v>99042388</v>
      </c>
      <c r="I26" s="62">
        <v>312418449</v>
      </c>
      <c r="J26" s="40">
        <f t="shared" si="2"/>
        <v>-17.325847304396593</v>
      </c>
      <c r="K26" s="33">
        <f t="shared" si="3"/>
        <v>59.829020466093795</v>
      </c>
      <c r="L26" s="83">
        <v>-45932003</v>
      </c>
      <c r="M26" s="81">
        <v>99042388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87701644</v>
      </c>
      <c r="D28" s="58">
        <v>38755468</v>
      </c>
      <c r="E28" s="59">
        <f t="shared" si="0"/>
        <v>-48946176</v>
      </c>
      <c r="F28" s="57">
        <v>34912106</v>
      </c>
      <c r="G28" s="58">
        <v>74612499</v>
      </c>
      <c r="H28" s="59">
        <f t="shared" si="1"/>
        <v>39700393</v>
      </c>
      <c r="I28" s="59">
        <v>80212152</v>
      </c>
      <c r="J28" s="27">
        <f t="shared" si="2"/>
        <v>-55.80987284571313</v>
      </c>
      <c r="K28" s="28">
        <f t="shared" si="3"/>
        <v>113.71526255104747</v>
      </c>
      <c r="L28" s="78">
        <v>-45932003</v>
      </c>
      <c r="M28" s="79">
        <v>99042388</v>
      </c>
      <c r="N28" s="29">
        <f t="shared" si="4"/>
        <v>106.56225028984694</v>
      </c>
      <c r="O28" s="28">
        <f t="shared" si="5"/>
        <v>40.084244535784016</v>
      </c>
      <c r="Q28" s="30"/>
    </row>
    <row r="29" spans="1:17" x14ac:dyDescent="0.2">
      <c r="A29" s="4" t="s">
        <v>16</v>
      </c>
      <c r="B29" s="26" t="s">
        <v>36</v>
      </c>
      <c r="C29" s="57">
        <v>49850000</v>
      </c>
      <c r="D29" s="58">
        <v>20613000</v>
      </c>
      <c r="E29" s="59">
        <f t="shared" si="0"/>
        <v>-29237000</v>
      </c>
      <c r="F29" s="57">
        <v>40750000</v>
      </c>
      <c r="G29" s="58">
        <v>21850000</v>
      </c>
      <c r="H29" s="59">
        <f t="shared" si="1"/>
        <v>-18900000</v>
      </c>
      <c r="I29" s="59">
        <v>60200000</v>
      </c>
      <c r="J29" s="27">
        <f t="shared" si="2"/>
        <v>-58.649949849548641</v>
      </c>
      <c r="K29" s="28">
        <f t="shared" si="3"/>
        <v>-46.380368098159508</v>
      </c>
      <c r="L29" s="78">
        <v>-45932003</v>
      </c>
      <c r="M29" s="79">
        <v>99042388</v>
      </c>
      <c r="N29" s="29">
        <f t="shared" si="4"/>
        <v>63.652786925055281</v>
      </c>
      <c r="O29" s="28">
        <f t="shared" si="5"/>
        <v>-19.082738594711589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-45932003</v>
      </c>
      <c r="M30" s="79">
        <v>99042388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53641593</v>
      </c>
      <c r="D31" s="58">
        <v>17150000</v>
      </c>
      <c r="E31" s="59">
        <f t="shared" si="0"/>
        <v>-36491593</v>
      </c>
      <c r="F31" s="57">
        <v>54113847</v>
      </c>
      <c r="G31" s="58">
        <v>20084214</v>
      </c>
      <c r="H31" s="59">
        <f t="shared" si="1"/>
        <v>-34029633</v>
      </c>
      <c r="I31" s="59">
        <v>10250000</v>
      </c>
      <c r="J31" s="27">
        <f t="shared" si="2"/>
        <v>-68.028540837704057</v>
      </c>
      <c r="K31" s="28">
        <f t="shared" si="3"/>
        <v>-62.885259294169195</v>
      </c>
      <c r="L31" s="78">
        <v>-45932003</v>
      </c>
      <c r="M31" s="79">
        <v>99042388</v>
      </c>
      <c r="N31" s="29">
        <f t="shared" si="4"/>
        <v>79.446988192524501</v>
      </c>
      <c r="O31" s="28">
        <f t="shared" si="5"/>
        <v>-34.35865560915191</v>
      </c>
      <c r="Q31" s="30"/>
    </row>
    <row r="32" spans="1:17" x14ac:dyDescent="0.2">
      <c r="A32" s="4" t="s">
        <v>16</v>
      </c>
      <c r="B32" s="26" t="s">
        <v>39</v>
      </c>
      <c r="C32" s="57">
        <v>73913584</v>
      </c>
      <c r="D32" s="58">
        <v>142656350</v>
      </c>
      <c r="E32" s="59">
        <f t="shared" si="0"/>
        <v>68742766</v>
      </c>
      <c r="F32" s="57">
        <v>35766433</v>
      </c>
      <c r="G32" s="58">
        <v>148038061</v>
      </c>
      <c r="H32" s="59">
        <f t="shared" si="1"/>
        <v>112271628</v>
      </c>
      <c r="I32" s="59">
        <v>161756297</v>
      </c>
      <c r="J32" s="27">
        <f t="shared" si="2"/>
        <v>93.004238571356524</v>
      </c>
      <c r="K32" s="28">
        <f t="shared" si="3"/>
        <v>313.9022222316662</v>
      </c>
      <c r="L32" s="78">
        <v>-45932003</v>
      </c>
      <c r="M32" s="79">
        <v>99042388</v>
      </c>
      <c r="N32" s="29">
        <f t="shared" si="4"/>
        <v>-149.66202540742671</v>
      </c>
      <c r="O32" s="28">
        <f t="shared" si="5"/>
        <v>113.35714966807949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265106821</v>
      </c>
      <c r="D33" s="76">
        <v>219174818</v>
      </c>
      <c r="E33" s="77">
        <f t="shared" si="0"/>
        <v>-45932003</v>
      </c>
      <c r="F33" s="75">
        <v>165542386</v>
      </c>
      <c r="G33" s="76">
        <v>264584774</v>
      </c>
      <c r="H33" s="77">
        <f t="shared" si="1"/>
        <v>99042388</v>
      </c>
      <c r="I33" s="77">
        <v>312418449</v>
      </c>
      <c r="J33" s="53">
        <f t="shared" si="2"/>
        <v>-17.325847304396593</v>
      </c>
      <c r="K33" s="54">
        <f t="shared" si="3"/>
        <v>59.829020466093795</v>
      </c>
      <c r="L33" s="90">
        <v>-45932003</v>
      </c>
      <c r="M33" s="91">
        <v>99042388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357531670</v>
      </c>
      <c r="D8" s="58">
        <v>361957000</v>
      </c>
      <c r="E8" s="59">
        <f>$D8       -$C8</f>
        <v>4425330</v>
      </c>
      <c r="F8" s="57">
        <v>375408253</v>
      </c>
      <c r="G8" s="58">
        <v>383378200</v>
      </c>
      <c r="H8" s="59">
        <f>$G8       -$F8</f>
        <v>7969947</v>
      </c>
      <c r="I8" s="59">
        <v>406072800</v>
      </c>
      <c r="J8" s="27">
        <f>IF(($C8       =0),0,(($E8       /$C8       )*100))</f>
        <v>1.2377448968366913</v>
      </c>
      <c r="K8" s="28">
        <f>IF(($F8       =0),0,(($H8       /$F8       )*100))</f>
        <v>2.1230079350439852</v>
      </c>
      <c r="L8" s="78">
        <v>59639709</v>
      </c>
      <c r="M8" s="79">
        <v>-4988038</v>
      </c>
      <c r="N8" s="29">
        <f>IF(($L8       =0),0,(($E8       /$L8       )*100))</f>
        <v>7.4201066272808269</v>
      </c>
      <c r="O8" s="28">
        <f>IF(($M8       =0),0,(($H8       /$M8       )*100))</f>
        <v>-159.7812005441819</v>
      </c>
      <c r="Q8" s="30"/>
    </row>
    <row r="9" spans="1:17" x14ac:dyDescent="0.2">
      <c r="A9" s="1" t="s">
        <v>16</v>
      </c>
      <c r="B9" s="26" t="s">
        <v>19</v>
      </c>
      <c r="C9" s="57">
        <v>997195886</v>
      </c>
      <c r="D9" s="58">
        <v>1040890279</v>
      </c>
      <c r="E9" s="59">
        <f>$D9       -$C9</f>
        <v>43694393</v>
      </c>
      <c r="F9" s="57">
        <v>1073967908</v>
      </c>
      <c r="G9" s="58">
        <v>1103343621</v>
      </c>
      <c r="H9" s="59">
        <f>$G9       -$F9</f>
        <v>29375713</v>
      </c>
      <c r="I9" s="59">
        <v>1169543022</v>
      </c>
      <c r="J9" s="27">
        <f>IF(($C9       =0),0,(($E9       /$C9       )*100))</f>
        <v>4.3817261596684931</v>
      </c>
      <c r="K9" s="28">
        <f>IF(($F9       =0),0,(($H9       /$F9       )*100))</f>
        <v>2.735250539720969</v>
      </c>
      <c r="L9" s="78">
        <v>59639709</v>
      </c>
      <c r="M9" s="79">
        <v>-4988038</v>
      </c>
      <c r="N9" s="29">
        <f>IF(($L9       =0),0,(($E9       /$L9       )*100))</f>
        <v>73.263927226740833</v>
      </c>
      <c r="O9" s="28">
        <f>IF(($M9       =0),0,(($H9       /$M9       )*100))</f>
        <v>-588.92319986335315</v>
      </c>
      <c r="Q9" s="30"/>
    </row>
    <row r="10" spans="1:17" x14ac:dyDescent="0.2">
      <c r="A10" s="1" t="s">
        <v>16</v>
      </c>
      <c r="B10" s="26" t="s">
        <v>20</v>
      </c>
      <c r="C10" s="57">
        <v>422893913</v>
      </c>
      <c r="D10" s="58">
        <v>434413899</v>
      </c>
      <c r="E10" s="59">
        <f t="shared" ref="E10:E33" si="0">$D10      -$C10</f>
        <v>11519986</v>
      </c>
      <c r="F10" s="57">
        <v>448589460</v>
      </c>
      <c r="G10" s="58">
        <v>406255762</v>
      </c>
      <c r="H10" s="59">
        <f t="shared" ref="H10:H33" si="1">$G10      -$F10</f>
        <v>-42333698</v>
      </c>
      <c r="I10" s="59">
        <v>385342300</v>
      </c>
      <c r="J10" s="27">
        <f t="shared" ref="J10:J33" si="2">IF(($C10      =0),0,(($E10      /$C10      )*100))</f>
        <v>2.724084136912134</v>
      </c>
      <c r="K10" s="28">
        <f t="shared" ref="K10:K33" si="3">IF(($F10      =0),0,(($H10      /$F10      )*100))</f>
        <v>-9.4370692525856494</v>
      </c>
      <c r="L10" s="78">
        <v>59639709</v>
      </c>
      <c r="M10" s="79">
        <v>-4988038</v>
      </c>
      <c r="N10" s="29">
        <f t="shared" ref="N10:N33" si="4">IF(($L10      =0),0,(($E10      /$L10      )*100))</f>
        <v>19.315966145978344</v>
      </c>
      <c r="O10" s="28">
        <f t="shared" ref="O10:O33" si="5">IF(($M10      =0),0,(($H10      /$M10      )*100))</f>
        <v>848.70440040753488</v>
      </c>
      <c r="Q10" s="30"/>
    </row>
    <row r="11" spans="1:17" ht="16.5" x14ac:dyDescent="0.3">
      <c r="A11" s="4" t="s">
        <v>16</v>
      </c>
      <c r="B11" s="31" t="s">
        <v>21</v>
      </c>
      <c r="C11" s="60">
        <v>1777621469</v>
      </c>
      <c r="D11" s="61">
        <v>1837261178</v>
      </c>
      <c r="E11" s="62">
        <f t="shared" si="0"/>
        <v>59639709</v>
      </c>
      <c r="F11" s="60">
        <v>1897965621</v>
      </c>
      <c r="G11" s="61">
        <v>1892977583</v>
      </c>
      <c r="H11" s="62">
        <f t="shared" si="1"/>
        <v>-4988038</v>
      </c>
      <c r="I11" s="62">
        <v>1960958122</v>
      </c>
      <c r="J11" s="32">
        <f t="shared" si="2"/>
        <v>3.3550286177377395</v>
      </c>
      <c r="K11" s="33">
        <f t="shared" si="3"/>
        <v>-0.26280971292682859</v>
      </c>
      <c r="L11" s="80">
        <v>59639709</v>
      </c>
      <c r="M11" s="81">
        <v>-4988038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549447349</v>
      </c>
      <c r="D13" s="58">
        <v>586258199</v>
      </c>
      <c r="E13" s="59">
        <f t="shared" si="0"/>
        <v>36810850</v>
      </c>
      <c r="F13" s="57">
        <v>577298822</v>
      </c>
      <c r="G13" s="58">
        <v>609764849</v>
      </c>
      <c r="H13" s="59">
        <f t="shared" si="1"/>
        <v>32466027</v>
      </c>
      <c r="I13" s="59">
        <v>650443228</v>
      </c>
      <c r="J13" s="27">
        <f t="shared" si="2"/>
        <v>6.6996137240440126</v>
      </c>
      <c r="K13" s="28">
        <f t="shared" si="3"/>
        <v>5.6237819587998397</v>
      </c>
      <c r="L13" s="78">
        <v>100839500</v>
      </c>
      <c r="M13" s="79">
        <v>101779346</v>
      </c>
      <c r="N13" s="29">
        <f t="shared" si="4"/>
        <v>36.504395598946843</v>
      </c>
      <c r="O13" s="28">
        <f t="shared" si="5"/>
        <v>31.898443324640741</v>
      </c>
      <c r="Q13" s="30"/>
    </row>
    <row r="14" spans="1:17" x14ac:dyDescent="0.2">
      <c r="A14" s="1" t="s">
        <v>16</v>
      </c>
      <c r="B14" s="26" t="s">
        <v>24</v>
      </c>
      <c r="C14" s="57">
        <v>19608288</v>
      </c>
      <c r="D14" s="58">
        <v>53394385</v>
      </c>
      <c r="E14" s="59">
        <f t="shared" si="0"/>
        <v>33786097</v>
      </c>
      <c r="F14" s="57">
        <v>19804370</v>
      </c>
      <c r="G14" s="58">
        <v>56598049</v>
      </c>
      <c r="H14" s="59">
        <f t="shared" si="1"/>
        <v>36793679</v>
      </c>
      <c r="I14" s="59">
        <v>59993933</v>
      </c>
      <c r="J14" s="27">
        <f t="shared" si="2"/>
        <v>172.30518543995274</v>
      </c>
      <c r="K14" s="28">
        <f t="shared" si="3"/>
        <v>185.78565740793573</v>
      </c>
      <c r="L14" s="78">
        <v>100839500</v>
      </c>
      <c r="M14" s="79">
        <v>101779346</v>
      </c>
      <c r="N14" s="29">
        <f t="shared" si="4"/>
        <v>33.504824002499021</v>
      </c>
      <c r="O14" s="28">
        <f t="shared" si="5"/>
        <v>36.150437633977326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100839500</v>
      </c>
      <c r="M15" s="79">
        <v>101779346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484562475</v>
      </c>
      <c r="D16" s="58">
        <v>484476513</v>
      </c>
      <c r="E16" s="59">
        <f t="shared" si="0"/>
        <v>-85962</v>
      </c>
      <c r="F16" s="57">
        <v>533018722</v>
      </c>
      <c r="G16" s="58">
        <v>523234634</v>
      </c>
      <c r="H16" s="59">
        <f t="shared" si="1"/>
        <v>-9784088</v>
      </c>
      <c r="I16" s="59">
        <v>565093406</v>
      </c>
      <c r="J16" s="27">
        <f t="shared" si="2"/>
        <v>-1.774012731794801E-2</v>
      </c>
      <c r="K16" s="28">
        <f t="shared" si="3"/>
        <v>-1.8355993131513304</v>
      </c>
      <c r="L16" s="78">
        <v>100839500</v>
      </c>
      <c r="M16" s="79">
        <v>101779346</v>
      </c>
      <c r="N16" s="29">
        <f t="shared" si="4"/>
        <v>-8.5246356834375411E-2</v>
      </c>
      <c r="O16" s="28">
        <f t="shared" si="5"/>
        <v>-9.6130387790072849</v>
      </c>
      <c r="Q16" s="30"/>
    </row>
    <row r="17" spans="1:17" x14ac:dyDescent="0.2">
      <c r="A17" s="1" t="s">
        <v>16</v>
      </c>
      <c r="B17" s="26" t="s">
        <v>26</v>
      </c>
      <c r="C17" s="57">
        <v>789751199</v>
      </c>
      <c r="D17" s="58">
        <v>820079714</v>
      </c>
      <c r="E17" s="59">
        <f t="shared" si="0"/>
        <v>30328515</v>
      </c>
      <c r="F17" s="57">
        <v>787712470</v>
      </c>
      <c r="G17" s="58">
        <v>830016198</v>
      </c>
      <c r="H17" s="59">
        <f t="shared" si="1"/>
        <v>42303728</v>
      </c>
      <c r="I17" s="59">
        <v>824473843</v>
      </c>
      <c r="J17" s="39">
        <f t="shared" si="2"/>
        <v>3.8402619759745371</v>
      </c>
      <c r="K17" s="28">
        <f t="shared" si="3"/>
        <v>5.3704530029847053</v>
      </c>
      <c r="L17" s="82">
        <v>100839500</v>
      </c>
      <c r="M17" s="79">
        <v>101779346</v>
      </c>
      <c r="N17" s="29">
        <f t="shared" si="4"/>
        <v>30.076026755388511</v>
      </c>
      <c r="O17" s="28">
        <f t="shared" si="5"/>
        <v>41.564157820389219</v>
      </c>
      <c r="Q17" s="30"/>
    </row>
    <row r="18" spans="1:17" ht="16.5" x14ac:dyDescent="0.3">
      <c r="A18" s="1" t="s">
        <v>16</v>
      </c>
      <c r="B18" s="31" t="s">
        <v>27</v>
      </c>
      <c r="C18" s="60">
        <v>1843369311</v>
      </c>
      <c r="D18" s="61">
        <v>1944208811</v>
      </c>
      <c r="E18" s="62">
        <f t="shared" si="0"/>
        <v>100839500</v>
      </c>
      <c r="F18" s="60">
        <v>1917834384</v>
      </c>
      <c r="G18" s="61">
        <v>2019613730</v>
      </c>
      <c r="H18" s="62">
        <f t="shared" si="1"/>
        <v>101779346</v>
      </c>
      <c r="I18" s="62">
        <v>2100004410</v>
      </c>
      <c r="J18" s="40">
        <f t="shared" si="2"/>
        <v>5.4703905179638745</v>
      </c>
      <c r="K18" s="33">
        <f t="shared" si="3"/>
        <v>5.3069934948042938</v>
      </c>
      <c r="L18" s="83">
        <v>100839500</v>
      </c>
      <c r="M18" s="81">
        <v>101779346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-65747842</v>
      </c>
      <c r="D19" s="67">
        <v>-106947633</v>
      </c>
      <c r="E19" s="68">
        <f t="shared" si="0"/>
        <v>-41199791</v>
      </c>
      <c r="F19" s="69">
        <v>-19868763</v>
      </c>
      <c r="G19" s="70">
        <v>-126636147</v>
      </c>
      <c r="H19" s="71">
        <f t="shared" si="1"/>
        <v>-106767384</v>
      </c>
      <c r="I19" s="71">
        <v>-139046288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60000000</v>
      </c>
      <c r="D22" s="58">
        <v>93010128</v>
      </c>
      <c r="E22" s="59">
        <f t="shared" si="0"/>
        <v>33010128</v>
      </c>
      <c r="F22" s="57">
        <v>60000000</v>
      </c>
      <c r="G22" s="58">
        <v>90000000</v>
      </c>
      <c r="H22" s="59">
        <f t="shared" si="1"/>
        <v>30000000</v>
      </c>
      <c r="I22" s="59">
        <v>70000000</v>
      </c>
      <c r="J22" s="27">
        <f t="shared" si="2"/>
        <v>55.01688</v>
      </c>
      <c r="K22" s="28">
        <f t="shared" si="3"/>
        <v>50</v>
      </c>
      <c r="L22" s="78">
        <v>54198477</v>
      </c>
      <c r="M22" s="79">
        <v>-26531900</v>
      </c>
      <c r="N22" s="29">
        <f t="shared" si="4"/>
        <v>60.906006639264056</v>
      </c>
      <c r="O22" s="28">
        <f t="shared" si="5"/>
        <v>-113.0714347634357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26085199</v>
      </c>
      <c r="E23" s="59">
        <f t="shared" si="0"/>
        <v>26085199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54198477</v>
      </c>
      <c r="M23" s="79">
        <v>-26531900</v>
      </c>
      <c r="N23" s="29">
        <f t="shared" si="4"/>
        <v>48.129025839600622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70324850</v>
      </c>
      <c r="D24" s="58">
        <v>65428000</v>
      </c>
      <c r="E24" s="59">
        <f t="shared" si="0"/>
        <v>-4896850</v>
      </c>
      <c r="F24" s="57">
        <v>104441900</v>
      </c>
      <c r="G24" s="58">
        <v>47910000</v>
      </c>
      <c r="H24" s="59">
        <f t="shared" si="1"/>
        <v>-56531900</v>
      </c>
      <c r="I24" s="59">
        <v>46734000</v>
      </c>
      <c r="J24" s="27">
        <f t="shared" si="2"/>
        <v>-6.9631858439797591</v>
      </c>
      <c r="K24" s="28">
        <f t="shared" si="3"/>
        <v>-54.127605874653753</v>
      </c>
      <c r="L24" s="78">
        <v>54198477</v>
      </c>
      <c r="M24" s="79">
        <v>-26531900</v>
      </c>
      <c r="N24" s="29">
        <f t="shared" si="4"/>
        <v>-9.0350324788646734</v>
      </c>
      <c r="O24" s="28">
        <f t="shared" si="5"/>
        <v>213.07143476343572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54198477</v>
      </c>
      <c r="M25" s="79">
        <v>-26531900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130324850</v>
      </c>
      <c r="D26" s="61">
        <v>184523327</v>
      </c>
      <c r="E26" s="62">
        <f t="shared" si="0"/>
        <v>54198477</v>
      </c>
      <c r="F26" s="60">
        <v>164441900</v>
      </c>
      <c r="G26" s="61">
        <v>137910000</v>
      </c>
      <c r="H26" s="62">
        <f t="shared" si="1"/>
        <v>-26531900</v>
      </c>
      <c r="I26" s="62">
        <v>116734000</v>
      </c>
      <c r="J26" s="40">
        <f t="shared" si="2"/>
        <v>41.58721609884838</v>
      </c>
      <c r="K26" s="33">
        <f t="shared" si="3"/>
        <v>-16.134513162399607</v>
      </c>
      <c r="L26" s="83">
        <v>54198477</v>
      </c>
      <c r="M26" s="81">
        <v>-26531900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35510399</v>
      </c>
      <c r="D28" s="58">
        <v>42575470</v>
      </c>
      <c r="E28" s="59">
        <f t="shared" si="0"/>
        <v>7065071</v>
      </c>
      <c r="F28" s="57">
        <v>25700000</v>
      </c>
      <c r="G28" s="58">
        <v>42200000</v>
      </c>
      <c r="H28" s="59">
        <f t="shared" si="1"/>
        <v>16500000</v>
      </c>
      <c r="I28" s="59">
        <v>16660000</v>
      </c>
      <c r="J28" s="27">
        <f t="shared" si="2"/>
        <v>19.895780388161789</v>
      </c>
      <c r="K28" s="28">
        <f t="shared" si="3"/>
        <v>64.202334630350194</v>
      </c>
      <c r="L28" s="78">
        <v>54303565</v>
      </c>
      <c r="M28" s="79">
        <v>-26531900</v>
      </c>
      <c r="N28" s="29">
        <f t="shared" si="4"/>
        <v>13.010326301781477</v>
      </c>
      <c r="O28" s="28">
        <f t="shared" si="5"/>
        <v>-62.189289119889644</v>
      </c>
      <c r="Q28" s="30"/>
    </row>
    <row r="29" spans="1:17" x14ac:dyDescent="0.2">
      <c r="A29" s="4" t="s">
        <v>16</v>
      </c>
      <c r="B29" s="26" t="s">
        <v>36</v>
      </c>
      <c r="C29" s="57">
        <v>33500000</v>
      </c>
      <c r="D29" s="58">
        <v>49711463</v>
      </c>
      <c r="E29" s="59">
        <f t="shared" si="0"/>
        <v>16211463</v>
      </c>
      <c r="F29" s="57">
        <v>34000000</v>
      </c>
      <c r="G29" s="58">
        <v>45400000</v>
      </c>
      <c r="H29" s="59">
        <f t="shared" si="1"/>
        <v>11400000</v>
      </c>
      <c r="I29" s="59">
        <v>37551000</v>
      </c>
      <c r="J29" s="27">
        <f t="shared" si="2"/>
        <v>48.392426865671638</v>
      </c>
      <c r="K29" s="28">
        <f t="shared" si="3"/>
        <v>33.529411764705877</v>
      </c>
      <c r="L29" s="78">
        <v>54303565</v>
      </c>
      <c r="M29" s="79">
        <v>-26531900</v>
      </c>
      <c r="N29" s="29">
        <f t="shared" si="4"/>
        <v>29.85340465216234</v>
      </c>
      <c r="O29" s="28">
        <f t="shared" si="5"/>
        <v>-42.967145210105571</v>
      </c>
      <c r="Q29" s="30"/>
    </row>
    <row r="30" spans="1:17" x14ac:dyDescent="0.2">
      <c r="A30" s="4" t="s">
        <v>16</v>
      </c>
      <c r="B30" s="26" t="s">
        <v>37</v>
      </c>
      <c r="C30" s="57">
        <v>30090000</v>
      </c>
      <c r="D30" s="58">
        <v>13129000</v>
      </c>
      <c r="E30" s="59">
        <f t="shared" si="0"/>
        <v>-16961000</v>
      </c>
      <c r="F30" s="57">
        <v>63220000</v>
      </c>
      <c r="G30" s="58">
        <v>0</v>
      </c>
      <c r="H30" s="59">
        <f t="shared" si="1"/>
        <v>-63220000</v>
      </c>
      <c r="I30" s="59">
        <v>9000000</v>
      </c>
      <c r="J30" s="27">
        <f t="shared" si="2"/>
        <v>-56.367563974742438</v>
      </c>
      <c r="K30" s="28">
        <f t="shared" si="3"/>
        <v>-100</v>
      </c>
      <c r="L30" s="78">
        <v>54303565</v>
      </c>
      <c r="M30" s="79">
        <v>-26531900</v>
      </c>
      <c r="N30" s="29">
        <f t="shared" si="4"/>
        <v>-31.233676831346159</v>
      </c>
      <c r="O30" s="28">
        <f t="shared" si="5"/>
        <v>238.27920352481354</v>
      </c>
      <c r="Q30" s="30"/>
    </row>
    <row r="31" spans="1:17" x14ac:dyDescent="0.2">
      <c r="A31" s="4" t="s">
        <v>16</v>
      </c>
      <c r="B31" s="26" t="s">
        <v>38</v>
      </c>
      <c r="C31" s="57">
        <v>4983901</v>
      </c>
      <c r="D31" s="58">
        <v>11165000</v>
      </c>
      <c r="E31" s="59">
        <f t="shared" si="0"/>
        <v>6181099</v>
      </c>
      <c r="F31" s="57">
        <v>2981350</v>
      </c>
      <c r="G31" s="58">
        <v>2981350</v>
      </c>
      <c r="H31" s="59">
        <f t="shared" si="1"/>
        <v>0</v>
      </c>
      <c r="I31" s="59">
        <v>6000000</v>
      </c>
      <c r="J31" s="27">
        <f t="shared" si="2"/>
        <v>124.02130379395577</v>
      </c>
      <c r="K31" s="28">
        <f t="shared" si="3"/>
        <v>0</v>
      </c>
      <c r="L31" s="78">
        <v>54303565</v>
      </c>
      <c r="M31" s="79">
        <v>-26531900</v>
      </c>
      <c r="N31" s="29">
        <f t="shared" si="4"/>
        <v>11.382492107101992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26240550</v>
      </c>
      <c r="D32" s="58">
        <v>68047482</v>
      </c>
      <c r="E32" s="59">
        <f t="shared" si="0"/>
        <v>41806932</v>
      </c>
      <c r="F32" s="57">
        <v>38540550</v>
      </c>
      <c r="G32" s="58">
        <v>47328650</v>
      </c>
      <c r="H32" s="59">
        <f t="shared" si="1"/>
        <v>8788100</v>
      </c>
      <c r="I32" s="59">
        <v>47523000</v>
      </c>
      <c r="J32" s="27">
        <f t="shared" si="2"/>
        <v>159.32185872628432</v>
      </c>
      <c r="K32" s="28">
        <f t="shared" si="3"/>
        <v>22.802217404785349</v>
      </c>
      <c r="L32" s="78">
        <v>54303565</v>
      </c>
      <c r="M32" s="79">
        <v>-26531900</v>
      </c>
      <c r="N32" s="29">
        <f t="shared" si="4"/>
        <v>76.987453770300348</v>
      </c>
      <c r="O32" s="28">
        <f t="shared" si="5"/>
        <v>-33.122769194818311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130324850</v>
      </c>
      <c r="D33" s="76">
        <v>184628415</v>
      </c>
      <c r="E33" s="77">
        <f t="shared" si="0"/>
        <v>54303565</v>
      </c>
      <c r="F33" s="75">
        <v>164441900</v>
      </c>
      <c r="G33" s="76">
        <v>137910000</v>
      </c>
      <c r="H33" s="77">
        <f t="shared" si="1"/>
        <v>-26531900</v>
      </c>
      <c r="I33" s="77">
        <v>116734000</v>
      </c>
      <c r="J33" s="53">
        <f t="shared" si="2"/>
        <v>41.667851526397307</v>
      </c>
      <c r="K33" s="54">
        <f t="shared" si="3"/>
        <v>-16.134513162399607</v>
      </c>
      <c r="L33" s="90">
        <v>54303565</v>
      </c>
      <c r="M33" s="91">
        <v>-26531900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98794980</v>
      </c>
      <c r="D8" s="58">
        <v>105378600</v>
      </c>
      <c r="E8" s="59">
        <f>$D8       -$C8</f>
        <v>6583620</v>
      </c>
      <c r="F8" s="57">
        <v>104880640</v>
      </c>
      <c r="G8" s="58">
        <v>111732409</v>
      </c>
      <c r="H8" s="59">
        <f>$G8       -$F8</f>
        <v>6851769</v>
      </c>
      <c r="I8" s="59">
        <v>121404780</v>
      </c>
      <c r="J8" s="27">
        <f>IF(($C8       =0),0,(($E8       /$C8       )*100))</f>
        <v>6.6639215879187379</v>
      </c>
      <c r="K8" s="28">
        <f>IF(($F8       =0),0,(($H8       /$F8       )*100))</f>
        <v>6.5329206610485979</v>
      </c>
      <c r="L8" s="78">
        <v>-3274469</v>
      </c>
      <c r="M8" s="79">
        <v>-7573990</v>
      </c>
      <c r="N8" s="29">
        <f>IF(($L8       =0),0,(($E8       /$L8       )*100))</f>
        <v>-201.05916409652986</v>
      </c>
      <c r="O8" s="28">
        <f>IF(($M8       =0),0,(($H8       /$M8       )*100))</f>
        <v>-90.464457967332933</v>
      </c>
      <c r="Q8" s="30"/>
    </row>
    <row r="9" spans="1:17" x14ac:dyDescent="0.2">
      <c r="A9" s="1" t="s">
        <v>16</v>
      </c>
      <c r="B9" s="26" t="s">
        <v>19</v>
      </c>
      <c r="C9" s="57">
        <v>279435790</v>
      </c>
      <c r="D9" s="58">
        <v>273222854</v>
      </c>
      <c r="E9" s="59">
        <f>$D9       -$C9</f>
        <v>-6212936</v>
      </c>
      <c r="F9" s="57">
        <v>318603710</v>
      </c>
      <c r="G9" s="58">
        <v>301603661</v>
      </c>
      <c r="H9" s="59">
        <f>$G9       -$F9</f>
        <v>-17000049</v>
      </c>
      <c r="I9" s="59">
        <v>332753837</v>
      </c>
      <c r="J9" s="27">
        <f>IF(($C9       =0),0,(($E9       /$C9       )*100))</f>
        <v>-2.2233859163137262</v>
      </c>
      <c r="K9" s="28">
        <f>IF(($F9       =0),0,(($H9       /$F9       )*100))</f>
        <v>-5.3357975649436096</v>
      </c>
      <c r="L9" s="78">
        <v>-3274469</v>
      </c>
      <c r="M9" s="79">
        <v>-7573990</v>
      </c>
      <c r="N9" s="29">
        <f>IF(($L9       =0),0,(($E9       /$L9       )*100))</f>
        <v>189.73873321140007</v>
      </c>
      <c r="O9" s="28">
        <f>IF(($M9       =0),0,(($H9       /$M9       )*100))</f>
        <v>224.45301617773458</v>
      </c>
      <c r="Q9" s="30"/>
    </row>
    <row r="10" spans="1:17" x14ac:dyDescent="0.2">
      <c r="A10" s="1" t="s">
        <v>16</v>
      </c>
      <c r="B10" s="26" t="s">
        <v>20</v>
      </c>
      <c r="C10" s="57">
        <v>122442361</v>
      </c>
      <c r="D10" s="58">
        <v>118797208</v>
      </c>
      <c r="E10" s="59">
        <f t="shared" ref="E10:E33" si="0">$D10      -$C10</f>
        <v>-3645153</v>
      </c>
      <c r="F10" s="57">
        <v>129261128</v>
      </c>
      <c r="G10" s="58">
        <v>131835418</v>
      </c>
      <c r="H10" s="59">
        <f t="shared" ref="H10:H33" si="1">$G10      -$F10</f>
        <v>2574290</v>
      </c>
      <c r="I10" s="59">
        <v>155170753</v>
      </c>
      <c r="J10" s="27">
        <f t="shared" ref="J10:J33" si="2">IF(($C10      =0),0,(($E10      /$C10      )*100))</f>
        <v>-2.9770358642463619</v>
      </c>
      <c r="K10" s="28">
        <f t="shared" ref="K10:K33" si="3">IF(($F10      =0),0,(($H10      /$F10      )*100))</f>
        <v>1.9915422678347661</v>
      </c>
      <c r="L10" s="78">
        <v>-3274469</v>
      </c>
      <c r="M10" s="79">
        <v>-7573990</v>
      </c>
      <c r="N10" s="29">
        <f t="shared" ref="N10:N33" si="4">IF(($L10      =0),0,(($E10      /$L10      )*100))</f>
        <v>111.32043088512977</v>
      </c>
      <c r="O10" s="28">
        <f t="shared" ref="O10:O33" si="5">IF(($M10      =0),0,(($H10      /$M10      )*100))</f>
        <v>-33.988558210401649</v>
      </c>
      <c r="Q10" s="30"/>
    </row>
    <row r="11" spans="1:17" ht="16.5" x14ac:dyDescent="0.3">
      <c r="A11" s="4" t="s">
        <v>16</v>
      </c>
      <c r="B11" s="31" t="s">
        <v>21</v>
      </c>
      <c r="C11" s="60">
        <v>500673131</v>
      </c>
      <c r="D11" s="61">
        <v>497398662</v>
      </c>
      <c r="E11" s="62">
        <f t="shared" si="0"/>
        <v>-3274469</v>
      </c>
      <c r="F11" s="60">
        <v>552745478</v>
      </c>
      <c r="G11" s="61">
        <v>545171488</v>
      </c>
      <c r="H11" s="62">
        <f t="shared" si="1"/>
        <v>-7573990</v>
      </c>
      <c r="I11" s="62">
        <v>609329370</v>
      </c>
      <c r="J11" s="32">
        <f t="shared" si="2"/>
        <v>-0.65401332671075574</v>
      </c>
      <c r="K11" s="33">
        <f t="shared" si="3"/>
        <v>-1.3702491112916892</v>
      </c>
      <c r="L11" s="80">
        <v>-3274469</v>
      </c>
      <c r="M11" s="81">
        <v>-7573990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183503385</v>
      </c>
      <c r="D13" s="58">
        <v>187960289</v>
      </c>
      <c r="E13" s="59">
        <f t="shared" si="0"/>
        <v>4456904</v>
      </c>
      <c r="F13" s="57">
        <v>190491335</v>
      </c>
      <c r="G13" s="58">
        <v>194941656</v>
      </c>
      <c r="H13" s="59">
        <f t="shared" si="1"/>
        <v>4450321</v>
      </c>
      <c r="I13" s="59">
        <v>205763643</v>
      </c>
      <c r="J13" s="27">
        <f t="shared" si="2"/>
        <v>2.4287857142253806</v>
      </c>
      <c r="K13" s="28">
        <f t="shared" si="3"/>
        <v>2.336232774052426</v>
      </c>
      <c r="L13" s="78">
        <v>7569381</v>
      </c>
      <c r="M13" s="79">
        <v>14919592</v>
      </c>
      <c r="N13" s="29">
        <f t="shared" si="4"/>
        <v>58.8806931504703</v>
      </c>
      <c r="O13" s="28">
        <f t="shared" si="5"/>
        <v>29.82870443105951</v>
      </c>
      <c r="Q13" s="30"/>
    </row>
    <row r="14" spans="1:17" x14ac:dyDescent="0.2">
      <c r="A14" s="1" t="s">
        <v>16</v>
      </c>
      <c r="B14" s="26" t="s">
        <v>24</v>
      </c>
      <c r="C14" s="57">
        <v>6130980</v>
      </c>
      <c r="D14" s="58">
        <v>14204301</v>
      </c>
      <c r="E14" s="59">
        <f t="shared" si="0"/>
        <v>8073321</v>
      </c>
      <c r="F14" s="57">
        <v>6130982</v>
      </c>
      <c r="G14" s="58">
        <v>14208912</v>
      </c>
      <c r="H14" s="59">
        <f t="shared" si="1"/>
        <v>8077930</v>
      </c>
      <c r="I14" s="59">
        <v>14208912</v>
      </c>
      <c r="J14" s="27">
        <f t="shared" si="2"/>
        <v>131.68075903036708</v>
      </c>
      <c r="K14" s="28">
        <f t="shared" si="3"/>
        <v>131.75589163367306</v>
      </c>
      <c r="L14" s="78">
        <v>7569381</v>
      </c>
      <c r="M14" s="79">
        <v>14919592</v>
      </c>
      <c r="N14" s="29">
        <f t="shared" si="4"/>
        <v>106.65761176508357</v>
      </c>
      <c r="O14" s="28">
        <f t="shared" si="5"/>
        <v>54.143102572778133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7569381</v>
      </c>
      <c r="M15" s="79">
        <v>14919592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141932400</v>
      </c>
      <c r="D16" s="58">
        <v>141932400</v>
      </c>
      <c r="E16" s="59">
        <f t="shared" si="0"/>
        <v>0</v>
      </c>
      <c r="F16" s="57">
        <v>167054400</v>
      </c>
      <c r="G16" s="58">
        <v>164215800</v>
      </c>
      <c r="H16" s="59">
        <f t="shared" si="1"/>
        <v>-2838600</v>
      </c>
      <c r="I16" s="59">
        <v>189930314</v>
      </c>
      <c r="J16" s="27">
        <f t="shared" si="2"/>
        <v>0</v>
      </c>
      <c r="K16" s="28">
        <f t="shared" si="3"/>
        <v>-1.6992069649168176</v>
      </c>
      <c r="L16" s="78">
        <v>7569381</v>
      </c>
      <c r="M16" s="79">
        <v>14919592</v>
      </c>
      <c r="N16" s="29">
        <f t="shared" si="4"/>
        <v>0</v>
      </c>
      <c r="O16" s="28">
        <f t="shared" si="5"/>
        <v>-19.025989450649856</v>
      </c>
      <c r="Q16" s="30"/>
    </row>
    <row r="17" spans="1:17" x14ac:dyDescent="0.2">
      <c r="A17" s="1" t="s">
        <v>16</v>
      </c>
      <c r="B17" s="26" t="s">
        <v>26</v>
      </c>
      <c r="C17" s="57">
        <v>162094820</v>
      </c>
      <c r="D17" s="58">
        <v>157133976</v>
      </c>
      <c r="E17" s="59">
        <f t="shared" si="0"/>
        <v>-4960844</v>
      </c>
      <c r="F17" s="57">
        <v>166725028</v>
      </c>
      <c r="G17" s="58">
        <v>171954969</v>
      </c>
      <c r="H17" s="59">
        <f t="shared" si="1"/>
        <v>5229941</v>
      </c>
      <c r="I17" s="59">
        <v>192041625</v>
      </c>
      <c r="J17" s="39">
        <f t="shared" si="2"/>
        <v>-3.0604580701591821</v>
      </c>
      <c r="K17" s="28">
        <f t="shared" si="3"/>
        <v>3.1368661698470373</v>
      </c>
      <c r="L17" s="82">
        <v>7569381</v>
      </c>
      <c r="M17" s="79">
        <v>14919592</v>
      </c>
      <c r="N17" s="29">
        <f t="shared" si="4"/>
        <v>-65.538304915553852</v>
      </c>
      <c r="O17" s="28">
        <f t="shared" si="5"/>
        <v>35.05418244681222</v>
      </c>
      <c r="Q17" s="30"/>
    </row>
    <row r="18" spans="1:17" ht="16.5" x14ac:dyDescent="0.3">
      <c r="A18" s="1" t="s">
        <v>16</v>
      </c>
      <c r="B18" s="31" t="s">
        <v>27</v>
      </c>
      <c r="C18" s="60">
        <v>493661585</v>
      </c>
      <c r="D18" s="61">
        <v>501230966</v>
      </c>
      <c r="E18" s="62">
        <f t="shared" si="0"/>
        <v>7569381</v>
      </c>
      <c r="F18" s="60">
        <v>530401745</v>
      </c>
      <c r="G18" s="61">
        <v>545321337</v>
      </c>
      <c r="H18" s="62">
        <f t="shared" si="1"/>
        <v>14919592</v>
      </c>
      <c r="I18" s="62">
        <v>601944494</v>
      </c>
      <c r="J18" s="40">
        <f t="shared" si="2"/>
        <v>1.5333137578448606</v>
      </c>
      <c r="K18" s="33">
        <f t="shared" si="3"/>
        <v>2.8128851649988444</v>
      </c>
      <c r="L18" s="83">
        <v>7569381</v>
      </c>
      <c r="M18" s="81">
        <v>14919592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7011546</v>
      </c>
      <c r="D19" s="67">
        <v>-3832304</v>
      </c>
      <c r="E19" s="68">
        <f t="shared" si="0"/>
        <v>-10843850</v>
      </c>
      <c r="F19" s="69">
        <v>22343733</v>
      </c>
      <c r="G19" s="70">
        <v>-149849</v>
      </c>
      <c r="H19" s="71">
        <f t="shared" si="1"/>
        <v>-22493582</v>
      </c>
      <c r="I19" s="71">
        <v>7384876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12880403</v>
      </c>
      <c r="D22" s="58">
        <v>21174559</v>
      </c>
      <c r="E22" s="59">
        <f t="shared" si="0"/>
        <v>8294156</v>
      </c>
      <c r="F22" s="57">
        <v>21471100</v>
      </c>
      <c r="G22" s="58">
        <v>18366672</v>
      </c>
      <c r="H22" s="59">
        <f t="shared" si="1"/>
        <v>-3104428</v>
      </c>
      <c r="I22" s="59">
        <v>1980000</v>
      </c>
      <c r="J22" s="27">
        <f t="shared" si="2"/>
        <v>64.393606318063192</v>
      </c>
      <c r="K22" s="28">
        <f t="shared" si="3"/>
        <v>-14.458635095547038</v>
      </c>
      <c r="L22" s="78">
        <v>20658755</v>
      </c>
      <c r="M22" s="79">
        <v>-6542300</v>
      </c>
      <c r="N22" s="29">
        <f t="shared" si="4"/>
        <v>40.14838261066555</v>
      </c>
      <c r="O22" s="28">
        <f t="shared" si="5"/>
        <v>47.451630160646872</v>
      </c>
      <c r="Q22" s="30"/>
    </row>
    <row r="23" spans="1:17" x14ac:dyDescent="0.2">
      <c r="A23" s="4" t="s">
        <v>16</v>
      </c>
      <c r="B23" s="26" t="s">
        <v>31</v>
      </c>
      <c r="C23" s="57">
        <v>25318384</v>
      </c>
      <c r="D23" s="58">
        <v>24435114</v>
      </c>
      <c r="E23" s="59">
        <f t="shared" si="0"/>
        <v>-883270</v>
      </c>
      <c r="F23" s="57">
        <v>29378440</v>
      </c>
      <c r="G23" s="58">
        <v>19359394</v>
      </c>
      <c r="H23" s="59">
        <f t="shared" si="1"/>
        <v>-10019046</v>
      </c>
      <c r="I23" s="59">
        <v>21517801</v>
      </c>
      <c r="J23" s="27">
        <f t="shared" si="2"/>
        <v>-3.4886507764476598</v>
      </c>
      <c r="K23" s="28">
        <f t="shared" si="3"/>
        <v>-34.103396912838122</v>
      </c>
      <c r="L23" s="78">
        <v>20658755</v>
      </c>
      <c r="M23" s="79">
        <v>-6542300</v>
      </c>
      <c r="N23" s="29">
        <f t="shared" si="4"/>
        <v>-4.2755238638533637</v>
      </c>
      <c r="O23" s="28">
        <f t="shared" si="5"/>
        <v>153.14256454152209</v>
      </c>
      <c r="Q23" s="30"/>
    </row>
    <row r="24" spans="1:17" x14ac:dyDescent="0.2">
      <c r="A24" s="4" t="s">
        <v>16</v>
      </c>
      <c r="B24" s="26" t="s">
        <v>32</v>
      </c>
      <c r="C24" s="57">
        <v>14018609</v>
      </c>
      <c r="D24" s="58">
        <v>27266478</v>
      </c>
      <c r="E24" s="59">
        <f t="shared" si="0"/>
        <v>13247869</v>
      </c>
      <c r="F24" s="57">
        <v>12421782</v>
      </c>
      <c r="G24" s="58">
        <v>19002956</v>
      </c>
      <c r="H24" s="59">
        <f t="shared" si="1"/>
        <v>6581174</v>
      </c>
      <c r="I24" s="59">
        <v>14474609</v>
      </c>
      <c r="J24" s="27">
        <f t="shared" si="2"/>
        <v>94.502022276247232</v>
      </c>
      <c r="K24" s="28">
        <f t="shared" si="3"/>
        <v>52.980916908701182</v>
      </c>
      <c r="L24" s="78">
        <v>20658755</v>
      </c>
      <c r="M24" s="79">
        <v>-6542300</v>
      </c>
      <c r="N24" s="29">
        <f t="shared" si="4"/>
        <v>64.127141253187816</v>
      </c>
      <c r="O24" s="28">
        <f t="shared" si="5"/>
        <v>-100.59419470216898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20658755</v>
      </c>
      <c r="M25" s="79">
        <v>-6542300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52217396</v>
      </c>
      <c r="D26" s="61">
        <v>72876151</v>
      </c>
      <c r="E26" s="62">
        <f t="shared" si="0"/>
        <v>20658755</v>
      </c>
      <c r="F26" s="60">
        <v>63271322</v>
      </c>
      <c r="G26" s="61">
        <v>56729022</v>
      </c>
      <c r="H26" s="62">
        <f t="shared" si="1"/>
        <v>-6542300</v>
      </c>
      <c r="I26" s="62">
        <v>37972410</v>
      </c>
      <c r="J26" s="40">
        <f t="shared" si="2"/>
        <v>39.562974377351182</v>
      </c>
      <c r="K26" s="33">
        <f t="shared" si="3"/>
        <v>-10.3400716046363</v>
      </c>
      <c r="L26" s="83">
        <v>20658755</v>
      </c>
      <c r="M26" s="81">
        <v>-6542300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12418609</v>
      </c>
      <c r="D28" s="58">
        <v>11670000</v>
      </c>
      <c r="E28" s="59">
        <f t="shared" si="0"/>
        <v>-748609</v>
      </c>
      <c r="F28" s="57">
        <v>12221782</v>
      </c>
      <c r="G28" s="58">
        <v>8672025</v>
      </c>
      <c r="H28" s="59">
        <f t="shared" si="1"/>
        <v>-3549757</v>
      </c>
      <c r="I28" s="59">
        <v>2222155</v>
      </c>
      <c r="J28" s="27">
        <f t="shared" si="2"/>
        <v>-6.028122795395201</v>
      </c>
      <c r="K28" s="28">
        <f t="shared" si="3"/>
        <v>-29.044512494168202</v>
      </c>
      <c r="L28" s="78">
        <v>20658755</v>
      </c>
      <c r="M28" s="79">
        <v>-6542300</v>
      </c>
      <c r="N28" s="29">
        <f t="shared" si="4"/>
        <v>-3.6236888428174878</v>
      </c>
      <c r="O28" s="28">
        <f t="shared" si="5"/>
        <v>54.258548216987911</v>
      </c>
      <c r="Q28" s="30"/>
    </row>
    <row r="29" spans="1:17" x14ac:dyDescent="0.2">
      <c r="A29" s="4" t="s">
        <v>16</v>
      </c>
      <c r="B29" s="26" t="s">
        <v>36</v>
      </c>
      <c r="C29" s="57">
        <v>10760745</v>
      </c>
      <c r="D29" s="58">
        <v>5894373</v>
      </c>
      <c r="E29" s="59">
        <f t="shared" si="0"/>
        <v>-4866372</v>
      </c>
      <c r="F29" s="57">
        <v>10375600</v>
      </c>
      <c r="G29" s="58">
        <v>8956422</v>
      </c>
      <c r="H29" s="59">
        <f t="shared" si="1"/>
        <v>-1419178</v>
      </c>
      <c r="I29" s="59">
        <v>3705000</v>
      </c>
      <c r="J29" s="27">
        <f t="shared" si="2"/>
        <v>-45.223374403909766</v>
      </c>
      <c r="K29" s="28">
        <f t="shared" si="3"/>
        <v>-13.67803307760515</v>
      </c>
      <c r="L29" s="78">
        <v>20658755</v>
      </c>
      <c r="M29" s="79">
        <v>-6542300</v>
      </c>
      <c r="N29" s="29">
        <f t="shared" si="4"/>
        <v>-23.555979051012514</v>
      </c>
      <c r="O29" s="28">
        <f t="shared" si="5"/>
        <v>21.692340614157104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20658755</v>
      </c>
      <c r="M30" s="79">
        <v>-6542300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16100000</v>
      </c>
      <c r="D31" s="58">
        <v>23746478</v>
      </c>
      <c r="E31" s="59">
        <f t="shared" si="0"/>
        <v>7646478</v>
      </c>
      <c r="F31" s="57">
        <v>23200000</v>
      </c>
      <c r="G31" s="58">
        <v>12950000</v>
      </c>
      <c r="H31" s="59">
        <f t="shared" si="1"/>
        <v>-10250000</v>
      </c>
      <c r="I31" s="59">
        <v>9400000</v>
      </c>
      <c r="J31" s="27">
        <f t="shared" si="2"/>
        <v>47.493652173913041</v>
      </c>
      <c r="K31" s="28">
        <f t="shared" si="3"/>
        <v>-44.181034482758619</v>
      </c>
      <c r="L31" s="78">
        <v>20658755</v>
      </c>
      <c r="M31" s="79">
        <v>-6542300</v>
      </c>
      <c r="N31" s="29">
        <f t="shared" si="4"/>
        <v>37.013256607186641</v>
      </c>
      <c r="O31" s="28">
        <f t="shared" si="5"/>
        <v>156.67272977393273</v>
      </c>
      <c r="Q31" s="30"/>
    </row>
    <row r="32" spans="1:17" x14ac:dyDescent="0.2">
      <c r="A32" s="4" t="s">
        <v>16</v>
      </c>
      <c r="B32" s="26" t="s">
        <v>39</v>
      </c>
      <c r="C32" s="57">
        <v>12938042</v>
      </c>
      <c r="D32" s="58">
        <v>31565300</v>
      </c>
      <c r="E32" s="59">
        <f t="shared" si="0"/>
        <v>18627258</v>
      </c>
      <c r="F32" s="57">
        <v>17473940</v>
      </c>
      <c r="G32" s="58">
        <v>26150575</v>
      </c>
      <c r="H32" s="59">
        <f t="shared" si="1"/>
        <v>8676635</v>
      </c>
      <c r="I32" s="59">
        <v>22645255</v>
      </c>
      <c r="J32" s="27">
        <f t="shared" si="2"/>
        <v>143.97277424203756</v>
      </c>
      <c r="K32" s="28">
        <f t="shared" si="3"/>
        <v>49.654714391831497</v>
      </c>
      <c r="L32" s="78">
        <v>20658755</v>
      </c>
      <c r="M32" s="79">
        <v>-6542300</v>
      </c>
      <c r="N32" s="29">
        <f t="shared" si="4"/>
        <v>90.166411286643367</v>
      </c>
      <c r="O32" s="28">
        <f t="shared" si="5"/>
        <v>-132.62361860507772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52217396</v>
      </c>
      <c r="D33" s="76">
        <v>72876151</v>
      </c>
      <c r="E33" s="77">
        <f t="shared" si="0"/>
        <v>20658755</v>
      </c>
      <c r="F33" s="75">
        <v>63271322</v>
      </c>
      <c r="G33" s="76">
        <v>56729022</v>
      </c>
      <c r="H33" s="77">
        <f t="shared" si="1"/>
        <v>-6542300</v>
      </c>
      <c r="I33" s="77">
        <v>37972410</v>
      </c>
      <c r="J33" s="53">
        <f t="shared" si="2"/>
        <v>39.562974377351182</v>
      </c>
      <c r="K33" s="54">
        <f t="shared" si="3"/>
        <v>-10.3400716046363</v>
      </c>
      <c r="L33" s="90">
        <v>20658755</v>
      </c>
      <c r="M33" s="91">
        <v>-6542300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62058673</v>
      </c>
      <c r="D8" s="58">
        <v>61767304</v>
      </c>
      <c r="E8" s="59">
        <f>$D8       -$C8</f>
        <v>-291369</v>
      </c>
      <c r="F8" s="57">
        <v>66713072</v>
      </c>
      <c r="G8" s="58">
        <v>67334768</v>
      </c>
      <c r="H8" s="59">
        <f>$G8       -$F8</f>
        <v>621696</v>
      </c>
      <c r="I8" s="59">
        <v>73403978</v>
      </c>
      <c r="J8" s="27">
        <f>IF(($C8       =0),0,(($E8       /$C8       )*100))</f>
        <v>-0.46950568859247116</v>
      </c>
      <c r="K8" s="28">
        <f>IF(($F8       =0),0,(($H8       /$F8       )*100))</f>
        <v>0.93189532630126826</v>
      </c>
      <c r="L8" s="78">
        <v>33652468</v>
      </c>
      <c r="M8" s="79">
        <v>-2847703</v>
      </c>
      <c r="N8" s="29">
        <f>IF(($L8       =0),0,(($E8       /$L8       )*100))</f>
        <v>-0.86581762740254287</v>
      </c>
      <c r="O8" s="28">
        <f>IF(($M8       =0),0,(($H8       /$M8       )*100))</f>
        <v>-21.83149015188733</v>
      </c>
      <c r="Q8" s="30"/>
    </row>
    <row r="9" spans="1:17" x14ac:dyDescent="0.2">
      <c r="A9" s="1" t="s">
        <v>16</v>
      </c>
      <c r="B9" s="26" t="s">
        <v>19</v>
      </c>
      <c r="C9" s="57">
        <v>193987047</v>
      </c>
      <c r="D9" s="58">
        <v>192269170</v>
      </c>
      <c r="E9" s="59">
        <f>$D9       -$C9</f>
        <v>-1717877</v>
      </c>
      <c r="F9" s="57">
        <v>215529623</v>
      </c>
      <c r="G9" s="58">
        <v>211665919</v>
      </c>
      <c r="H9" s="59">
        <f>$G9       -$F9</f>
        <v>-3863704</v>
      </c>
      <c r="I9" s="59">
        <v>232574565</v>
      </c>
      <c r="J9" s="27">
        <f>IF(($C9       =0),0,(($E9       /$C9       )*100))</f>
        <v>-0.88556273553666698</v>
      </c>
      <c r="K9" s="28">
        <f>IF(($F9       =0),0,(($H9       /$F9       )*100))</f>
        <v>-1.7926556666412394</v>
      </c>
      <c r="L9" s="78">
        <v>33652468</v>
      </c>
      <c r="M9" s="79">
        <v>-2847703</v>
      </c>
      <c r="N9" s="29">
        <f>IF(($L9       =0),0,(($E9       /$L9       )*100))</f>
        <v>-5.1047578442092272</v>
      </c>
      <c r="O9" s="28">
        <f>IF(($M9       =0),0,(($H9       /$M9       )*100))</f>
        <v>135.67791304079114</v>
      </c>
      <c r="Q9" s="30"/>
    </row>
    <row r="10" spans="1:17" x14ac:dyDescent="0.2">
      <c r="A10" s="1" t="s">
        <v>16</v>
      </c>
      <c r="B10" s="26" t="s">
        <v>20</v>
      </c>
      <c r="C10" s="57">
        <v>208382151</v>
      </c>
      <c r="D10" s="58">
        <v>244043865</v>
      </c>
      <c r="E10" s="59">
        <f t="shared" ref="E10:E33" si="0">$D10      -$C10</f>
        <v>35661714</v>
      </c>
      <c r="F10" s="57">
        <v>194142590</v>
      </c>
      <c r="G10" s="58">
        <v>194536895</v>
      </c>
      <c r="H10" s="59">
        <f t="shared" ref="H10:H33" si="1">$G10      -$F10</f>
        <v>394305</v>
      </c>
      <c r="I10" s="59">
        <v>165146391</v>
      </c>
      <c r="J10" s="27">
        <f t="shared" ref="J10:J33" si="2">IF(($C10      =0),0,(($E10      /$C10      )*100))</f>
        <v>17.113612576155816</v>
      </c>
      <c r="K10" s="28">
        <f t="shared" ref="K10:K33" si="3">IF(($F10      =0),0,(($H10      /$F10      )*100))</f>
        <v>0.203100720970087</v>
      </c>
      <c r="L10" s="78">
        <v>33652468</v>
      </c>
      <c r="M10" s="79">
        <v>-2847703</v>
      </c>
      <c r="N10" s="29">
        <f t="shared" ref="N10:N33" si="4">IF(($L10      =0),0,(($E10      /$L10      )*100))</f>
        <v>105.97057547161177</v>
      </c>
      <c r="O10" s="28">
        <f t="shared" ref="O10:O33" si="5">IF(($M10      =0),0,(($H10      /$M10      )*100))</f>
        <v>-13.846422888903795</v>
      </c>
      <c r="Q10" s="30"/>
    </row>
    <row r="11" spans="1:17" ht="16.5" x14ac:dyDescent="0.3">
      <c r="A11" s="4" t="s">
        <v>16</v>
      </c>
      <c r="B11" s="31" t="s">
        <v>21</v>
      </c>
      <c r="C11" s="60">
        <v>464427871</v>
      </c>
      <c r="D11" s="61">
        <v>498080339</v>
      </c>
      <c r="E11" s="62">
        <f t="shared" si="0"/>
        <v>33652468</v>
      </c>
      <c r="F11" s="60">
        <v>476385285</v>
      </c>
      <c r="G11" s="61">
        <v>473537582</v>
      </c>
      <c r="H11" s="62">
        <f t="shared" si="1"/>
        <v>-2847703</v>
      </c>
      <c r="I11" s="62">
        <v>471124934</v>
      </c>
      <c r="J11" s="32">
        <f t="shared" si="2"/>
        <v>7.2460052682755558</v>
      </c>
      <c r="K11" s="33">
        <f t="shared" si="3"/>
        <v>-0.59777308192884249</v>
      </c>
      <c r="L11" s="80">
        <v>33652468</v>
      </c>
      <c r="M11" s="81">
        <v>-2847703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151049074</v>
      </c>
      <c r="D13" s="58">
        <v>149663328</v>
      </c>
      <c r="E13" s="59">
        <f t="shared" si="0"/>
        <v>-1385746</v>
      </c>
      <c r="F13" s="57">
        <v>161215699</v>
      </c>
      <c r="G13" s="58">
        <v>157968879</v>
      </c>
      <c r="H13" s="59">
        <f t="shared" si="1"/>
        <v>-3246820</v>
      </c>
      <c r="I13" s="59">
        <v>167421900</v>
      </c>
      <c r="J13" s="27">
        <f t="shared" si="2"/>
        <v>-0.91741442916756977</v>
      </c>
      <c r="K13" s="28">
        <f t="shared" si="3"/>
        <v>-2.013960191308664</v>
      </c>
      <c r="L13" s="78">
        <v>37881899</v>
      </c>
      <c r="M13" s="79">
        <v>96296</v>
      </c>
      <c r="N13" s="29">
        <f t="shared" si="4"/>
        <v>-3.6580689896248337</v>
      </c>
      <c r="O13" s="28">
        <f t="shared" si="5"/>
        <v>-3371.7080667940513</v>
      </c>
      <c r="Q13" s="30"/>
    </row>
    <row r="14" spans="1:17" x14ac:dyDescent="0.2">
      <c r="A14" s="1" t="s">
        <v>16</v>
      </c>
      <c r="B14" s="26" t="s">
        <v>24</v>
      </c>
      <c r="C14" s="57">
        <v>30998641</v>
      </c>
      <c r="D14" s="58">
        <v>16020567</v>
      </c>
      <c r="E14" s="59">
        <f t="shared" si="0"/>
        <v>-14978074</v>
      </c>
      <c r="F14" s="57">
        <v>32750033</v>
      </c>
      <c r="G14" s="58">
        <v>16966630</v>
      </c>
      <c r="H14" s="59">
        <f t="shared" si="1"/>
        <v>-15783403</v>
      </c>
      <c r="I14" s="59">
        <v>17825641</v>
      </c>
      <c r="J14" s="27">
        <f t="shared" si="2"/>
        <v>-48.318485962013625</v>
      </c>
      <c r="K14" s="28">
        <f t="shared" si="3"/>
        <v>-48.193548385126817</v>
      </c>
      <c r="L14" s="78">
        <v>37881899</v>
      </c>
      <c r="M14" s="79">
        <v>96296</v>
      </c>
      <c r="N14" s="29">
        <f t="shared" si="4"/>
        <v>-39.53886789044023</v>
      </c>
      <c r="O14" s="28">
        <f t="shared" si="5"/>
        <v>-16390.507393868906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37881899</v>
      </c>
      <c r="M15" s="79">
        <v>96296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109749514</v>
      </c>
      <c r="D16" s="58">
        <v>111668281</v>
      </c>
      <c r="E16" s="59">
        <f t="shared" si="0"/>
        <v>1918767</v>
      </c>
      <c r="F16" s="57">
        <v>125590768</v>
      </c>
      <c r="G16" s="58">
        <v>124334001</v>
      </c>
      <c r="H16" s="59">
        <f t="shared" si="1"/>
        <v>-1256767</v>
      </c>
      <c r="I16" s="59">
        <v>140057442</v>
      </c>
      <c r="J16" s="27">
        <f t="shared" si="2"/>
        <v>1.7483148034714759</v>
      </c>
      <c r="K16" s="28">
        <f t="shared" si="3"/>
        <v>-1.000684222267038</v>
      </c>
      <c r="L16" s="78">
        <v>37881899</v>
      </c>
      <c r="M16" s="79">
        <v>96296</v>
      </c>
      <c r="N16" s="29">
        <f t="shared" si="4"/>
        <v>5.0651288627320401</v>
      </c>
      <c r="O16" s="28">
        <f t="shared" si="5"/>
        <v>-1305.1082080252554</v>
      </c>
      <c r="Q16" s="30"/>
    </row>
    <row r="17" spans="1:17" x14ac:dyDescent="0.2">
      <c r="A17" s="1" t="s">
        <v>16</v>
      </c>
      <c r="B17" s="26" t="s">
        <v>26</v>
      </c>
      <c r="C17" s="57">
        <v>192937379</v>
      </c>
      <c r="D17" s="58">
        <v>245264331</v>
      </c>
      <c r="E17" s="59">
        <f t="shared" si="0"/>
        <v>52326952</v>
      </c>
      <c r="F17" s="57">
        <v>178047640</v>
      </c>
      <c r="G17" s="58">
        <v>198430926</v>
      </c>
      <c r="H17" s="59">
        <f t="shared" si="1"/>
        <v>20383286</v>
      </c>
      <c r="I17" s="59">
        <v>168548907</v>
      </c>
      <c r="J17" s="39">
        <f t="shared" si="2"/>
        <v>27.121210141452167</v>
      </c>
      <c r="K17" s="28">
        <f t="shared" si="3"/>
        <v>11.448220262846505</v>
      </c>
      <c r="L17" s="82">
        <v>37881899</v>
      </c>
      <c r="M17" s="79">
        <v>96296</v>
      </c>
      <c r="N17" s="29">
        <f t="shared" si="4"/>
        <v>138.13180801733301</v>
      </c>
      <c r="O17" s="28">
        <f t="shared" si="5"/>
        <v>21167.323668688212</v>
      </c>
      <c r="Q17" s="30"/>
    </row>
    <row r="18" spans="1:17" ht="16.5" x14ac:dyDescent="0.3">
      <c r="A18" s="1" t="s">
        <v>16</v>
      </c>
      <c r="B18" s="31" t="s">
        <v>27</v>
      </c>
      <c r="C18" s="60">
        <v>484734608</v>
      </c>
      <c r="D18" s="61">
        <v>522616507</v>
      </c>
      <c r="E18" s="62">
        <f t="shared" si="0"/>
        <v>37881899</v>
      </c>
      <c r="F18" s="60">
        <v>497604140</v>
      </c>
      <c r="G18" s="61">
        <v>497700436</v>
      </c>
      <c r="H18" s="62">
        <f t="shared" si="1"/>
        <v>96296</v>
      </c>
      <c r="I18" s="62">
        <v>493853890</v>
      </c>
      <c r="J18" s="40">
        <f t="shared" si="2"/>
        <v>7.814977180255303</v>
      </c>
      <c r="K18" s="33">
        <f t="shared" si="3"/>
        <v>1.9351929025349348E-2</v>
      </c>
      <c r="L18" s="83">
        <v>37881899</v>
      </c>
      <c r="M18" s="81">
        <v>96296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-20306737</v>
      </c>
      <c r="D19" s="67">
        <v>-24536168</v>
      </c>
      <c r="E19" s="68">
        <f t="shared" si="0"/>
        <v>-4229431</v>
      </c>
      <c r="F19" s="69">
        <v>-21218855</v>
      </c>
      <c r="G19" s="70">
        <v>-24162854</v>
      </c>
      <c r="H19" s="71">
        <f t="shared" si="1"/>
        <v>-2943999</v>
      </c>
      <c r="I19" s="71">
        <v>-22728956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3000000</v>
      </c>
      <c r="D22" s="58">
        <v>7800000</v>
      </c>
      <c r="E22" s="59">
        <f t="shared" si="0"/>
        <v>4800000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160</v>
      </c>
      <c r="K22" s="28">
        <f t="shared" si="3"/>
        <v>0</v>
      </c>
      <c r="L22" s="78">
        <v>30162439</v>
      </c>
      <c r="M22" s="79">
        <v>3545214</v>
      </c>
      <c r="N22" s="29">
        <f t="shared" si="4"/>
        <v>15.913832432450173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7750475</v>
      </c>
      <c r="D23" s="58">
        <v>8537721</v>
      </c>
      <c r="E23" s="59">
        <f t="shared" si="0"/>
        <v>787246</v>
      </c>
      <c r="F23" s="57">
        <v>6992220</v>
      </c>
      <c r="G23" s="58">
        <v>5465000</v>
      </c>
      <c r="H23" s="59">
        <f t="shared" si="1"/>
        <v>-1527220</v>
      </c>
      <c r="I23" s="59">
        <v>4607509</v>
      </c>
      <c r="J23" s="27">
        <f t="shared" si="2"/>
        <v>10.157390353494463</v>
      </c>
      <c r="K23" s="28">
        <f t="shared" si="3"/>
        <v>-21.841704065375517</v>
      </c>
      <c r="L23" s="78">
        <v>30162439</v>
      </c>
      <c r="M23" s="79">
        <v>3545214</v>
      </c>
      <c r="N23" s="29">
        <f t="shared" si="4"/>
        <v>2.6100210264826398</v>
      </c>
      <c r="O23" s="28">
        <f t="shared" si="5"/>
        <v>-43.078358598380802</v>
      </c>
      <c r="Q23" s="30"/>
    </row>
    <row r="24" spans="1:17" x14ac:dyDescent="0.2">
      <c r="A24" s="4" t="s">
        <v>16</v>
      </c>
      <c r="B24" s="26" t="s">
        <v>32</v>
      </c>
      <c r="C24" s="57">
        <v>20090695</v>
      </c>
      <c r="D24" s="58">
        <v>44665888</v>
      </c>
      <c r="E24" s="59">
        <f t="shared" si="0"/>
        <v>24575193</v>
      </c>
      <c r="F24" s="57">
        <v>16093131</v>
      </c>
      <c r="G24" s="58">
        <v>21165565</v>
      </c>
      <c r="H24" s="59">
        <f t="shared" si="1"/>
        <v>5072434</v>
      </c>
      <c r="I24" s="59">
        <v>16511784</v>
      </c>
      <c r="J24" s="27">
        <f t="shared" si="2"/>
        <v>122.32126862709329</v>
      </c>
      <c r="K24" s="28">
        <f t="shared" si="3"/>
        <v>31.519248802485976</v>
      </c>
      <c r="L24" s="78">
        <v>30162439</v>
      </c>
      <c r="M24" s="79">
        <v>3545214</v>
      </c>
      <c r="N24" s="29">
        <f t="shared" si="4"/>
        <v>81.47614654106718</v>
      </c>
      <c r="O24" s="28">
        <f t="shared" si="5"/>
        <v>143.07835859838082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30162439</v>
      </c>
      <c r="M25" s="79">
        <v>3545214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30841170</v>
      </c>
      <c r="D26" s="61">
        <v>61003609</v>
      </c>
      <c r="E26" s="62">
        <f t="shared" si="0"/>
        <v>30162439</v>
      </c>
      <c r="F26" s="60">
        <v>23085351</v>
      </c>
      <c r="G26" s="61">
        <v>26630565</v>
      </c>
      <c r="H26" s="62">
        <f t="shared" si="1"/>
        <v>3545214</v>
      </c>
      <c r="I26" s="62">
        <v>21119293</v>
      </c>
      <c r="J26" s="40">
        <f t="shared" si="2"/>
        <v>97.799269612663849</v>
      </c>
      <c r="K26" s="33">
        <f t="shared" si="3"/>
        <v>15.356985475334554</v>
      </c>
      <c r="L26" s="83">
        <v>30162439</v>
      </c>
      <c r="M26" s="81">
        <v>3545214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1304350</v>
      </c>
      <c r="D28" s="58">
        <v>16902211</v>
      </c>
      <c r="E28" s="59">
        <f t="shared" si="0"/>
        <v>15597861</v>
      </c>
      <c r="F28" s="57">
        <v>1304350</v>
      </c>
      <c r="G28" s="58">
        <v>2760000</v>
      </c>
      <c r="H28" s="59">
        <f t="shared" si="1"/>
        <v>1455650</v>
      </c>
      <c r="I28" s="59">
        <v>700000</v>
      </c>
      <c r="J28" s="27">
        <f t="shared" si="2"/>
        <v>1195.834016943305</v>
      </c>
      <c r="K28" s="28">
        <f t="shared" si="3"/>
        <v>111.59964733392111</v>
      </c>
      <c r="L28" s="78">
        <v>30162439</v>
      </c>
      <c r="M28" s="79">
        <v>3545214</v>
      </c>
      <c r="N28" s="29">
        <f t="shared" si="4"/>
        <v>51.712863803885355</v>
      </c>
      <c r="O28" s="28">
        <f t="shared" si="5"/>
        <v>41.059580606417548</v>
      </c>
      <c r="Q28" s="30"/>
    </row>
    <row r="29" spans="1:17" x14ac:dyDescent="0.2">
      <c r="A29" s="4" t="s">
        <v>16</v>
      </c>
      <c r="B29" s="26" t="s">
        <v>36</v>
      </c>
      <c r="C29" s="57">
        <v>9580652</v>
      </c>
      <c r="D29" s="58">
        <v>7594783</v>
      </c>
      <c r="E29" s="59">
        <f t="shared" si="0"/>
        <v>-1985869</v>
      </c>
      <c r="F29" s="57">
        <v>4847826</v>
      </c>
      <c r="G29" s="58">
        <v>6347826</v>
      </c>
      <c r="H29" s="59">
        <f t="shared" si="1"/>
        <v>1500000</v>
      </c>
      <c r="I29" s="59">
        <v>2608696</v>
      </c>
      <c r="J29" s="27">
        <f t="shared" si="2"/>
        <v>-20.727910793545156</v>
      </c>
      <c r="K29" s="28">
        <f t="shared" si="3"/>
        <v>30.941704590882598</v>
      </c>
      <c r="L29" s="78">
        <v>30162439</v>
      </c>
      <c r="M29" s="79">
        <v>3545214</v>
      </c>
      <c r="N29" s="29">
        <f t="shared" si="4"/>
        <v>-6.5839138539161235</v>
      </c>
      <c r="O29" s="28">
        <f t="shared" si="5"/>
        <v>42.310562916653268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50000</v>
      </c>
      <c r="H30" s="59">
        <f t="shared" si="1"/>
        <v>50000</v>
      </c>
      <c r="I30" s="59">
        <v>50000</v>
      </c>
      <c r="J30" s="27">
        <f t="shared" si="2"/>
        <v>0</v>
      </c>
      <c r="K30" s="28">
        <f t="shared" si="3"/>
        <v>0</v>
      </c>
      <c r="L30" s="78">
        <v>30162439</v>
      </c>
      <c r="M30" s="79">
        <v>3545214</v>
      </c>
      <c r="N30" s="29">
        <f t="shared" si="4"/>
        <v>0</v>
      </c>
      <c r="O30" s="28">
        <f t="shared" si="5"/>
        <v>1.4103520972217756</v>
      </c>
      <c r="Q30" s="30"/>
    </row>
    <row r="31" spans="1:17" x14ac:dyDescent="0.2">
      <c r="A31" s="4" t="s">
        <v>16</v>
      </c>
      <c r="B31" s="26" t="s">
        <v>38</v>
      </c>
      <c r="C31" s="57">
        <v>13461518</v>
      </c>
      <c r="D31" s="58">
        <v>15620746</v>
      </c>
      <c r="E31" s="59">
        <f t="shared" si="0"/>
        <v>2159228</v>
      </c>
      <c r="F31" s="57">
        <v>9009950</v>
      </c>
      <c r="G31" s="58">
        <v>6691589</v>
      </c>
      <c r="H31" s="59">
        <f t="shared" si="1"/>
        <v>-2318361</v>
      </c>
      <c r="I31" s="59">
        <v>7602559</v>
      </c>
      <c r="J31" s="27">
        <f t="shared" si="2"/>
        <v>16.040003809377218</v>
      </c>
      <c r="K31" s="28">
        <f t="shared" si="3"/>
        <v>-25.731119484569838</v>
      </c>
      <c r="L31" s="78">
        <v>30162439</v>
      </c>
      <c r="M31" s="79">
        <v>3545214</v>
      </c>
      <c r="N31" s="29">
        <f t="shared" si="4"/>
        <v>7.1586651198863596</v>
      </c>
      <c r="O31" s="28">
        <f t="shared" si="5"/>
        <v>-65.394105969343457</v>
      </c>
      <c r="Q31" s="30"/>
    </row>
    <row r="32" spans="1:17" x14ac:dyDescent="0.2">
      <c r="A32" s="4" t="s">
        <v>16</v>
      </c>
      <c r="B32" s="26" t="s">
        <v>39</v>
      </c>
      <c r="C32" s="57">
        <v>6494650</v>
      </c>
      <c r="D32" s="58">
        <v>20885869</v>
      </c>
      <c r="E32" s="59">
        <f t="shared" si="0"/>
        <v>14391219</v>
      </c>
      <c r="F32" s="57">
        <v>7923225</v>
      </c>
      <c r="G32" s="58">
        <v>10781150</v>
      </c>
      <c r="H32" s="59">
        <f t="shared" si="1"/>
        <v>2857925</v>
      </c>
      <c r="I32" s="59">
        <v>10158038</v>
      </c>
      <c r="J32" s="27">
        <f t="shared" si="2"/>
        <v>221.5857513491874</v>
      </c>
      <c r="K32" s="28">
        <f t="shared" si="3"/>
        <v>36.070223930280918</v>
      </c>
      <c r="L32" s="78">
        <v>30162439</v>
      </c>
      <c r="M32" s="79">
        <v>3545214</v>
      </c>
      <c r="N32" s="29">
        <f t="shared" si="4"/>
        <v>47.71238493014441</v>
      </c>
      <c r="O32" s="28">
        <f t="shared" si="5"/>
        <v>80.613610349050859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30841170</v>
      </c>
      <c r="D33" s="76">
        <v>61003609</v>
      </c>
      <c r="E33" s="77">
        <f t="shared" si="0"/>
        <v>30162439</v>
      </c>
      <c r="F33" s="75">
        <v>23085351</v>
      </c>
      <c r="G33" s="76">
        <v>26630565</v>
      </c>
      <c r="H33" s="77">
        <f t="shared" si="1"/>
        <v>3545214</v>
      </c>
      <c r="I33" s="77">
        <v>21119293</v>
      </c>
      <c r="J33" s="53">
        <f t="shared" si="2"/>
        <v>97.799269612663849</v>
      </c>
      <c r="K33" s="54">
        <f t="shared" si="3"/>
        <v>15.356985475334554</v>
      </c>
      <c r="L33" s="90">
        <v>30162439</v>
      </c>
      <c r="M33" s="91">
        <v>3545214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17908823</v>
      </c>
      <c r="M8" s="79">
        <v>9515679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16590000</v>
      </c>
      <c r="D9" s="58">
        <v>16055000</v>
      </c>
      <c r="E9" s="59">
        <f>$D9       -$C9</f>
        <v>-535000</v>
      </c>
      <c r="F9" s="57">
        <v>17280000</v>
      </c>
      <c r="G9" s="58">
        <v>16385000</v>
      </c>
      <c r="H9" s="59">
        <f>$G9       -$F9</f>
        <v>-895000</v>
      </c>
      <c r="I9" s="59">
        <v>16775000</v>
      </c>
      <c r="J9" s="27">
        <f>IF(($C9       =0),0,(($E9       /$C9       )*100))</f>
        <v>-3.2248342374924652</v>
      </c>
      <c r="K9" s="28">
        <f>IF(($F9       =0),0,(($H9       /$F9       )*100))</f>
        <v>-5.1793981481481479</v>
      </c>
      <c r="L9" s="78">
        <v>17908823</v>
      </c>
      <c r="M9" s="79">
        <v>9515679</v>
      </c>
      <c r="N9" s="29">
        <f>IF(($L9       =0),0,(($E9       /$L9       )*100))</f>
        <v>-2.9873543336711745</v>
      </c>
      <c r="O9" s="28">
        <f>IF(($M9       =0),0,(($H9       /$M9       )*100))</f>
        <v>-9.4055295476024359</v>
      </c>
      <c r="Q9" s="30"/>
    </row>
    <row r="10" spans="1:17" x14ac:dyDescent="0.2">
      <c r="A10" s="1" t="s">
        <v>16</v>
      </c>
      <c r="B10" s="26" t="s">
        <v>20</v>
      </c>
      <c r="C10" s="57">
        <v>267169038</v>
      </c>
      <c r="D10" s="58">
        <v>285612861</v>
      </c>
      <c r="E10" s="59">
        <f t="shared" ref="E10:E33" si="0">$D10      -$C10</f>
        <v>18443823</v>
      </c>
      <c r="F10" s="57">
        <v>275873171</v>
      </c>
      <c r="G10" s="58">
        <v>286283850</v>
      </c>
      <c r="H10" s="59">
        <f t="shared" ref="H10:H33" si="1">$G10      -$F10</f>
        <v>10410679</v>
      </c>
      <c r="I10" s="59">
        <v>296468325</v>
      </c>
      <c r="J10" s="27">
        <f t="shared" ref="J10:J33" si="2">IF(($C10      =0),0,(($E10      /$C10      )*100))</f>
        <v>6.9034283081859202</v>
      </c>
      <c r="K10" s="28">
        <f t="shared" ref="K10:K33" si="3">IF(($F10      =0),0,(($H10      /$F10      )*100))</f>
        <v>3.7737192646399098</v>
      </c>
      <c r="L10" s="78">
        <v>17908823</v>
      </c>
      <c r="M10" s="79">
        <v>9515679</v>
      </c>
      <c r="N10" s="29">
        <f t="shared" ref="N10:N33" si="4">IF(($L10      =0),0,(($E10      /$L10      )*100))</f>
        <v>102.98735433367116</v>
      </c>
      <c r="O10" s="28">
        <f t="shared" ref="O10:O33" si="5">IF(($M10      =0),0,(($H10      /$M10      )*100))</f>
        <v>109.40552954760243</v>
      </c>
      <c r="Q10" s="30"/>
    </row>
    <row r="11" spans="1:17" ht="16.5" x14ac:dyDescent="0.3">
      <c r="A11" s="4" t="s">
        <v>16</v>
      </c>
      <c r="B11" s="31" t="s">
        <v>21</v>
      </c>
      <c r="C11" s="60">
        <v>283759038</v>
      </c>
      <c r="D11" s="61">
        <v>301667861</v>
      </c>
      <c r="E11" s="62">
        <f t="shared" si="0"/>
        <v>17908823</v>
      </c>
      <c r="F11" s="60">
        <v>293153171</v>
      </c>
      <c r="G11" s="61">
        <v>302668850</v>
      </c>
      <c r="H11" s="62">
        <f t="shared" si="1"/>
        <v>9515679</v>
      </c>
      <c r="I11" s="62">
        <v>313243325</v>
      </c>
      <c r="J11" s="32">
        <f t="shared" si="2"/>
        <v>6.3112784446358319</v>
      </c>
      <c r="K11" s="33">
        <f t="shared" si="3"/>
        <v>3.2459751219951838</v>
      </c>
      <c r="L11" s="80">
        <v>17908823</v>
      </c>
      <c r="M11" s="81">
        <v>9515679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148698996</v>
      </c>
      <c r="D13" s="58">
        <v>168688144</v>
      </c>
      <c r="E13" s="59">
        <f t="shared" si="0"/>
        <v>19989148</v>
      </c>
      <c r="F13" s="57">
        <v>156976027</v>
      </c>
      <c r="G13" s="58">
        <v>176022776</v>
      </c>
      <c r="H13" s="59">
        <f t="shared" si="1"/>
        <v>19046749</v>
      </c>
      <c r="I13" s="59">
        <v>183543402</v>
      </c>
      <c r="J13" s="27">
        <f t="shared" si="2"/>
        <v>13.442691973522134</v>
      </c>
      <c r="K13" s="28">
        <f t="shared" si="3"/>
        <v>12.1335399831466</v>
      </c>
      <c r="L13" s="78">
        <v>18714936</v>
      </c>
      <c r="M13" s="79">
        <v>8202664</v>
      </c>
      <c r="N13" s="29">
        <f t="shared" si="4"/>
        <v>106.80852982879556</v>
      </c>
      <c r="O13" s="28">
        <f t="shared" si="5"/>
        <v>232.20198949999659</v>
      </c>
      <c r="Q13" s="30"/>
    </row>
    <row r="14" spans="1:17" x14ac:dyDescent="0.2">
      <c r="A14" s="1" t="s">
        <v>16</v>
      </c>
      <c r="B14" s="26" t="s">
        <v>24</v>
      </c>
      <c r="C14" s="57">
        <v>100000</v>
      </c>
      <c r="D14" s="58">
        <v>0</v>
      </c>
      <c r="E14" s="59">
        <f t="shared" si="0"/>
        <v>-100000</v>
      </c>
      <c r="F14" s="57">
        <v>100000</v>
      </c>
      <c r="G14" s="58">
        <v>0</v>
      </c>
      <c r="H14" s="59">
        <f t="shared" si="1"/>
        <v>-100000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18714936</v>
      </c>
      <c r="M14" s="79">
        <v>8202664</v>
      </c>
      <c r="N14" s="29">
        <f t="shared" si="4"/>
        <v>-0.53433257800080103</v>
      </c>
      <c r="O14" s="28">
        <f t="shared" si="5"/>
        <v>-1.2191161310520582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18714936</v>
      </c>
      <c r="M15" s="79">
        <v>8202664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210000</v>
      </c>
      <c r="D16" s="58">
        <v>330000</v>
      </c>
      <c r="E16" s="59">
        <f t="shared" si="0"/>
        <v>120000</v>
      </c>
      <c r="F16" s="57">
        <v>220000</v>
      </c>
      <c r="G16" s="58">
        <v>330000</v>
      </c>
      <c r="H16" s="59">
        <f t="shared" si="1"/>
        <v>110000</v>
      </c>
      <c r="I16" s="59">
        <v>330000</v>
      </c>
      <c r="J16" s="27">
        <f t="shared" si="2"/>
        <v>57.142857142857139</v>
      </c>
      <c r="K16" s="28">
        <f t="shared" si="3"/>
        <v>50</v>
      </c>
      <c r="L16" s="78">
        <v>18714936</v>
      </c>
      <c r="M16" s="79">
        <v>8202664</v>
      </c>
      <c r="N16" s="29">
        <f t="shared" si="4"/>
        <v>0.64119909360096128</v>
      </c>
      <c r="O16" s="28">
        <f t="shared" si="5"/>
        <v>1.341027744157264</v>
      </c>
      <c r="Q16" s="30"/>
    </row>
    <row r="17" spans="1:17" x14ac:dyDescent="0.2">
      <c r="A17" s="1" t="s">
        <v>16</v>
      </c>
      <c r="B17" s="26" t="s">
        <v>26</v>
      </c>
      <c r="C17" s="57">
        <v>135582906</v>
      </c>
      <c r="D17" s="58">
        <v>134288694</v>
      </c>
      <c r="E17" s="59">
        <f t="shared" si="0"/>
        <v>-1294212</v>
      </c>
      <c r="F17" s="57">
        <v>140006618</v>
      </c>
      <c r="G17" s="58">
        <v>129152533</v>
      </c>
      <c r="H17" s="59">
        <f t="shared" si="1"/>
        <v>-10854085</v>
      </c>
      <c r="I17" s="59">
        <v>134277505</v>
      </c>
      <c r="J17" s="39">
        <f t="shared" si="2"/>
        <v>-0.95455396124936276</v>
      </c>
      <c r="K17" s="28">
        <f t="shared" si="3"/>
        <v>-7.7525513829639108</v>
      </c>
      <c r="L17" s="82">
        <v>18714936</v>
      </c>
      <c r="M17" s="79">
        <v>8202664</v>
      </c>
      <c r="N17" s="29">
        <f t="shared" si="4"/>
        <v>-6.9153963443957274</v>
      </c>
      <c r="O17" s="28">
        <f t="shared" si="5"/>
        <v>-132.32390111310178</v>
      </c>
      <c r="Q17" s="30"/>
    </row>
    <row r="18" spans="1:17" ht="16.5" x14ac:dyDescent="0.3">
      <c r="A18" s="1" t="s">
        <v>16</v>
      </c>
      <c r="B18" s="31" t="s">
        <v>27</v>
      </c>
      <c r="C18" s="60">
        <v>284591902</v>
      </c>
      <c r="D18" s="61">
        <v>303306838</v>
      </c>
      <c r="E18" s="62">
        <f t="shared" si="0"/>
        <v>18714936</v>
      </c>
      <c r="F18" s="60">
        <v>297302645</v>
      </c>
      <c r="G18" s="61">
        <v>305505309</v>
      </c>
      <c r="H18" s="62">
        <f t="shared" si="1"/>
        <v>8202664</v>
      </c>
      <c r="I18" s="62">
        <v>318150907</v>
      </c>
      <c r="J18" s="40">
        <f t="shared" si="2"/>
        <v>6.576060621710873</v>
      </c>
      <c r="K18" s="33">
        <f t="shared" si="3"/>
        <v>2.7590282622611717</v>
      </c>
      <c r="L18" s="83">
        <v>18714936</v>
      </c>
      <c r="M18" s="81">
        <v>8202664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-832864</v>
      </c>
      <c r="D19" s="67">
        <v>-1638977</v>
      </c>
      <c r="E19" s="68">
        <f t="shared" si="0"/>
        <v>-806113</v>
      </c>
      <c r="F19" s="69">
        <v>-4149474</v>
      </c>
      <c r="G19" s="70">
        <v>-2836459</v>
      </c>
      <c r="H19" s="71">
        <f t="shared" si="1"/>
        <v>1313015</v>
      </c>
      <c r="I19" s="71">
        <v>-4907582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1500000</v>
      </c>
      <c r="E22" s="59">
        <f t="shared" si="0"/>
        <v>1500000</v>
      </c>
      <c r="F22" s="57">
        <v>0</v>
      </c>
      <c r="G22" s="58">
        <v>28500000</v>
      </c>
      <c r="H22" s="59">
        <f t="shared" si="1"/>
        <v>28500000</v>
      </c>
      <c r="I22" s="59">
        <v>0</v>
      </c>
      <c r="J22" s="27">
        <f t="shared" si="2"/>
        <v>0</v>
      </c>
      <c r="K22" s="28">
        <f t="shared" si="3"/>
        <v>0</v>
      </c>
      <c r="L22" s="78">
        <v>9828300</v>
      </c>
      <c r="M22" s="79">
        <v>29676700</v>
      </c>
      <c r="N22" s="29">
        <f t="shared" si="4"/>
        <v>15.262049387991819</v>
      </c>
      <c r="O22" s="28">
        <f t="shared" si="5"/>
        <v>96.03493649900426</v>
      </c>
      <c r="Q22" s="30"/>
    </row>
    <row r="23" spans="1:17" x14ac:dyDescent="0.2">
      <c r="A23" s="4" t="s">
        <v>16</v>
      </c>
      <c r="B23" s="26" t="s">
        <v>31</v>
      </c>
      <c r="C23" s="57">
        <v>1176200</v>
      </c>
      <c r="D23" s="58">
        <v>7304500</v>
      </c>
      <c r="E23" s="59">
        <f t="shared" si="0"/>
        <v>6128300</v>
      </c>
      <c r="F23" s="57">
        <v>2801300</v>
      </c>
      <c r="G23" s="58">
        <v>3978000</v>
      </c>
      <c r="H23" s="59">
        <f t="shared" si="1"/>
        <v>1176700</v>
      </c>
      <c r="I23" s="59">
        <v>2620000</v>
      </c>
      <c r="J23" s="27">
        <f t="shared" si="2"/>
        <v>521.02533582724027</v>
      </c>
      <c r="K23" s="28">
        <f t="shared" si="3"/>
        <v>42.005497447613607</v>
      </c>
      <c r="L23" s="78">
        <v>9828300</v>
      </c>
      <c r="M23" s="79">
        <v>29676700</v>
      </c>
      <c r="N23" s="29">
        <f t="shared" si="4"/>
        <v>62.35361150962018</v>
      </c>
      <c r="O23" s="28">
        <f t="shared" si="5"/>
        <v>3.9650635009957309</v>
      </c>
      <c r="Q23" s="30"/>
    </row>
    <row r="24" spans="1:17" x14ac:dyDescent="0.2">
      <c r="A24" s="4" t="s">
        <v>16</v>
      </c>
      <c r="B24" s="26" t="s">
        <v>32</v>
      </c>
      <c r="C24" s="57">
        <v>500000</v>
      </c>
      <c r="D24" s="58">
        <v>2700000</v>
      </c>
      <c r="E24" s="59">
        <f t="shared" si="0"/>
        <v>2200000</v>
      </c>
      <c r="F24" s="57">
        <v>500000</v>
      </c>
      <c r="G24" s="58">
        <v>500000</v>
      </c>
      <c r="H24" s="59">
        <f t="shared" si="1"/>
        <v>0</v>
      </c>
      <c r="I24" s="59">
        <v>0</v>
      </c>
      <c r="J24" s="27">
        <f t="shared" si="2"/>
        <v>440.00000000000006</v>
      </c>
      <c r="K24" s="28">
        <f t="shared" si="3"/>
        <v>0</v>
      </c>
      <c r="L24" s="78">
        <v>9828300</v>
      </c>
      <c r="M24" s="79">
        <v>29676700</v>
      </c>
      <c r="N24" s="29">
        <f t="shared" si="4"/>
        <v>22.384339102388001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9828300</v>
      </c>
      <c r="M25" s="79">
        <v>29676700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1676200</v>
      </c>
      <c r="D26" s="61">
        <v>11504500</v>
      </c>
      <c r="E26" s="62">
        <f t="shared" si="0"/>
        <v>9828300</v>
      </c>
      <c r="F26" s="60">
        <v>3301300</v>
      </c>
      <c r="G26" s="61">
        <v>32978000</v>
      </c>
      <c r="H26" s="62">
        <f t="shared" si="1"/>
        <v>29676700</v>
      </c>
      <c r="I26" s="62">
        <v>2620000</v>
      </c>
      <c r="J26" s="40">
        <f t="shared" si="2"/>
        <v>586.34411168118368</v>
      </c>
      <c r="K26" s="33">
        <f t="shared" si="3"/>
        <v>898.9398115893739</v>
      </c>
      <c r="L26" s="83">
        <v>9828300</v>
      </c>
      <c r="M26" s="81">
        <v>29676700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9828300</v>
      </c>
      <c r="M28" s="79">
        <v>29676700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150000</v>
      </c>
      <c r="E29" s="59">
        <f t="shared" si="0"/>
        <v>150000</v>
      </c>
      <c r="F29" s="57">
        <v>0</v>
      </c>
      <c r="G29" s="58">
        <v>150000</v>
      </c>
      <c r="H29" s="59">
        <f t="shared" si="1"/>
        <v>150000</v>
      </c>
      <c r="I29" s="59">
        <v>0</v>
      </c>
      <c r="J29" s="27">
        <f t="shared" si="2"/>
        <v>0</v>
      </c>
      <c r="K29" s="28">
        <f t="shared" si="3"/>
        <v>0</v>
      </c>
      <c r="L29" s="78">
        <v>9828300</v>
      </c>
      <c r="M29" s="79">
        <v>29676700</v>
      </c>
      <c r="N29" s="29">
        <f t="shared" si="4"/>
        <v>1.5262049387991818</v>
      </c>
      <c r="O29" s="28">
        <f t="shared" si="5"/>
        <v>0.50544703420528569</v>
      </c>
      <c r="Q29" s="30"/>
    </row>
    <row r="30" spans="1:17" x14ac:dyDescent="0.2">
      <c r="A30" s="4" t="s">
        <v>16</v>
      </c>
      <c r="B30" s="26" t="s">
        <v>37</v>
      </c>
      <c r="C30" s="57">
        <v>240000</v>
      </c>
      <c r="D30" s="58">
        <v>250000</v>
      </c>
      <c r="E30" s="59">
        <f t="shared" si="0"/>
        <v>10000</v>
      </c>
      <c r="F30" s="57">
        <v>250000</v>
      </c>
      <c r="G30" s="58">
        <v>450000</v>
      </c>
      <c r="H30" s="59">
        <f t="shared" si="1"/>
        <v>200000</v>
      </c>
      <c r="I30" s="59">
        <v>250000</v>
      </c>
      <c r="J30" s="27">
        <f t="shared" si="2"/>
        <v>4.1666666666666661</v>
      </c>
      <c r="K30" s="28">
        <f t="shared" si="3"/>
        <v>80</v>
      </c>
      <c r="L30" s="78">
        <v>9828300</v>
      </c>
      <c r="M30" s="79">
        <v>29676700</v>
      </c>
      <c r="N30" s="29">
        <f t="shared" si="4"/>
        <v>0.10174699591994547</v>
      </c>
      <c r="O30" s="28">
        <f t="shared" si="5"/>
        <v>0.67392937894038085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9828300</v>
      </c>
      <c r="M31" s="79">
        <v>29676700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1436200</v>
      </c>
      <c r="D32" s="58">
        <v>11104500</v>
      </c>
      <c r="E32" s="59">
        <f t="shared" si="0"/>
        <v>9668300</v>
      </c>
      <c r="F32" s="57">
        <v>3051300</v>
      </c>
      <c r="G32" s="58">
        <v>32378000</v>
      </c>
      <c r="H32" s="59">
        <f t="shared" si="1"/>
        <v>29326700</v>
      </c>
      <c r="I32" s="59">
        <v>2370000</v>
      </c>
      <c r="J32" s="27">
        <f t="shared" si="2"/>
        <v>673.18618576799884</v>
      </c>
      <c r="K32" s="28">
        <f t="shared" si="3"/>
        <v>961.12148920132404</v>
      </c>
      <c r="L32" s="78">
        <v>9828300</v>
      </c>
      <c r="M32" s="79">
        <v>29676700</v>
      </c>
      <c r="N32" s="29">
        <f t="shared" si="4"/>
        <v>98.372048065280865</v>
      </c>
      <c r="O32" s="28">
        <f t="shared" si="5"/>
        <v>98.820623586854325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1676200</v>
      </c>
      <c r="D33" s="76">
        <v>11504500</v>
      </c>
      <c r="E33" s="77">
        <f t="shared" si="0"/>
        <v>9828300</v>
      </c>
      <c r="F33" s="75">
        <v>3301300</v>
      </c>
      <c r="G33" s="76">
        <v>32978000</v>
      </c>
      <c r="H33" s="77">
        <f t="shared" si="1"/>
        <v>29676700</v>
      </c>
      <c r="I33" s="77">
        <v>2620000</v>
      </c>
      <c r="J33" s="53">
        <f t="shared" si="2"/>
        <v>586.34411168118368</v>
      </c>
      <c r="K33" s="54">
        <f t="shared" si="3"/>
        <v>898.9398115893739</v>
      </c>
      <c r="L33" s="90">
        <v>9828300</v>
      </c>
      <c r="M33" s="91">
        <v>29676700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28268187</v>
      </c>
      <c r="D8" s="58">
        <v>28233760</v>
      </c>
      <c r="E8" s="59">
        <f>$D8       -$C8</f>
        <v>-34427</v>
      </c>
      <c r="F8" s="57">
        <v>29566844</v>
      </c>
      <c r="G8" s="58">
        <v>29532510</v>
      </c>
      <c r="H8" s="59">
        <f>$G8       -$F8</f>
        <v>-34334</v>
      </c>
      <c r="I8" s="59">
        <v>30861470</v>
      </c>
      <c r="J8" s="27">
        <f>IF(($C8       =0),0,(($E8       /$C8       )*100))</f>
        <v>-0.12178708171132448</v>
      </c>
      <c r="K8" s="28">
        <f>IF(($F8       =0),0,(($H8       /$F8       )*100))</f>
        <v>-0.11612331705068014</v>
      </c>
      <c r="L8" s="78">
        <v>31856163</v>
      </c>
      <c r="M8" s="79">
        <v>-1543334</v>
      </c>
      <c r="N8" s="29">
        <f>IF(($L8       =0),0,(($E8       /$L8       )*100))</f>
        <v>-0.10807014014839136</v>
      </c>
      <c r="O8" s="28">
        <f>IF(($M8       =0),0,(($H8       /$M8       )*100))</f>
        <v>2.224664265803773</v>
      </c>
      <c r="Q8" s="30"/>
    </row>
    <row r="9" spans="1:17" x14ac:dyDescent="0.2">
      <c r="A9" s="1" t="s">
        <v>16</v>
      </c>
      <c r="B9" s="26" t="s">
        <v>19</v>
      </c>
      <c r="C9" s="57">
        <v>131485229</v>
      </c>
      <c r="D9" s="58">
        <v>134359010</v>
      </c>
      <c r="E9" s="59">
        <f>$D9       -$C9</f>
        <v>2873781</v>
      </c>
      <c r="F9" s="57">
        <v>150112297</v>
      </c>
      <c r="G9" s="58">
        <v>147199880</v>
      </c>
      <c r="H9" s="59">
        <f>$G9       -$F9</f>
        <v>-2912417</v>
      </c>
      <c r="I9" s="59">
        <v>161431070</v>
      </c>
      <c r="J9" s="27">
        <f>IF(($C9       =0),0,(($E9       /$C9       )*100))</f>
        <v>2.185630296160491</v>
      </c>
      <c r="K9" s="28">
        <f>IF(($F9       =0),0,(($H9       /$F9       )*100))</f>
        <v>-1.9401588398850496</v>
      </c>
      <c r="L9" s="78">
        <v>31856163</v>
      </c>
      <c r="M9" s="79">
        <v>-1543334</v>
      </c>
      <c r="N9" s="29">
        <f>IF(($L9       =0),0,(($E9       /$L9       )*100))</f>
        <v>9.0211146898011538</v>
      </c>
      <c r="O9" s="28">
        <f>IF(($M9       =0),0,(($H9       /$M9       )*100))</f>
        <v>188.70944332205474</v>
      </c>
      <c r="Q9" s="30"/>
    </row>
    <row r="10" spans="1:17" x14ac:dyDescent="0.2">
      <c r="A10" s="1" t="s">
        <v>16</v>
      </c>
      <c r="B10" s="26" t="s">
        <v>20</v>
      </c>
      <c r="C10" s="57">
        <v>60163271</v>
      </c>
      <c r="D10" s="58">
        <v>89180080</v>
      </c>
      <c r="E10" s="59">
        <f t="shared" ref="E10:E33" si="0">$D10      -$C10</f>
        <v>29016809</v>
      </c>
      <c r="F10" s="57">
        <v>79599893</v>
      </c>
      <c r="G10" s="58">
        <v>81003310</v>
      </c>
      <c r="H10" s="59">
        <f t="shared" ref="H10:H33" si="1">$G10      -$F10</f>
        <v>1403417</v>
      </c>
      <c r="I10" s="59">
        <v>99409720</v>
      </c>
      <c r="J10" s="27">
        <f t="shared" ref="J10:J33" si="2">IF(($C10      =0),0,(($E10      /$C10      )*100))</f>
        <v>48.230105374423545</v>
      </c>
      <c r="K10" s="28">
        <f t="shared" ref="K10:K33" si="3">IF(($F10      =0),0,(($H10      /$F10      )*100))</f>
        <v>1.7630890533986019</v>
      </c>
      <c r="L10" s="78">
        <v>31856163</v>
      </c>
      <c r="M10" s="79">
        <v>-1543334</v>
      </c>
      <c r="N10" s="29">
        <f t="shared" ref="N10:N33" si="4">IF(($L10      =0),0,(($E10      /$L10      )*100))</f>
        <v>91.086955450347233</v>
      </c>
      <c r="O10" s="28">
        <f t="shared" ref="O10:O33" si="5">IF(($M10      =0),0,(($H10      /$M10      )*100))</f>
        <v>-90.934107587858492</v>
      </c>
      <c r="Q10" s="30"/>
    </row>
    <row r="11" spans="1:17" ht="16.5" x14ac:dyDescent="0.3">
      <c r="A11" s="4" t="s">
        <v>16</v>
      </c>
      <c r="B11" s="31" t="s">
        <v>21</v>
      </c>
      <c r="C11" s="60">
        <v>219916687</v>
      </c>
      <c r="D11" s="61">
        <v>251772850</v>
      </c>
      <c r="E11" s="62">
        <f t="shared" si="0"/>
        <v>31856163</v>
      </c>
      <c r="F11" s="60">
        <v>259279034</v>
      </c>
      <c r="G11" s="61">
        <v>257735700</v>
      </c>
      <c r="H11" s="62">
        <f t="shared" si="1"/>
        <v>-1543334</v>
      </c>
      <c r="I11" s="62">
        <v>291702260</v>
      </c>
      <c r="J11" s="32">
        <f t="shared" si="2"/>
        <v>14.4855597065265</v>
      </c>
      <c r="K11" s="33">
        <f t="shared" si="3"/>
        <v>-0.59524057004933151</v>
      </c>
      <c r="L11" s="80">
        <v>31856163</v>
      </c>
      <c r="M11" s="81">
        <v>-1543334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80497825</v>
      </c>
      <c r="D13" s="58">
        <v>88441228</v>
      </c>
      <c r="E13" s="59">
        <f t="shared" si="0"/>
        <v>7943403</v>
      </c>
      <c r="F13" s="57">
        <v>83150701</v>
      </c>
      <c r="G13" s="58">
        <v>90981581</v>
      </c>
      <c r="H13" s="59">
        <f t="shared" si="1"/>
        <v>7830880</v>
      </c>
      <c r="I13" s="59">
        <v>95188441</v>
      </c>
      <c r="J13" s="27">
        <f t="shared" si="2"/>
        <v>9.8678479822280902</v>
      </c>
      <c r="K13" s="28">
        <f t="shared" si="3"/>
        <v>9.4176957089032847</v>
      </c>
      <c r="L13" s="78">
        <v>22942075</v>
      </c>
      <c r="M13" s="79">
        <v>-1157091</v>
      </c>
      <c r="N13" s="29">
        <f t="shared" si="4"/>
        <v>34.623733903755436</v>
      </c>
      <c r="O13" s="28">
        <f t="shared" si="5"/>
        <v>-676.77304550808879</v>
      </c>
      <c r="Q13" s="30"/>
    </row>
    <row r="14" spans="1:17" x14ac:dyDescent="0.2">
      <c r="A14" s="1" t="s">
        <v>16</v>
      </c>
      <c r="B14" s="26" t="s">
        <v>24</v>
      </c>
      <c r="C14" s="57">
        <v>16138358</v>
      </c>
      <c r="D14" s="58">
        <v>11933249</v>
      </c>
      <c r="E14" s="59">
        <f t="shared" si="0"/>
        <v>-4205109</v>
      </c>
      <c r="F14" s="57">
        <v>15721936</v>
      </c>
      <c r="G14" s="58">
        <v>12557801</v>
      </c>
      <c r="H14" s="59">
        <f t="shared" si="1"/>
        <v>-3164135</v>
      </c>
      <c r="I14" s="59">
        <v>13222196</v>
      </c>
      <c r="J14" s="27">
        <f t="shared" si="2"/>
        <v>-26.056609972340432</v>
      </c>
      <c r="K14" s="28">
        <f t="shared" si="3"/>
        <v>-20.125606668288178</v>
      </c>
      <c r="L14" s="78">
        <v>22942075</v>
      </c>
      <c r="M14" s="79">
        <v>-1157091</v>
      </c>
      <c r="N14" s="29">
        <f t="shared" si="4"/>
        <v>-18.329244412286162</v>
      </c>
      <c r="O14" s="28">
        <f t="shared" si="5"/>
        <v>273.45602031300911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22942075</v>
      </c>
      <c r="M15" s="79">
        <v>-1157091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60528770</v>
      </c>
      <c r="D16" s="58">
        <v>60528773</v>
      </c>
      <c r="E16" s="59">
        <f t="shared" si="0"/>
        <v>3</v>
      </c>
      <c r="F16" s="57">
        <v>65371070</v>
      </c>
      <c r="G16" s="58">
        <v>63313100</v>
      </c>
      <c r="H16" s="59">
        <f t="shared" si="1"/>
        <v>-2057970</v>
      </c>
      <c r="I16" s="59">
        <v>66162190</v>
      </c>
      <c r="J16" s="27">
        <f t="shared" si="2"/>
        <v>4.9563207710977776E-6</v>
      </c>
      <c r="K16" s="28">
        <f t="shared" si="3"/>
        <v>-3.1481357120206237</v>
      </c>
      <c r="L16" s="78">
        <v>22942075</v>
      </c>
      <c r="M16" s="79">
        <v>-1157091</v>
      </c>
      <c r="N16" s="29">
        <f t="shared" si="4"/>
        <v>1.3076410917495475E-5</v>
      </c>
      <c r="O16" s="28">
        <f t="shared" si="5"/>
        <v>177.85722989808062</v>
      </c>
      <c r="Q16" s="30"/>
    </row>
    <row r="17" spans="1:17" x14ac:dyDescent="0.2">
      <c r="A17" s="1" t="s">
        <v>16</v>
      </c>
      <c r="B17" s="26" t="s">
        <v>26</v>
      </c>
      <c r="C17" s="57">
        <v>70468480</v>
      </c>
      <c r="D17" s="58">
        <v>89672258</v>
      </c>
      <c r="E17" s="59">
        <f t="shared" si="0"/>
        <v>19203778</v>
      </c>
      <c r="F17" s="57">
        <v>89657086</v>
      </c>
      <c r="G17" s="58">
        <v>85891220</v>
      </c>
      <c r="H17" s="59">
        <f t="shared" si="1"/>
        <v>-3765866</v>
      </c>
      <c r="I17" s="59">
        <v>105095340</v>
      </c>
      <c r="J17" s="39">
        <f t="shared" si="2"/>
        <v>27.251585389666417</v>
      </c>
      <c r="K17" s="28">
        <f t="shared" si="3"/>
        <v>-4.200299349456885</v>
      </c>
      <c r="L17" s="82">
        <v>22942075</v>
      </c>
      <c r="M17" s="79">
        <v>-1157091</v>
      </c>
      <c r="N17" s="29">
        <f t="shared" si="4"/>
        <v>83.705497432119799</v>
      </c>
      <c r="O17" s="28">
        <f t="shared" si="5"/>
        <v>325.45979529699912</v>
      </c>
      <c r="Q17" s="30"/>
    </row>
    <row r="18" spans="1:17" ht="16.5" x14ac:dyDescent="0.3">
      <c r="A18" s="1" t="s">
        <v>16</v>
      </c>
      <c r="B18" s="31" t="s">
        <v>27</v>
      </c>
      <c r="C18" s="60">
        <v>227633433</v>
      </c>
      <c r="D18" s="61">
        <v>250575508</v>
      </c>
      <c r="E18" s="62">
        <f t="shared" si="0"/>
        <v>22942075</v>
      </c>
      <c r="F18" s="60">
        <v>253900793</v>
      </c>
      <c r="G18" s="61">
        <v>252743702</v>
      </c>
      <c r="H18" s="62">
        <f t="shared" si="1"/>
        <v>-1157091</v>
      </c>
      <c r="I18" s="62">
        <v>279668167</v>
      </c>
      <c r="J18" s="40">
        <f t="shared" si="2"/>
        <v>10.078517332732929</v>
      </c>
      <c r="K18" s="33">
        <f t="shared" si="3"/>
        <v>-0.45572563453947146</v>
      </c>
      <c r="L18" s="83">
        <v>22942075</v>
      </c>
      <c r="M18" s="81">
        <v>-1157091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-7716746</v>
      </c>
      <c r="D19" s="67">
        <v>1197342</v>
      </c>
      <c r="E19" s="68">
        <f t="shared" si="0"/>
        <v>8914088</v>
      </c>
      <c r="F19" s="69">
        <v>5378241</v>
      </c>
      <c r="G19" s="70">
        <v>4991998</v>
      </c>
      <c r="H19" s="71">
        <f t="shared" si="1"/>
        <v>-386243</v>
      </c>
      <c r="I19" s="71">
        <v>12034093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3340126</v>
      </c>
      <c r="M22" s="79">
        <v>2994409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3340126</v>
      </c>
      <c r="M23" s="79">
        <v>2994409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29598174</v>
      </c>
      <c r="D24" s="58">
        <v>32938300</v>
      </c>
      <c r="E24" s="59">
        <f t="shared" si="0"/>
        <v>3340126</v>
      </c>
      <c r="F24" s="57">
        <v>30889391</v>
      </c>
      <c r="G24" s="58">
        <v>33883800</v>
      </c>
      <c r="H24" s="59">
        <f t="shared" si="1"/>
        <v>2994409</v>
      </c>
      <c r="I24" s="59">
        <v>58779300</v>
      </c>
      <c r="J24" s="27">
        <f t="shared" si="2"/>
        <v>11.284905616136994</v>
      </c>
      <c r="K24" s="28">
        <f t="shared" si="3"/>
        <v>9.6939722767600038</v>
      </c>
      <c r="L24" s="78">
        <v>3340126</v>
      </c>
      <c r="M24" s="79">
        <v>2994409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3340126</v>
      </c>
      <c r="M25" s="79">
        <v>2994409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29598174</v>
      </c>
      <c r="D26" s="61">
        <v>32938300</v>
      </c>
      <c r="E26" s="62">
        <f t="shared" si="0"/>
        <v>3340126</v>
      </c>
      <c r="F26" s="60">
        <v>30889391</v>
      </c>
      <c r="G26" s="61">
        <v>33883800</v>
      </c>
      <c r="H26" s="62">
        <f t="shared" si="1"/>
        <v>2994409</v>
      </c>
      <c r="I26" s="62">
        <v>58779300</v>
      </c>
      <c r="J26" s="40">
        <f t="shared" si="2"/>
        <v>11.284905616136994</v>
      </c>
      <c r="K26" s="33">
        <f t="shared" si="3"/>
        <v>9.6939722767600038</v>
      </c>
      <c r="L26" s="83">
        <v>3340126</v>
      </c>
      <c r="M26" s="81">
        <v>2994409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28728609</v>
      </c>
      <c r="D28" s="58">
        <v>12656150</v>
      </c>
      <c r="E28" s="59">
        <f t="shared" si="0"/>
        <v>-16072459</v>
      </c>
      <c r="F28" s="57">
        <v>30019826</v>
      </c>
      <c r="G28" s="58">
        <v>10964900</v>
      </c>
      <c r="H28" s="59">
        <f t="shared" si="1"/>
        <v>-19054926</v>
      </c>
      <c r="I28" s="59">
        <v>11539650</v>
      </c>
      <c r="J28" s="27">
        <f t="shared" si="2"/>
        <v>-55.945830861494194</v>
      </c>
      <c r="K28" s="28">
        <f t="shared" si="3"/>
        <v>-63.47447183737841</v>
      </c>
      <c r="L28" s="78">
        <v>3340126</v>
      </c>
      <c r="M28" s="79">
        <v>2994409</v>
      </c>
      <c r="N28" s="29">
        <f t="shared" si="4"/>
        <v>-481.19319450823116</v>
      </c>
      <c r="O28" s="28">
        <f t="shared" si="5"/>
        <v>-636.35014455273142</v>
      </c>
      <c r="Q28" s="30"/>
    </row>
    <row r="29" spans="1:17" x14ac:dyDescent="0.2">
      <c r="A29" s="4" t="s">
        <v>16</v>
      </c>
      <c r="B29" s="26" t="s">
        <v>36</v>
      </c>
      <c r="C29" s="57">
        <v>869565</v>
      </c>
      <c r="D29" s="58">
        <v>626000</v>
      </c>
      <c r="E29" s="59">
        <f t="shared" si="0"/>
        <v>-243565</v>
      </c>
      <c r="F29" s="57">
        <v>869565</v>
      </c>
      <c r="G29" s="58">
        <v>1954000</v>
      </c>
      <c r="H29" s="59">
        <f t="shared" si="1"/>
        <v>1084435</v>
      </c>
      <c r="I29" s="59">
        <v>700000</v>
      </c>
      <c r="J29" s="27">
        <f t="shared" si="2"/>
        <v>-28.009982002495498</v>
      </c>
      <c r="K29" s="28">
        <f t="shared" si="3"/>
        <v>124.71005617751405</v>
      </c>
      <c r="L29" s="78">
        <v>3340126</v>
      </c>
      <c r="M29" s="79">
        <v>2994409</v>
      </c>
      <c r="N29" s="29">
        <f t="shared" si="4"/>
        <v>-7.2920901786339796</v>
      </c>
      <c r="O29" s="28">
        <f t="shared" si="5"/>
        <v>36.215326630396852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3340126</v>
      </c>
      <c r="M30" s="79">
        <v>2994409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2000000</v>
      </c>
      <c r="J31" s="27">
        <f t="shared" si="2"/>
        <v>0</v>
      </c>
      <c r="K31" s="28">
        <f t="shared" si="3"/>
        <v>0</v>
      </c>
      <c r="L31" s="78">
        <v>3340126</v>
      </c>
      <c r="M31" s="79">
        <v>2994409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19656150</v>
      </c>
      <c r="E32" s="59">
        <f t="shared" si="0"/>
        <v>19656150</v>
      </c>
      <c r="F32" s="57">
        <v>0</v>
      </c>
      <c r="G32" s="58">
        <v>20964900</v>
      </c>
      <c r="H32" s="59">
        <f t="shared" si="1"/>
        <v>20964900</v>
      </c>
      <c r="I32" s="59">
        <v>44539650</v>
      </c>
      <c r="J32" s="27">
        <f t="shared" si="2"/>
        <v>0</v>
      </c>
      <c r="K32" s="28">
        <f t="shared" si="3"/>
        <v>0</v>
      </c>
      <c r="L32" s="78">
        <v>3340126</v>
      </c>
      <c r="M32" s="79">
        <v>2994409</v>
      </c>
      <c r="N32" s="29">
        <f t="shared" si="4"/>
        <v>588.48528468686516</v>
      </c>
      <c r="O32" s="28">
        <f t="shared" si="5"/>
        <v>700.13481792233461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29598174</v>
      </c>
      <c r="D33" s="76">
        <v>32938300</v>
      </c>
      <c r="E33" s="77">
        <f t="shared" si="0"/>
        <v>3340126</v>
      </c>
      <c r="F33" s="75">
        <v>30889391</v>
      </c>
      <c r="G33" s="76">
        <v>33883800</v>
      </c>
      <c r="H33" s="77">
        <f t="shared" si="1"/>
        <v>2994409</v>
      </c>
      <c r="I33" s="77">
        <v>58779300</v>
      </c>
      <c r="J33" s="53">
        <f t="shared" si="2"/>
        <v>11.284905616136994</v>
      </c>
      <c r="K33" s="54">
        <f t="shared" si="3"/>
        <v>9.6939722767600038</v>
      </c>
      <c r="L33" s="90">
        <v>3340126</v>
      </c>
      <c r="M33" s="91">
        <v>2994409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134730281</v>
      </c>
      <c r="D8" s="58">
        <v>137207255</v>
      </c>
      <c r="E8" s="59">
        <f>$D8       -$C8</f>
        <v>2476974</v>
      </c>
      <c r="F8" s="57">
        <v>142814098</v>
      </c>
      <c r="G8" s="58">
        <v>146674555</v>
      </c>
      <c r="H8" s="59">
        <f>$G8       -$F8</f>
        <v>3860457</v>
      </c>
      <c r="I8" s="59">
        <v>156795100</v>
      </c>
      <c r="J8" s="27">
        <f>IF(($C8       =0),0,(($E8       /$C8       )*100))</f>
        <v>1.8384686661493714</v>
      </c>
      <c r="K8" s="28">
        <f>IF(($F8       =0),0,(($H8       /$F8       )*100))</f>
        <v>2.7031343922362625</v>
      </c>
      <c r="L8" s="78">
        <v>-20329271</v>
      </c>
      <c r="M8" s="79">
        <v>-23134377</v>
      </c>
      <c r="N8" s="29">
        <f>IF(($L8       =0),0,(($E8       /$L8       )*100))</f>
        <v>-12.184273602334288</v>
      </c>
      <c r="O8" s="28">
        <f>IF(($M8       =0),0,(($H8       /$M8       )*100))</f>
        <v>-16.687101623700521</v>
      </c>
      <c r="Q8" s="30"/>
    </row>
    <row r="9" spans="1:17" x14ac:dyDescent="0.2">
      <c r="A9" s="1" t="s">
        <v>16</v>
      </c>
      <c r="B9" s="26" t="s">
        <v>19</v>
      </c>
      <c r="C9" s="57">
        <v>351608387</v>
      </c>
      <c r="D9" s="58">
        <v>347978596</v>
      </c>
      <c r="E9" s="59">
        <f>$D9       -$C9</f>
        <v>-3629791</v>
      </c>
      <c r="F9" s="57">
        <v>372704890</v>
      </c>
      <c r="G9" s="58">
        <v>392076402</v>
      </c>
      <c r="H9" s="59">
        <f>$G9       -$F9</f>
        <v>19371512</v>
      </c>
      <c r="I9" s="59">
        <v>443370662</v>
      </c>
      <c r="J9" s="27">
        <f>IF(($C9       =0),0,(($E9       /$C9       )*100))</f>
        <v>-1.0323391404198785</v>
      </c>
      <c r="K9" s="28">
        <f>IF(($F9       =0),0,(($H9       /$F9       )*100))</f>
        <v>5.1975470458678448</v>
      </c>
      <c r="L9" s="78">
        <v>-20329271</v>
      </c>
      <c r="M9" s="79">
        <v>-23134377</v>
      </c>
      <c r="N9" s="29">
        <f>IF(($L9       =0),0,(($E9       /$L9       )*100))</f>
        <v>17.85499834204581</v>
      </c>
      <c r="O9" s="28">
        <f>IF(($M9       =0),0,(($H9       /$M9       )*100))</f>
        <v>-83.734746779651772</v>
      </c>
      <c r="Q9" s="30"/>
    </row>
    <row r="10" spans="1:17" x14ac:dyDescent="0.2">
      <c r="A10" s="1" t="s">
        <v>16</v>
      </c>
      <c r="B10" s="26" t="s">
        <v>20</v>
      </c>
      <c r="C10" s="57">
        <v>263511340</v>
      </c>
      <c r="D10" s="58">
        <v>244334886</v>
      </c>
      <c r="E10" s="59">
        <f t="shared" ref="E10:E33" si="0">$D10      -$C10</f>
        <v>-19176454</v>
      </c>
      <c r="F10" s="57">
        <v>284429901</v>
      </c>
      <c r="G10" s="58">
        <v>238063555</v>
      </c>
      <c r="H10" s="59">
        <f t="shared" ref="H10:H33" si="1">$G10      -$F10</f>
        <v>-46366346</v>
      </c>
      <c r="I10" s="59">
        <v>247335768</v>
      </c>
      <c r="J10" s="27">
        <f t="shared" ref="J10:J33" si="2">IF(($C10      =0),0,(($E10      /$C10      )*100))</f>
        <v>-7.2772784655112002</v>
      </c>
      <c r="K10" s="28">
        <f t="shared" ref="K10:K33" si="3">IF(($F10      =0),0,(($H10      /$F10      )*100))</f>
        <v>-16.301501999960262</v>
      </c>
      <c r="L10" s="78">
        <v>-20329271</v>
      </c>
      <c r="M10" s="79">
        <v>-23134377</v>
      </c>
      <c r="N10" s="29">
        <f t="shared" ref="N10:N33" si="4">IF(($L10      =0),0,(($E10      /$L10      )*100))</f>
        <v>94.329275260288483</v>
      </c>
      <c r="O10" s="28">
        <f t="shared" ref="O10:O33" si="5">IF(($M10      =0),0,(($H10      /$M10      )*100))</f>
        <v>200.4218484033523</v>
      </c>
      <c r="Q10" s="30"/>
    </row>
    <row r="11" spans="1:17" ht="16.5" x14ac:dyDescent="0.3">
      <c r="A11" s="4" t="s">
        <v>16</v>
      </c>
      <c r="B11" s="31" t="s">
        <v>21</v>
      </c>
      <c r="C11" s="60">
        <v>749850008</v>
      </c>
      <c r="D11" s="61">
        <v>729520737</v>
      </c>
      <c r="E11" s="62">
        <f t="shared" si="0"/>
        <v>-20329271</v>
      </c>
      <c r="F11" s="60">
        <v>799948889</v>
      </c>
      <c r="G11" s="61">
        <v>776814512</v>
      </c>
      <c r="H11" s="62">
        <f t="shared" si="1"/>
        <v>-23134377</v>
      </c>
      <c r="I11" s="62">
        <v>847501530</v>
      </c>
      <c r="J11" s="32">
        <f t="shared" si="2"/>
        <v>-2.7111116600801584</v>
      </c>
      <c r="K11" s="33">
        <f t="shared" si="3"/>
        <v>-2.8919818901079815</v>
      </c>
      <c r="L11" s="80">
        <v>-20329271</v>
      </c>
      <c r="M11" s="81">
        <v>-23134377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256911866</v>
      </c>
      <c r="D13" s="58">
        <v>246636778</v>
      </c>
      <c r="E13" s="59">
        <f t="shared" si="0"/>
        <v>-10275088</v>
      </c>
      <c r="F13" s="57">
        <v>272293043</v>
      </c>
      <c r="G13" s="58">
        <v>262544758</v>
      </c>
      <c r="H13" s="59">
        <f t="shared" si="1"/>
        <v>-9748285</v>
      </c>
      <c r="I13" s="59">
        <v>280710239</v>
      </c>
      <c r="J13" s="27">
        <f t="shared" si="2"/>
        <v>-3.9994602662689003</v>
      </c>
      <c r="K13" s="28">
        <f t="shared" si="3"/>
        <v>-3.5800712690261425</v>
      </c>
      <c r="L13" s="78">
        <v>-43297111</v>
      </c>
      <c r="M13" s="79">
        <v>-44721286</v>
      </c>
      <c r="N13" s="29">
        <f t="shared" si="4"/>
        <v>23.73157876515133</v>
      </c>
      <c r="O13" s="28">
        <f t="shared" si="5"/>
        <v>21.797863773416534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1900102</v>
      </c>
      <c r="E14" s="59">
        <f t="shared" si="0"/>
        <v>1900102</v>
      </c>
      <c r="F14" s="57">
        <v>0</v>
      </c>
      <c r="G14" s="58">
        <v>1938105</v>
      </c>
      <c r="H14" s="59">
        <f t="shared" si="1"/>
        <v>1938105</v>
      </c>
      <c r="I14" s="59">
        <v>1976869</v>
      </c>
      <c r="J14" s="27">
        <f t="shared" si="2"/>
        <v>0</v>
      </c>
      <c r="K14" s="28">
        <f t="shared" si="3"/>
        <v>0</v>
      </c>
      <c r="L14" s="78">
        <v>-43297111</v>
      </c>
      <c r="M14" s="79">
        <v>-44721286</v>
      </c>
      <c r="N14" s="29">
        <f t="shared" si="4"/>
        <v>-4.3885191323735206</v>
      </c>
      <c r="O14" s="28">
        <f t="shared" si="5"/>
        <v>-4.3337416549246814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-43297111</v>
      </c>
      <c r="M15" s="79">
        <v>-44721286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187189543</v>
      </c>
      <c r="D16" s="58">
        <v>192614876</v>
      </c>
      <c r="E16" s="59">
        <f t="shared" si="0"/>
        <v>5425333</v>
      </c>
      <c r="F16" s="57">
        <v>198421960</v>
      </c>
      <c r="G16" s="58">
        <v>222855412</v>
      </c>
      <c r="H16" s="59">
        <f t="shared" si="1"/>
        <v>24433452</v>
      </c>
      <c r="I16" s="59">
        <v>257843712</v>
      </c>
      <c r="J16" s="27">
        <f t="shared" si="2"/>
        <v>2.8983098697986565</v>
      </c>
      <c r="K16" s="28">
        <f t="shared" si="3"/>
        <v>12.31388501554969</v>
      </c>
      <c r="L16" s="78">
        <v>-43297111</v>
      </c>
      <c r="M16" s="79">
        <v>-44721286</v>
      </c>
      <c r="N16" s="29">
        <f t="shared" si="4"/>
        <v>-12.530473453529037</v>
      </c>
      <c r="O16" s="28">
        <f t="shared" si="5"/>
        <v>-54.634949451140557</v>
      </c>
      <c r="Q16" s="30"/>
    </row>
    <row r="17" spans="1:17" x14ac:dyDescent="0.2">
      <c r="A17" s="1" t="s">
        <v>16</v>
      </c>
      <c r="B17" s="26" t="s">
        <v>26</v>
      </c>
      <c r="C17" s="57">
        <v>336363074</v>
      </c>
      <c r="D17" s="58">
        <v>296015616</v>
      </c>
      <c r="E17" s="59">
        <f t="shared" si="0"/>
        <v>-40347458</v>
      </c>
      <c r="F17" s="57">
        <v>363374995</v>
      </c>
      <c r="G17" s="58">
        <v>302030437</v>
      </c>
      <c r="H17" s="59">
        <f t="shared" si="1"/>
        <v>-61344558</v>
      </c>
      <c r="I17" s="59">
        <v>318274420</v>
      </c>
      <c r="J17" s="39">
        <f t="shared" si="2"/>
        <v>-11.995210270911009</v>
      </c>
      <c r="K17" s="28">
        <f t="shared" si="3"/>
        <v>-16.881887538794462</v>
      </c>
      <c r="L17" s="82">
        <v>-43297111</v>
      </c>
      <c r="M17" s="79">
        <v>-44721286</v>
      </c>
      <c r="N17" s="29">
        <f t="shared" si="4"/>
        <v>93.187413820751232</v>
      </c>
      <c r="O17" s="28">
        <f t="shared" si="5"/>
        <v>137.17082733264871</v>
      </c>
      <c r="Q17" s="30"/>
    </row>
    <row r="18" spans="1:17" ht="16.5" x14ac:dyDescent="0.3">
      <c r="A18" s="1" t="s">
        <v>16</v>
      </c>
      <c r="B18" s="31" t="s">
        <v>27</v>
      </c>
      <c r="C18" s="60">
        <v>780464483</v>
      </c>
      <c r="D18" s="61">
        <v>737167372</v>
      </c>
      <c r="E18" s="62">
        <f t="shared" si="0"/>
        <v>-43297111</v>
      </c>
      <c r="F18" s="60">
        <v>834089998</v>
      </c>
      <c r="G18" s="61">
        <v>789368712</v>
      </c>
      <c r="H18" s="62">
        <f t="shared" si="1"/>
        <v>-44721286</v>
      </c>
      <c r="I18" s="62">
        <v>858805240</v>
      </c>
      <c r="J18" s="40">
        <f t="shared" si="2"/>
        <v>-5.5476081158199229</v>
      </c>
      <c r="K18" s="33">
        <f t="shared" si="3"/>
        <v>-5.3616859220508237</v>
      </c>
      <c r="L18" s="83">
        <v>-43297111</v>
      </c>
      <c r="M18" s="81">
        <v>-44721286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-30614475</v>
      </c>
      <c r="D19" s="67">
        <v>-7646635</v>
      </c>
      <c r="E19" s="68">
        <f t="shared" si="0"/>
        <v>22967840</v>
      </c>
      <c r="F19" s="69">
        <v>-34141109</v>
      </c>
      <c r="G19" s="70">
        <v>-12554200</v>
      </c>
      <c r="H19" s="71">
        <f t="shared" si="1"/>
        <v>21586909</v>
      </c>
      <c r="I19" s="71">
        <v>-11303710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46946602</v>
      </c>
      <c r="D22" s="58">
        <v>0</v>
      </c>
      <c r="E22" s="59">
        <f t="shared" si="0"/>
        <v>-46946602</v>
      </c>
      <c r="F22" s="57">
        <v>52511500</v>
      </c>
      <c r="G22" s="58">
        <v>20000000</v>
      </c>
      <c r="H22" s="59">
        <f t="shared" si="1"/>
        <v>-32511500</v>
      </c>
      <c r="I22" s="59">
        <v>62050000</v>
      </c>
      <c r="J22" s="27">
        <f t="shared" si="2"/>
        <v>-100</v>
      </c>
      <c r="K22" s="28">
        <f t="shared" si="3"/>
        <v>-61.913104748483661</v>
      </c>
      <c r="L22" s="78">
        <v>105769850</v>
      </c>
      <c r="M22" s="79">
        <v>81096450</v>
      </c>
      <c r="N22" s="29">
        <f t="shared" si="4"/>
        <v>-44.385618396925018</v>
      </c>
      <c r="O22" s="28">
        <f t="shared" si="5"/>
        <v>-40.089917622781272</v>
      </c>
      <c r="Q22" s="30"/>
    </row>
    <row r="23" spans="1:17" x14ac:dyDescent="0.2">
      <c r="A23" s="4" t="s">
        <v>16</v>
      </c>
      <c r="B23" s="26" t="s">
        <v>31</v>
      </c>
      <c r="C23" s="57">
        <v>14044800</v>
      </c>
      <c r="D23" s="58">
        <v>96804000</v>
      </c>
      <c r="E23" s="59">
        <f t="shared" si="0"/>
        <v>82759200</v>
      </c>
      <c r="F23" s="57">
        <v>14907200</v>
      </c>
      <c r="G23" s="58">
        <v>93892500</v>
      </c>
      <c r="H23" s="59">
        <f t="shared" si="1"/>
        <v>78985300</v>
      </c>
      <c r="I23" s="59">
        <v>33797800</v>
      </c>
      <c r="J23" s="27">
        <f t="shared" si="2"/>
        <v>589.2515379357485</v>
      </c>
      <c r="K23" s="28">
        <f t="shared" si="3"/>
        <v>529.84665128260167</v>
      </c>
      <c r="L23" s="78">
        <v>105769850</v>
      </c>
      <c r="M23" s="79">
        <v>81096450</v>
      </c>
      <c r="N23" s="29">
        <f t="shared" si="4"/>
        <v>78.244603731592704</v>
      </c>
      <c r="O23" s="28">
        <f t="shared" si="5"/>
        <v>97.39674178092875</v>
      </c>
      <c r="Q23" s="30"/>
    </row>
    <row r="24" spans="1:17" x14ac:dyDescent="0.2">
      <c r="A24" s="4" t="s">
        <v>16</v>
      </c>
      <c r="B24" s="26" t="s">
        <v>32</v>
      </c>
      <c r="C24" s="57">
        <v>28011448</v>
      </c>
      <c r="D24" s="58">
        <v>97968700</v>
      </c>
      <c r="E24" s="59">
        <f t="shared" si="0"/>
        <v>69957252</v>
      </c>
      <c r="F24" s="57">
        <v>20670250</v>
      </c>
      <c r="G24" s="58">
        <v>55292900</v>
      </c>
      <c r="H24" s="59">
        <f t="shared" si="1"/>
        <v>34622650</v>
      </c>
      <c r="I24" s="59">
        <v>73740050</v>
      </c>
      <c r="J24" s="27">
        <f t="shared" si="2"/>
        <v>249.74521845496884</v>
      </c>
      <c r="K24" s="28">
        <f t="shared" si="3"/>
        <v>167.4999092899215</v>
      </c>
      <c r="L24" s="78">
        <v>105769850</v>
      </c>
      <c r="M24" s="79">
        <v>81096450</v>
      </c>
      <c r="N24" s="29">
        <f t="shared" si="4"/>
        <v>66.141014665332321</v>
      </c>
      <c r="O24" s="28">
        <f t="shared" si="5"/>
        <v>42.693175841852508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105769850</v>
      </c>
      <c r="M25" s="79">
        <v>81096450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89002850</v>
      </c>
      <c r="D26" s="61">
        <v>194772700</v>
      </c>
      <c r="E26" s="62">
        <f t="shared" si="0"/>
        <v>105769850</v>
      </c>
      <c r="F26" s="60">
        <v>88088950</v>
      </c>
      <c r="G26" s="61">
        <v>169185400</v>
      </c>
      <c r="H26" s="62">
        <f t="shared" si="1"/>
        <v>81096450</v>
      </c>
      <c r="I26" s="62">
        <v>169587850</v>
      </c>
      <c r="J26" s="40">
        <f t="shared" si="2"/>
        <v>118.83872258023199</v>
      </c>
      <c r="K26" s="33">
        <f t="shared" si="3"/>
        <v>92.06200096606895</v>
      </c>
      <c r="L26" s="83">
        <v>105769850</v>
      </c>
      <c r="M26" s="81">
        <v>81096450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20200000</v>
      </c>
      <c r="D28" s="58">
        <v>15215333</v>
      </c>
      <c r="E28" s="59">
        <f t="shared" si="0"/>
        <v>-4984667</v>
      </c>
      <c r="F28" s="57">
        <v>15900000</v>
      </c>
      <c r="G28" s="58">
        <v>17911300</v>
      </c>
      <c r="H28" s="59">
        <f t="shared" si="1"/>
        <v>2011300</v>
      </c>
      <c r="I28" s="59">
        <v>62583000</v>
      </c>
      <c r="J28" s="27">
        <f t="shared" si="2"/>
        <v>-24.676569306930691</v>
      </c>
      <c r="K28" s="28">
        <f t="shared" si="3"/>
        <v>12.649685534591196</v>
      </c>
      <c r="L28" s="78">
        <v>105769850</v>
      </c>
      <c r="M28" s="79">
        <v>81096450</v>
      </c>
      <c r="N28" s="29">
        <f t="shared" si="4"/>
        <v>-4.7127484817270711</v>
      </c>
      <c r="O28" s="28">
        <f t="shared" si="5"/>
        <v>2.480133224080709</v>
      </c>
      <c r="Q28" s="30"/>
    </row>
    <row r="29" spans="1:17" x14ac:dyDescent="0.2">
      <c r="A29" s="4" t="s">
        <v>16</v>
      </c>
      <c r="B29" s="26" t="s">
        <v>36</v>
      </c>
      <c r="C29" s="57">
        <v>19500748</v>
      </c>
      <c r="D29" s="58">
        <v>103820333</v>
      </c>
      <c r="E29" s="59">
        <f t="shared" si="0"/>
        <v>84319585</v>
      </c>
      <c r="F29" s="57">
        <v>15750000</v>
      </c>
      <c r="G29" s="58">
        <v>78330000</v>
      </c>
      <c r="H29" s="59">
        <f t="shared" si="1"/>
        <v>62580000</v>
      </c>
      <c r="I29" s="59">
        <v>15020000</v>
      </c>
      <c r="J29" s="27">
        <f t="shared" si="2"/>
        <v>432.39154210905139</v>
      </c>
      <c r="K29" s="28">
        <f t="shared" si="3"/>
        <v>397.33333333333331</v>
      </c>
      <c r="L29" s="78">
        <v>105769850</v>
      </c>
      <c r="M29" s="79">
        <v>81096450</v>
      </c>
      <c r="N29" s="29">
        <f t="shared" si="4"/>
        <v>79.719868185498981</v>
      </c>
      <c r="O29" s="28">
        <f t="shared" si="5"/>
        <v>77.167372924462157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105769850</v>
      </c>
      <c r="M30" s="79">
        <v>81096450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14486352</v>
      </c>
      <c r="D31" s="58">
        <v>43114528</v>
      </c>
      <c r="E31" s="59">
        <f t="shared" si="0"/>
        <v>28628176</v>
      </c>
      <c r="F31" s="57">
        <v>14600329</v>
      </c>
      <c r="G31" s="58">
        <v>23422900</v>
      </c>
      <c r="H31" s="59">
        <f t="shared" si="1"/>
        <v>8822571</v>
      </c>
      <c r="I31" s="59">
        <v>31953800</v>
      </c>
      <c r="J31" s="27">
        <f t="shared" si="2"/>
        <v>197.62170627912397</v>
      </c>
      <c r="K31" s="28">
        <f t="shared" si="3"/>
        <v>60.427206811572532</v>
      </c>
      <c r="L31" s="78">
        <v>105769850</v>
      </c>
      <c r="M31" s="79">
        <v>81096450</v>
      </c>
      <c r="N31" s="29">
        <f t="shared" si="4"/>
        <v>27.066480665331376</v>
      </c>
      <c r="O31" s="28">
        <f t="shared" si="5"/>
        <v>10.879108764933607</v>
      </c>
      <c r="Q31" s="30"/>
    </row>
    <row r="32" spans="1:17" x14ac:dyDescent="0.2">
      <c r="A32" s="4" t="s">
        <v>16</v>
      </c>
      <c r="B32" s="26" t="s">
        <v>39</v>
      </c>
      <c r="C32" s="57">
        <v>34815750</v>
      </c>
      <c r="D32" s="58">
        <v>32622506</v>
      </c>
      <c r="E32" s="59">
        <f t="shared" si="0"/>
        <v>-2193244</v>
      </c>
      <c r="F32" s="57">
        <v>41838621</v>
      </c>
      <c r="G32" s="58">
        <v>49521200</v>
      </c>
      <c r="H32" s="59">
        <f t="shared" si="1"/>
        <v>7682579</v>
      </c>
      <c r="I32" s="59">
        <v>60031050</v>
      </c>
      <c r="J32" s="27">
        <f t="shared" si="2"/>
        <v>-6.299574186969978</v>
      </c>
      <c r="K32" s="28">
        <f t="shared" si="3"/>
        <v>18.36240969796782</v>
      </c>
      <c r="L32" s="78">
        <v>105769850</v>
      </c>
      <c r="M32" s="79">
        <v>81096450</v>
      </c>
      <c r="N32" s="29">
        <f t="shared" si="4"/>
        <v>-2.0736003691032936</v>
      </c>
      <c r="O32" s="28">
        <f t="shared" si="5"/>
        <v>9.4733850865235159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89002850</v>
      </c>
      <c r="D33" s="76">
        <v>194772700</v>
      </c>
      <c r="E33" s="77">
        <f t="shared" si="0"/>
        <v>105769850</v>
      </c>
      <c r="F33" s="75">
        <v>88088950</v>
      </c>
      <c r="G33" s="76">
        <v>169185400</v>
      </c>
      <c r="H33" s="77">
        <f t="shared" si="1"/>
        <v>81096450</v>
      </c>
      <c r="I33" s="77">
        <v>169587850</v>
      </c>
      <c r="J33" s="53">
        <f t="shared" si="2"/>
        <v>118.83872258023199</v>
      </c>
      <c r="K33" s="54">
        <f t="shared" si="3"/>
        <v>92.06200096606895</v>
      </c>
      <c r="L33" s="90">
        <v>105769850</v>
      </c>
      <c r="M33" s="91">
        <v>81096450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265795802</v>
      </c>
      <c r="D8" s="58">
        <v>256923977</v>
      </c>
      <c r="E8" s="59">
        <f>$D8       -$C8</f>
        <v>-8871825</v>
      </c>
      <c r="F8" s="57">
        <v>315376212</v>
      </c>
      <c r="G8" s="58">
        <v>303182375</v>
      </c>
      <c r="H8" s="59">
        <f>$G8       -$F8</f>
        <v>-12193837</v>
      </c>
      <c r="I8" s="59">
        <v>329366085</v>
      </c>
      <c r="J8" s="27">
        <f>IF(($C8       =0),0,(($E8       /$C8       )*100))</f>
        <v>-3.3378348842394434</v>
      </c>
      <c r="K8" s="28">
        <f>IF(($F8       =0),0,(($H8       /$F8       )*100))</f>
        <v>-3.8664415818400402</v>
      </c>
      <c r="L8" s="78">
        <v>86551303</v>
      </c>
      <c r="M8" s="79">
        <v>52956600</v>
      </c>
      <c r="N8" s="29">
        <f>IF(($L8       =0),0,(($E8       /$L8       )*100))</f>
        <v>-10.250365612635548</v>
      </c>
      <c r="O8" s="28">
        <f>IF(($M8       =0),0,(($H8       /$M8       )*100))</f>
        <v>-23.026094953225847</v>
      </c>
      <c r="Q8" s="30"/>
    </row>
    <row r="9" spans="1:17" x14ac:dyDescent="0.2">
      <c r="A9" s="1" t="s">
        <v>16</v>
      </c>
      <c r="B9" s="26" t="s">
        <v>19</v>
      </c>
      <c r="C9" s="57">
        <v>1009302967</v>
      </c>
      <c r="D9" s="58">
        <v>1047160306</v>
      </c>
      <c r="E9" s="59">
        <f>$D9       -$C9</f>
        <v>37857339</v>
      </c>
      <c r="F9" s="57">
        <v>1087132795</v>
      </c>
      <c r="G9" s="58">
        <v>1157849416</v>
      </c>
      <c r="H9" s="59">
        <f>$G9       -$F9</f>
        <v>70716621</v>
      </c>
      <c r="I9" s="59">
        <v>1273630428</v>
      </c>
      <c r="J9" s="27">
        <f>IF(($C9       =0),0,(($E9       /$C9       )*100))</f>
        <v>3.7508399596332502</v>
      </c>
      <c r="K9" s="28">
        <f>IF(($F9       =0),0,(($H9       /$F9       )*100))</f>
        <v>6.5048742274397124</v>
      </c>
      <c r="L9" s="78">
        <v>86551303</v>
      </c>
      <c r="M9" s="79">
        <v>52956600</v>
      </c>
      <c r="N9" s="29">
        <f>IF(($L9       =0),0,(($E9       /$L9       )*100))</f>
        <v>43.739767846129361</v>
      </c>
      <c r="O9" s="28">
        <f>IF(($M9       =0),0,(($H9       /$M9       )*100))</f>
        <v>133.53693590600605</v>
      </c>
      <c r="Q9" s="30"/>
    </row>
    <row r="10" spans="1:17" x14ac:dyDescent="0.2">
      <c r="A10" s="1" t="s">
        <v>16</v>
      </c>
      <c r="B10" s="26" t="s">
        <v>20</v>
      </c>
      <c r="C10" s="57">
        <v>333696265</v>
      </c>
      <c r="D10" s="58">
        <v>391262054</v>
      </c>
      <c r="E10" s="59">
        <f t="shared" ref="E10:E33" si="0">$D10      -$C10</f>
        <v>57565789</v>
      </c>
      <c r="F10" s="57">
        <v>383618560</v>
      </c>
      <c r="G10" s="58">
        <v>378052376</v>
      </c>
      <c r="H10" s="59">
        <f t="shared" ref="H10:H33" si="1">$G10      -$F10</f>
        <v>-5566184</v>
      </c>
      <c r="I10" s="59">
        <v>458236234</v>
      </c>
      <c r="J10" s="27">
        <f t="shared" ref="J10:J33" si="2">IF(($C10      =0),0,(($E10      /$C10      )*100))</f>
        <v>17.250953947596624</v>
      </c>
      <c r="K10" s="28">
        <f t="shared" ref="K10:K33" si="3">IF(($F10      =0),0,(($H10      /$F10      )*100))</f>
        <v>-1.4509683785893988</v>
      </c>
      <c r="L10" s="78">
        <v>86551303</v>
      </c>
      <c r="M10" s="79">
        <v>52956600</v>
      </c>
      <c r="N10" s="29">
        <f t="shared" ref="N10:N33" si="4">IF(($L10      =0),0,(($E10      /$L10      )*100))</f>
        <v>66.51059776650618</v>
      </c>
      <c r="O10" s="28">
        <f t="shared" ref="O10:O33" si="5">IF(($M10      =0),0,(($H10      /$M10      )*100))</f>
        <v>-10.510840952780201</v>
      </c>
      <c r="Q10" s="30"/>
    </row>
    <row r="11" spans="1:17" ht="16.5" x14ac:dyDescent="0.3">
      <c r="A11" s="4" t="s">
        <v>16</v>
      </c>
      <c r="B11" s="31" t="s">
        <v>21</v>
      </c>
      <c r="C11" s="60">
        <v>1608795034</v>
      </c>
      <c r="D11" s="61">
        <v>1695346337</v>
      </c>
      <c r="E11" s="62">
        <f t="shared" si="0"/>
        <v>86551303</v>
      </c>
      <c r="F11" s="60">
        <v>1786127567</v>
      </c>
      <c r="G11" s="61">
        <v>1839084167</v>
      </c>
      <c r="H11" s="62">
        <f t="shared" si="1"/>
        <v>52956600</v>
      </c>
      <c r="I11" s="62">
        <v>2061232747</v>
      </c>
      <c r="J11" s="32">
        <f t="shared" si="2"/>
        <v>5.3798837745542176</v>
      </c>
      <c r="K11" s="33">
        <f t="shared" si="3"/>
        <v>2.9648834147354046</v>
      </c>
      <c r="L11" s="80">
        <v>86551303</v>
      </c>
      <c r="M11" s="81">
        <v>52956600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478264416</v>
      </c>
      <c r="D13" s="58">
        <v>444991991</v>
      </c>
      <c r="E13" s="59">
        <f t="shared" si="0"/>
        <v>-33272425</v>
      </c>
      <c r="F13" s="57">
        <v>500063207</v>
      </c>
      <c r="G13" s="58">
        <v>466303186</v>
      </c>
      <c r="H13" s="59">
        <f t="shared" si="1"/>
        <v>-33760021</v>
      </c>
      <c r="I13" s="59">
        <v>488087332</v>
      </c>
      <c r="J13" s="27">
        <f t="shared" si="2"/>
        <v>-6.9569100035240767</v>
      </c>
      <c r="K13" s="28">
        <f t="shared" si="3"/>
        <v>-6.7511507600278211</v>
      </c>
      <c r="L13" s="78">
        <v>48690519</v>
      </c>
      <c r="M13" s="79">
        <v>62860543</v>
      </c>
      <c r="N13" s="29">
        <f t="shared" si="4"/>
        <v>-68.334504711276551</v>
      </c>
      <c r="O13" s="28">
        <f t="shared" si="5"/>
        <v>-53.706219177903058</v>
      </c>
      <c r="Q13" s="30"/>
    </row>
    <row r="14" spans="1:17" x14ac:dyDescent="0.2">
      <c r="A14" s="1" t="s">
        <v>16</v>
      </c>
      <c r="B14" s="26" t="s">
        <v>24</v>
      </c>
      <c r="C14" s="57">
        <v>16381000</v>
      </c>
      <c r="D14" s="58">
        <v>28377000</v>
      </c>
      <c r="E14" s="59">
        <f t="shared" si="0"/>
        <v>11996000</v>
      </c>
      <c r="F14" s="57">
        <v>9804857</v>
      </c>
      <c r="G14" s="58">
        <v>36279500</v>
      </c>
      <c r="H14" s="59">
        <f t="shared" si="1"/>
        <v>26474643</v>
      </c>
      <c r="I14" s="59">
        <v>35345534</v>
      </c>
      <c r="J14" s="27">
        <f t="shared" si="2"/>
        <v>73.231182467492829</v>
      </c>
      <c r="K14" s="28">
        <f t="shared" si="3"/>
        <v>270.01559533198696</v>
      </c>
      <c r="L14" s="78">
        <v>48690519</v>
      </c>
      <c r="M14" s="79">
        <v>62860543</v>
      </c>
      <c r="N14" s="29">
        <f t="shared" si="4"/>
        <v>24.637239952196854</v>
      </c>
      <c r="O14" s="28">
        <f t="shared" si="5"/>
        <v>42.116472013294569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48690519</v>
      </c>
      <c r="M15" s="79">
        <v>62860543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541660000</v>
      </c>
      <c r="D16" s="58">
        <v>570300000</v>
      </c>
      <c r="E16" s="59">
        <f t="shared" si="0"/>
        <v>28640000</v>
      </c>
      <c r="F16" s="57">
        <v>574160000</v>
      </c>
      <c r="G16" s="58">
        <v>650200000</v>
      </c>
      <c r="H16" s="59">
        <f t="shared" si="1"/>
        <v>76040000</v>
      </c>
      <c r="I16" s="59">
        <v>742000000</v>
      </c>
      <c r="J16" s="27">
        <f t="shared" si="2"/>
        <v>5.2874496916885132</v>
      </c>
      <c r="K16" s="28">
        <f t="shared" si="3"/>
        <v>13.243695137243975</v>
      </c>
      <c r="L16" s="78">
        <v>48690519</v>
      </c>
      <c r="M16" s="79">
        <v>62860543</v>
      </c>
      <c r="N16" s="29">
        <f t="shared" si="4"/>
        <v>58.820486181303586</v>
      </c>
      <c r="O16" s="28">
        <f t="shared" si="5"/>
        <v>120.96618382695168</v>
      </c>
      <c r="Q16" s="30"/>
    </row>
    <row r="17" spans="1:17" x14ac:dyDescent="0.2">
      <c r="A17" s="1" t="s">
        <v>16</v>
      </c>
      <c r="B17" s="26" t="s">
        <v>26</v>
      </c>
      <c r="C17" s="57">
        <v>638458062</v>
      </c>
      <c r="D17" s="58">
        <v>679785006</v>
      </c>
      <c r="E17" s="59">
        <f t="shared" si="0"/>
        <v>41326944</v>
      </c>
      <c r="F17" s="57">
        <v>699016259</v>
      </c>
      <c r="G17" s="58">
        <v>693122180</v>
      </c>
      <c r="H17" s="59">
        <f t="shared" si="1"/>
        <v>-5894079</v>
      </c>
      <c r="I17" s="59">
        <v>766631675</v>
      </c>
      <c r="J17" s="39">
        <f t="shared" si="2"/>
        <v>6.4729300888677637</v>
      </c>
      <c r="K17" s="28">
        <f t="shared" si="3"/>
        <v>-0.84319626676952597</v>
      </c>
      <c r="L17" s="82">
        <v>48690519</v>
      </c>
      <c r="M17" s="79">
        <v>62860543</v>
      </c>
      <c r="N17" s="29">
        <f t="shared" si="4"/>
        <v>84.876778577776108</v>
      </c>
      <c r="O17" s="28">
        <f t="shared" si="5"/>
        <v>-9.3764366623431812</v>
      </c>
      <c r="Q17" s="30"/>
    </row>
    <row r="18" spans="1:17" ht="16.5" x14ac:dyDescent="0.3">
      <c r="A18" s="1" t="s">
        <v>16</v>
      </c>
      <c r="B18" s="31" t="s">
        <v>27</v>
      </c>
      <c r="C18" s="60">
        <v>1674763478</v>
      </c>
      <c r="D18" s="61">
        <v>1723453997</v>
      </c>
      <c r="E18" s="62">
        <f t="shared" si="0"/>
        <v>48690519</v>
      </c>
      <c r="F18" s="60">
        <v>1783044323</v>
      </c>
      <c r="G18" s="61">
        <v>1845904866</v>
      </c>
      <c r="H18" s="62">
        <f t="shared" si="1"/>
        <v>62860543</v>
      </c>
      <c r="I18" s="62">
        <v>2032064541</v>
      </c>
      <c r="J18" s="40">
        <f t="shared" si="2"/>
        <v>2.9073071893200195</v>
      </c>
      <c r="K18" s="33">
        <f t="shared" si="3"/>
        <v>3.5254616045795286</v>
      </c>
      <c r="L18" s="83">
        <v>48690519</v>
      </c>
      <c r="M18" s="81">
        <v>62860543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-65968444</v>
      </c>
      <c r="D19" s="67">
        <v>-28107660</v>
      </c>
      <c r="E19" s="68">
        <f t="shared" si="0"/>
        <v>37860784</v>
      </c>
      <c r="F19" s="69">
        <v>3083244</v>
      </c>
      <c r="G19" s="70">
        <v>-6820699</v>
      </c>
      <c r="H19" s="71">
        <f t="shared" si="1"/>
        <v>-9903943</v>
      </c>
      <c r="I19" s="71">
        <v>29168206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165400000</v>
      </c>
      <c r="D22" s="58">
        <v>193660000</v>
      </c>
      <c r="E22" s="59">
        <f t="shared" si="0"/>
        <v>28260000</v>
      </c>
      <c r="F22" s="57">
        <v>92600000</v>
      </c>
      <c r="G22" s="58">
        <v>97600000</v>
      </c>
      <c r="H22" s="59">
        <f t="shared" si="1"/>
        <v>5000000</v>
      </c>
      <c r="I22" s="59">
        <v>24500000</v>
      </c>
      <c r="J22" s="27">
        <f t="shared" si="2"/>
        <v>17.085852478839179</v>
      </c>
      <c r="K22" s="28">
        <f t="shared" si="3"/>
        <v>5.3995680345572357</v>
      </c>
      <c r="L22" s="78">
        <v>29485032</v>
      </c>
      <c r="M22" s="79">
        <v>31357684</v>
      </c>
      <c r="N22" s="29">
        <f t="shared" si="4"/>
        <v>95.845241070113133</v>
      </c>
      <c r="O22" s="28">
        <f t="shared" si="5"/>
        <v>15.945055125882385</v>
      </c>
      <c r="Q22" s="30"/>
    </row>
    <row r="23" spans="1:17" x14ac:dyDescent="0.2">
      <c r="A23" s="4" t="s">
        <v>16</v>
      </c>
      <c r="B23" s="26" t="s">
        <v>31</v>
      </c>
      <c r="C23" s="57">
        <v>187828666</v>
      </c>
      <c r="D23" s="58">
        <v>207298046</v>
      </c>
      <c r="E23" s="59">
        <f t="shared" si="0"/>
        <v>19469380</v>
      </c>
      <c r="F23" s="57">
        <v>155508199</v>
      </c>
      <c r="G23" s="58">
        <v>195484361</v>
      </c>
      <c r="H23" s="59">
        <f t="shared" si="1"/>
        <v>39976162</v>
      </c>
      <c r="I23" s="59">
        <v>185722456</v>
      </c>
      <c r="J23" s="27">
        <f t="shared" si="2"/>
        <v>10.365499800759912</v>
      </c>
      <c r="K23" s="28">
        <f t="shared" si="3"/>
        <v>25.706787331515557</v>
      </c>
      <c r="L23" s="78">
        <v>29485032</v>
      </c>
      <c r="M23" s="79">
        <v>31357684</v>
      </c>
      <c r="N23" s="29">
        <f t="shared" si="4"/>
        <v>66.031401966936983</v>
      </c>
      <c r="O23" s="28">
        <f t="shared" si="5"/>
        <v>127.48442136224092</v>
      </c>
      <c r="Q23" s="30"/>
    </row>
    <row r="24" spans="1:17" x14ac:dyDescent="0.2">
      <c r="A24" s="4" t="s">
        <v>16</v>
      </c>
      <c r="B24" s="26" t="s">
        <v>32</v>
      </c>
      <c r="C24" s="57">
        <v>55251305</v>
      </c>
      <c r="D24" s="58">
        <v>37006957</v>
      </c>
      <c r="E24" s="59">
        <f t="shared" si="0"/>
        <v>-18244348</v>
      </c>
      <c r="F24" s="57">
        <v>58521654</v>
      </c>
      <c r="G24" s="58">
        <v>44903176</v>
      </c>
      <c r="H24" s="59">
        <f t="shared" si="1"/>
        <v>-13618478</v>
      </c>
      <c r="I24" s="59">
        <v>34272652</v>
      </c>
      <c r="J24" s="27">
        <f t="shared" si="2"/>
        <v>-33.0206643987866</v>
      </c>
      <c r="K24" s="28">
        <f t="shared" si="3"/>
        <v>-23.270835783281179</v>
      </c>
      <c r="L24" s="78">
        <v>29485032</v>
      </c>
      <c r="M24" s="79">
        <v>31357684</v>
      </c>
      <c r="N24" s="29">
        <f t="shared" si="4"/>
        <v>-61.876643037050115</v>
      </c>
      <c r="O24" s="28">
        <f t="shared" si="5"/>
        <v>-43.429476488123292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29485032</v>
      </c>
      <c r="M25" s="79">
        <v>31357684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408479971</v>
      </c>
      <c r="D26" s="61">
        <v>437965003</v>
      </c>
      <c r="E26" s="62">
        <f t="shared" si="0"/>
        <v>29485032</v>
      </c>
      <c r="F26" s="60">
        <v>306629853</v>
      </c>
      <c r="G26" s="61">
        <v>337987537</v>
      </c>
      <c r="H26" s="62">
        <f t="shared" si="1"/>
        <v>31357684</v>
      </c>
      <c r="I26" s="62">
        <v>244495108</v>
      </c>
      <c r="J26" s="40">
        <f t="shared" si="2"/>
        <v>7.2182320048196438</v>
      </c>
      <c r="K26" s="33">
        <f t="shared" si="3"/>
        <v>10.226559382005117</v>
      </c>
      <c r="L26" s="83">
        <v>29485032</v>
      </c>
      <c r="M26" s="81">
        <v>31357684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26532734</v>
      </c>
      <c r="D28" s="58">
        <v>47311121</v>
      </c>
      <c r="E28" s="59">
        <f t="shared" si="0"/>
        <v>20778387</v>
      </c>
      <c r="F28" s="57">
        <v>51724486</v>
      </c>
      <c r="G28" s="58">
        <v>50808840</v>
      </c>
      <c r="H28" s="59">
        <f t="shared" si="1"/>
        <v>-915646</v>
      </c>
      <c r="I28" s="59">
        <v>63612861</v>
      </c>
      <c r="J28" s="27">
        <f t="shared" si="2"/>
        <v>78.312272681737198</v>
      </c>
      <c r="K28" s="28">
        <f t="shared" si="3"/>
        <v>-1.7702370208183413</v>
      </c>
      <c r="L28" s="78">
        <v>27094994</v>
      </c>
      <c r="M28" s="79">
        <v>30233993</v>
      </c>
      <c r="N28" s="29">
        <f t="shared" si="4"/>
        <v>76.687180665181174</v>
      </c>
      <c r="O28" s="28">
        <f t="shared" si="5"/>
        <v>-3.02853149433487</v>
      </c>
      <c r="Q28" s="30"/>
    </row>
    <row r="29" spans="1:17" x14ac:dyDescent="0.2">
      <c r="A29" s="4" t="s">
        <v>16</v>
      </c>
      <c r="B29" s="26" t="s">
        <v>36</v>
      </c>
      <c r="C29" s="57">
        <v>181438283</v>
      </c>
      <c r="D29" s="58">
        <v>188433000</v>
      </c>
      <c r="E29" s="59">
        <f t="shared" si="0"/>
        <v>6994717</v>
      </c>
      <c r="F29" s="57">
        <v>97911326</v>
      </c>
      <c r="G29" s="58">
        <v>111072226</v>
      </c>
      <c r="H29" s="59">
        <f t="shared" si="1"/>
        <v>13160900</v>
      </c>
      <c r="I29" s="59">
        <v>39808326</v>
      </c>
      <c r="J29" s="27">
        <f t="shared" si="2"/>
        <v>3.8551494669953419</v>
      </c>
      <c r="K29" s="28">
        <f t="shared" si="3"/>
        <v>13.441652296691394</v>
      </c>
      <c r="L29" s="78">
        <v>27094994</v>
      </c>
      <c r="M29" s="79">
        <v>30233993</v>
      </c>
      <c r="N29" s="29">
        <f t="shared" si="4"/>
        <v>25.815532566643125</v>
      </c>
      <c r="O29" s="28">
        <f t="shared" si="5"/>
        <v>43.530141718297017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3402261</v>
      </c>
      <c r="E30" s="59">
        <f t="shared" si="0"/>
        <v>3402261</v>
      </c>
      <c r="F30" s="57">
        <v>0</v>
      </c>
      <c r="G30" s="58">
        <v>3102261</v>
      </c>
      <c r="H30" s="59">
        <f t="shared" si="1"/>
        <v>3102261</v>
      </c>
      <c r="I30" s="59">
        <v>869565</v>
      </c>
      <c r="J30" s="27">
        <f t="shared" si="2"/>
        <v>0</v>
      </c>
      <c r="K30" s="28">
        <f t="shared" si="3"/>
        <v>0</v>
      </c>
      <c r="L30" s="78">
        <v>27094994</v>
      </c>
      <c r="M30" s="79">
        <v>30233993</v>
      </c>
      <c r="N30" s="29">
        <f t="shared" si="4"/>
        <v>12.556788165371064</v>
      </c>
      <c r="O30" s="28">
        <f t="shared" si="5"/>
        <v>10.26083785889611</v>
      </c>
      <c r="Q30" s="30"/>
    </row>
    <row r="31" spans="1:17" x14ac:dyDescent="0.2">
      <c r="A31" s="4" t="s">
        <v>16</v>
      </c>
      <c r="B31" s="26" t="s">
        <v>38</v>
      </c>
      <c r="C31" s="57">
        <v>53089921</v>
      </c>
      <c r="D31" s="58">
        <v>35343037</v>
      </c>
      <c r="E31" s="59">
        <f t="shared" si="0"/>
        <v>-17746884</v>
      </c>
      <c r="F31" s="57">
        <v>51982816</v>
      </c>
      <c r="G31" s="58">
        <v>50078622</v>
      </c>
      <c r="H31" s="59">
        <f t="shared" si="1"/>
        <v>-1904194</v>
      </c>
      <c r="I31" s="59">
        <v>42220317</v>
      </c>
      <c r="J31" s="27">
        <f t="shared" si="2"/>
        <v>-33.427972138063645</v>
      </c>
      <c r="K31" s="28">
        <f t="shared" si="3"/>
        <v>-3.663122059412864</v>
      </c>
      <c r="L31" s="78">
        <v>27094994</v>
      </c>
      <c r="M31" s="79">
        <v>30233993</v>
      </c>
      <c r="N31" s="29">
        <f t="shared" si="4"/>
        <v>-65.498755969460632</v>
      </c>
      <c r="O31" s="28">
        <f t="shared" si="5"/>
        <v>-6.2981889292625022</v>
      </c>
      <c r="Q31" s="30"/>
    </row>
    <row r="32" spans="1:17" x14ac:dyDescent="0.2">
      <c r="A32" s="4" t="s">
        <v>16</v>
      </c>
      <c r="B32" s="26" t="s">
        <v>39</v>
      </c>
      <c r="C32" s="57">
        <v>149809071</v>
      </c>
      <c r="D32" s="58">
        <v>163475584</v>
      </c>
      <c r="E32" s="59">
        <f t="shared" si="0"/>
        <v>13666513</v>
      </c>
      <c r="F32" s="57">
        <v>106134916</v>
      </c>
      <c r="G32" s="58">
        <v>122925588</v>
      </c>
      <c r="H32" s="59">
        <f t="shared" si="1"/>
        <v>16790672</v>
      </c>
      <c r="I32" s="59">
        <v>97984039</v>
      </c>
      <c r="J32" s="27">
        <f t="shared" si="2"/>
        <v>9.1226204853776842</v>
      </c>
      <c r="K32" s="28">
        <f t="shared" si="3"/>
        <v>15.820120873323157</v>
      </c>
      <c r="L32" s="78">
        <v>27094994</v>
      </c>
      <c r="M32" s="79">
        <v>30233993</v>
      </c>
      <c r="N32" s="29">
        <f t="shared" si="4"/>
        <v>50.43925457226527</v>
      </c>
      <c r="O32" s="28">
        <f t="shared" si="5"/>
        <v>55.535740846404245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410870009</v>
      </c>
      <c r="D33" s="76">
        <v>437965003</v>
      </c>
      <c r="E33" s="77">
        <f t="shared" si="0"/>
        <v>27094994</v>
      </c>
      <c r="F33" s="75">
        <v>307753544</v>
      </c>
      <c r="G33" s="76">
        <v>337987537</v>
      </c>
      <c r="H33" s="77">
        <f t="shared" si="1"/>
        <v>30233993</v>
      </c>
      <c r="I33" s="77">
        <v>244495108</v>
      </c>
      <c r="J33" s="53">
        <f t="shared" si="2"/>
        <v>6.5945416814299538</v>
      </c>
      <c r="K33" s="54">
        <f t="shared" si="3"/>
        <v>9.8240925537481392</v>
      </c>
      <c r="L33" s="90">
        <v>27094994</v>
      </c>
      <c r="M33" s="91">
        <v>30233993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472488338</v>
      </c>
      <c r="D8" s="58">
        <v>480506360</v>
      </c>
      <c r="E8" s="59">
        <f>$D8       -$C8</f>
        <v>8018022</v>
      </c>
      <c r="F8" s="57">
        <v>500837638</v>
      </c>
      <c r="G8" s="58">
        <v>509336740</v>
      </c>
      <c r="H8" s="59">
        <f>$G8       -$F8</f>
        <v>8499102</v>
      </c>
      <c r="I8" s="59">
        <v>539896960</v>
      </c>
      <c r="J8" s="27">
        <f>IF(($C8       =0),0,(($E8       /$C8       )*100))</f>
        <v>1.6969777569409557</v>
      </c>
      <c r="K8" s="28">
        <f>IF(($F8       =0),0,(($H8       /$F8       )*100))</f>
        <v>1.6969774943312068</v>
      </c>
      <c r="L8" s="78">
        <v>135272357</v>
      </c>
      <c r="M8" s="79">
        <v>113825828</v>
      </c>
      <c r="N8" s="29">
        <f>IF(($L8       =0),0,(($E8       /$L8       )*100))</f>
        <v>5.9273174341155306</v>
      </c>
      <c r="O8" s="28">
        <f>IF(($M8       =0),0,(($H8       /$M8       )*100))</f>
        <v>7.466760531713418</v>
      </c>
      <c r="Q8" s="30"/>
    </row>
    <row r="9" spans="1:17" x14ac:dyDescent="0.2">
      <c r="A9" s="1" t="s">
        <v>16</v>
      </c>
      <c r="B9" s="26" t="s">
        <v>19</v>
      </c>
      <c r="C9" s="57">
        <v>1616524948</v>
      </c>
      <c r="D9" s="58">
        <v>1703492587</v>
      </c>
      <c r="E9" s="59">
        <f>$D9       -$C9</f>
        <v>86967639</v>
      </c>
      <c r="F9" s="57">
        <v>1845851865</v>
      </c>
      <c r="G9" s="58">
        <v>1873168380</v>
      </c>
      <c r="H9" s="59">
        <f>$G9       -$F9</f>
        <v>27316515</v>
      </c>
      <c r="I9" s="59">
        <v>2061120660</v>
      </c>
      <c r="J9" s="27">
        <f>IF(($C9       =0),0,(($E9       /$C9       )*100))</f>
        <v>5.3799131963659619</v>
      </c>
      <c r="K9" s="28">
        <f>IF(($F9       =0),0,(($H9       /$F9       )*100))</f>
        <v>1.4798866321810715</v>
      </c>
      <c r="L9" s="78">
        <v>135272357</v>
      </c>
      <c r="M9" s="79">
        <v>113825828</v>
      </c>
      <c r="N9" s="29">
        <f>IF(($L9       =0),0,(($E9       /$L9       )*100))</f>
        <v>64.290769325472752</v>
      </c>
      <c r="O9" s="28">
        <f>IF(($M9       =0),0,(($H9       /$M9       )*100))</f>
        <v>23.998520792662276</v>
      </c>
      <c r="Q9" s="30"/>
    </row>
    <row r="10" spans="1:17" x14ac:dyDescent="0.2">
      <c r="A10" s="1" t="s">
        <v>16</v>
      </c>
      <c r="B10" s="26" t="s">
        <v>20</v>
      </c>
      <c r="C10" s="57">
        <v>1330221201</v>
      </c>
      <c r="D10" s="58">
        <v>1370507897</v>
      </c>
      <c r="E10" s="59">
        <f t="shared" ref="E10:E33" si="0">$D10      -$C10</f>
        <v>40286696</v>
      </c>
      <c r="F10" s="57">
        <v>1339028078</v>
      </c>
      <c r="G10" s="58">
        <v>1417038289</v>
      </c>
      <c r="H10" s="59">
        <f t="shared" ref="H10:H33" si="1">$G10      -$F10</f>
        <v>78010211</v>
      </c>
      <c r="I10" s="59">
        <v>1483185955</v>
      </c>
      <c r="J10" s="27">
        <f t="shared" ref="J10:J33" si="2">IF(($C10      =0),0,(($E10      /$C10      )*100))</f>
        <v>3.0285711857331914</v>
      </c>
      <c r="K10" s="28">
        <f t="shared" ref="K10:K33" si="3">IF(($F10      =0),0,(($H10      /$F10      )*100))</f>
        <v>5.8258831373064011</v>
      </c>
      <c r="L10" s="78">
        <v>135272357</v>
      </c>
      <c r="M10" s="79">
        <v>113825828</v>
      </c>
      <c r="N10" s="29">
        <f t="shared" ref="N10:N33" si="4">IF(($L10      =0),0,(($E10      /$L10      )*100))</f>
        <v>29.781913240411711</v>
      </c>
      <c r="O10" s="28">
        <f t="shared" ref="O10:O33" si="5">IF(($M10      =0),0,(($H10      /$M10      )*100))</f>
        <v>68.534718675624305</v>
      </c>
      <c r="Q10" s="30"/>
    </row>
    <row r="11" spans="1:17" ht="16.5" x14ac:dyDescent="0.3">
      <c r="A11" s="4" t="s">
        <v>16</v>
      </c>
      <c r="B11" s="31" t="s">
        <v>21</v>
      </c>
      <c r="C11" s="60">
        <v>3419234487</v>
      </c>
      <c r="D11" s="61">
        <v>3554506844</v>
      </c>
      <c r="E11" s="62">
        <f t="shared" si="0"/>
        <v>135272357</v>
      </c>
      <c r="F11" s="60">
        <v>3685717581</v>
      </c>
      <c r="G11" s="61">
        <v>3799543409</v>
      </c>
      <c r="H11" s="62">
        <f t="shared" si="1"/>
        <v>113825828</v>
      </c>
      <c r="I11" s="62">
        <v>4084203575</v>
      </c>
      <c r="J11" s="32">
        <f t="shared" si="2"/>
        <v>3.9562176128694384</v>
      </c>
      <c r="K11" s="33">
        <f t="shared" si="3"/>
        <v>3.0882948977636278</v>
      </c>
      <c r="L11" s="80">
        <v>135272357</v>
      </c>
      <c r="M11" s="81">
        <v>113825828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739385165</v>
      </c>
      <c r="D13" s="58">
        <v>823626328</v>
      </c>
      <c r="E13" s="59">
        <f t="shared" si="0"/>
        <v>84241163</v>
      </c>
      <c r="F13" s="57">
        <v>779495960</v>
      </c>
      <c r="G13" s="58">
        <v>858506693</v>
      </c>
      <c r="H13" s="59">
        <f t="shared" si="1"/>
        <v>79010733</v>
      </c>
      <c r="I13" s="59">
        <v>905480504</v>
      </c>
      <c r="J13" s="27">
        <f t="shared" si="2"/>
        <v>11.3934072507392</v>
      </c>
      <c r="K13" s="28">
        <f t="shared" si="3"/>
        <v>10.136131173790817</v>
      </c>
      <c r="L13" s="78">
        <v>145855353</v>
      </c>
      <c r="M13" s="79">
        <v>174919498</v>
      </c>
      <c r="N13" s="29">
        <f t="shared" si="4"/>
        <v>57.756648122472413</v>
      </c>
      <c r="O13" s="28">
        <f t="shared" si="5"/>
        <v>45.16976889563221</v>
      </c>
      <c r="Q13" s="30"/>
    </row>
    <row r="14" spans="1:17" x14ac:dyDescent="0.2">
      <c r="A14" s="1" t="s">
        <v>16</v>
      </c>
      <c r="B14" s="26" t="s">
        <v>24</v>
      </c>
      <c r="C14" s="57">
        <v>99903001</v>
      </c>
      <c r="D14" s="58">
        <v>99903001</v>
      </c>
      <c r="E14" s="59">
        <f t="shared" si="0"/>
        <v>0</v>
      </c>
      <c r="F14" s="57">
        <v>104898001</v>
      </c>
      <c r="G14" s="58">
        <v>104898001</v>
      </c>
      <c r="H14" s="59">
        <f t="shared" si="1"/>
        <v>0</v>
      </c>
      <c r="I14" s="59">
        <v>106995970</v>
      </c>
      <c r="J14" s="27">
        <f t="shared" si="2"/>
        <v>0</v>
      </c>
      <c r="K14" s="28">
        <f t="shared" si="3"/>
        <v>0</v>
      </c>
      <c r="L14" s="78">
        <v>145855353</v>
      </c>
      <c r="M14" s="79">
        <v>174919498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145855353</v>
      </c>
      <c r="M15" s="79">
        <v>174919498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796990351</v>
      </c>
      <c r="D16" s="58">
        <v>784617850</v>
      </c>
      <c r="E16" s="59">
        <f t="shared" si="0"/>
        <v>-12372501</v>
      </c>
      <c r="F16" s="57">
        <v>910937032</v>
      </c>
      <c r="G16" s="58">
        <v>907802850</v>
      </c>
      <c r="H16" s="59">
        <f t="shared" si="1"/>
        <v>-3134182</v>
      </c>
      <c r="I16" s="59">
        <v>1036710850</v>
      </c>
      <c r="J16" s="27">
        <f t="shared" si="2"/>
        <v>-1.5524028596426507</v>
      </c>
      <c r="K16" s="28">
        <f t="shared" si="3"/>
        <v>-0.34406132256131616</v>
      </c>
      <c r="L16" s="78">
        <v>145855353</v>
      </c>
      <c r="M16" s="79">
        <v>174919498</v>
      </c>
      <c r="N16" s="29">
        <f t="shared" si="4"/>
        <v>-8.4827198628767508</v>
      </c>
      <c r="O16" s="28">
        <f t="shared" si="5"/>
        <v>-1.7917853846116116</v>
      </c>
      <c r="Q16" s="30"/>
    </row>
    <row r="17" spans="1:17" x14ac:dyDescent="0.2">
      <c r="A17" s="1" t="s">
        <v>16</v>
      </c>
      <c r="B17" s="26" t="s">
        <v>26</v>
      </c>
      <c r="C17" s="57">
        <v>1719579383</v>
      </c>
      <c r="D17" s="58">
        <v>1793566074</v>
      </c>
      <c r="E17" s="59">
        <f t="shared" si="0"/>
        <v>73986691</v>
      </c>
      <c r="F17" s="57">
        <v>1777862647</v>
      </c>
      <c r="G17" s="58">
        <v>1876905594</v>
      </c>
      <c r="H17" s="59">
        <f t="shared" si="1"/>
        <v>99042947</v>
      </c>
      <c r="I17" s="59">
        <v>1969691780</v>
      </c>
      <c r="J17" s="39">
        <f t="shared" si="2"/>
        <v>4.3026039816156603</v>
      </c>
      <c r="K17" s="28">
        <f t="shared" si="3"/>
        <v>5.5708998199116788</v>
      </c>
      <c r="L17" s="82">
        <v>145855353</v>
      </c>
      <c r="M17" s="79">
        <v>174919498</v>
      </c>
      <c r="N17" s="29">
        <f t="shared" si="4"/>
        <v>50.726071740404343</v>
      </c>
      <c r="O17" s="28">
        <f t="shared" si="5"/>
        <v>56.622016488979412</v>
      </c>
      <c r="Q17" s="30"/>
    </row>
    <row r="18" spans="1:17" ht="16.5" x14ac:dyDescent="0.3">
      <c r="A18" s="1" t="s">
        <v>16</v>
      </c>
      <c r="B18" s="31" t="s">
        <v>27</v>
      </c>
      <c r="C18" s="60">
        <v>3355857900</v>
      </c>
      <c r="D18" s="61">
        <v>3501713253</v>
      </c>
      <c r="E18" s="62">
        <f t="shared" si="0"/>
        <v>145855353</v>
      </c>
      <c r="F18" s="60">
        <v>3573193640</v>
      </c>
      <c r="G18" s="61">
        <v>3748113138</v>
      </c>
      <c r="H18" s="62">
        <f t="shared" si="1"/>
        <v>174919498</v>
      </c>
      <c r="I18" s="62">
        <v>4018879104</v>
      </c>
      <c r="J18" s="40">
        <f t="shared" si="2"/>
        <v>4.3462910929571841</v>
      </c>
      <c r="K18" s="33">
        <f t="shared" si="3"/>
        <v>4.8953265796140846</v>
      </c>
      <c r="L18" s="83">
        <v>145855353</v>
      </c>
      <c r="M18" s="81">
        <v>174919498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63376587</v>
      </c>
      <c r="D19" s="67">
        <v>52793591</v>
      </c>
      <c r="E19" s="68">
        <f t="shared" si="0"/>
        <v>-10582996</v>
      </c>
      <c r="F19" s="69">
        <v>112523941</v>
      </c>
      <c r="G19" s="70">
        <v>51430271</v>
      </c>
      <c r="H19" s="71">
        <f t="shared" si="1"/>
        <v>-61093670</v>
      </c>
      <c r="I19" s="71">
        <v>65324471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374400000</v>
      </c>
      <c r="D22" s="58">
        <v>466080294</v>
      </c>
      <c r="E22" s="59">
        <f t="shared" si="0"/>
        <v>91680294</v>
      </c>
      <c r="F22" s="57">
        <v>214272500</v>
      </c>
      <c r="G22" s="58">
        <v>647347500</v>
      </c>
      <c r="H22" s="59">
        <f t="shared" si="1"/>
        <v>433075000</v>
      </c>
      <c r="I22" s="59">
        <v>505735000</v>
      </c>
      <c r="J22" s="27">
        <f t="shared" si="2"/>
        <v>24.487258012820512</v>
      </c>
      <c r="K22" s="28">
        <f t="shared" si="3"/>
        <v>202.11413037137288</v>
      </c>
      <c r="L22" s="78">
        <v>340124693</v>
      </c>
      <c r="M22" s="79">
        <v>661431845</v>
      </c>
      <c r="N22" s="29">
        <f t="shared" si="4"/>
        <v>26.954906799430763</v>
      </c>
      <c r="O22" s="28">
        <f t="shared" si="5"/>
        <v>65.475377890219363</v>
      </c>
      <c r="Q22" s="30"/>
    </row>
    <row r="23" spans="1:17" x14ac:dyDescent="0.2">
      <c r="A23" s="4" t="s">
        <v>16</v>
      </c>
      <c r="B23" s="26" t="s">
        <v>31</v>
      </c>
      <c r="C23" s="57">
        <v>222633052</v>
      </c>
      <c r="D23" s="58">
        <v>417828947</v>
      </c>
      <c r="E23" s="59">
        <f t="shared" si="0"/>
        <v>195195895</v>
      </c>
      <c r="F23" s="57">
        <v>188678289</v>
      </c>
      <c r="G23" s="58">
        <v>410122089</v>
      </c>
      <c r="H23" s="59">
        <f t="shared" si="1"/>
        <v>221443800</v>
      </c>
      <c r="I23" s="59">
        <v>208887500</v>
      </c>
      <c r="J23" s="27">
        <f t="shared" si="2"/>
        <v>87.67606303128791</v>
      </c>
      <c r="K23" s="28">
        <f t="shared" si="3"/>
        <v>117.36580884512897</v>
      </c>
      <c r="L23" s="78">
        <v>340124693</v>
      </c>
      <c r="M23" s="79">
        <v>661431845</v>
      </c>
      <c r="N23" s="29">
        <f t="shared" si="4"/>
        <v>57.389510087701865</v>
      </c>
      <c r="O23" s="28">
        <f t="shared" si="5"/>
        <v>33.479458492053702</v>
      </c>
      <c r="Q23" s="30"/>
    </row>
    <row r="24" spans="1:17" x14ac:dyDescent="0.2">
      <c r="A24" s="4" t="s">
        <v>16</v>
      </c>
      <c r="B24" s="26" t="s">
        <v>32</v>
      </c>
      <c r="C24" s="57">
        <v>287565900</v>
      </c>
      <c r="D24" s="58">
        <v>340814404</v>
      </c>
      <c r="E24" s="59">
        <f t="shared" si="0"/>
        <v>53248504</v>
      </c>
      <c r="F24" s="57">
        <v>50347826</v>
      </c>
      <c r="G24" s="58">
        <v>57260871</v>
      </c>
      <c r="H24" s="59">
        <f t="shared" si="1"/>
        <v>6913045</v>
      </c>
      <c r="I24" s="59">
        <v>59946958</v>
      </c>
      <c r="J24" s="27">
        <f t="shared" si="2"/>
        <v>18.516974370048743</v>
      </c>
      <c r="K24" s="28">
        <f t="shared" si="3"/>
        <v>13.730572994353322</v>
      </c>
      <c r="L24" s="78">
        <v>340124693</v>
      </c>
      <c r="M24" s="79">
        <v>661431845</v>
      </c>
      <c r="N24" s="29">
        <f t="shared" si="4"/>
        <v>15.655583112867374</v>
      </c>
      <c r="O24" s="28">
        <f t="shared" si="5"/>
        <v>1.045163617726933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340124693</v>
      </c>
      <c r="M25" s="79">
        <v>661431845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884598952</v>
      </c>
      <c r="D26" s="61">
        <v>1224723645</v>
      </c>
      <c r="E26" s="62">
        <f t="shared" si="0"/>
        <v>340124693</v>
      </c>
      <c r="F26" s="60">
        <v>453298615</v>
      </c>
      <c r="G26" s="61">
        <v>1114730460</v>
      </c>
      <c r="H26" s="62">
        <f t="shared" si="1"/>
        <v>661431845</v>
      </c>
      <c r="I26" s="62">
        <v>774569458</v>
      </c>
      <c r="J26" s="40">
        <f t="shared" si="2"/>
        <v>38.449592578762179</v>
      </c>
      <c r="K26" s="33">
        <f t="shared" si="3"/>
        <v>145.91525831156576</v>
      </c>
      <c r="L26" s="83">
        <v>340124693</v>
      </c>
      <c r="M26" s="81">
        <v>661431845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265940295</v>
      </c>
      <c r="D28" s="58">
        <v>295441801</v>
      </c>
      <c r="E28" s="59">
        <f t="shared" si="0"/>
        <v>29501506</v>
      </c>
      <c r="F28" s="57">
        <v>83895589</v>
      </c>
      <c r="G28" s="58">
        <v>290917953</v>
      </c>
      <c r="H28" s="59">
        <f t="shared" si="1"/>
        <v>207022364</v>
      </c>
      <c r="I28" s="59">
        <v>112823044</v>
      </c>
      <c r="J28" s="27">
        <f t="shared" si="2"/>
        <v>11.093281670609564</v>
      </c>
      <c r="K28" s="28">
        <f t="shared" si="3"/>
        <v>246.7619173637365</v>
      </c>
      <c r="L28" s="78">
        <v>340124693</v>
      </c>
      <c r="M28" s="79">
        <v>661431845</v>
      </c>
      <c r="N28" s="29">
        <f t="shared" si="4"/>
        <v>8.6737324890433634</v>
      </c>
      <c r="O28" s="28">
        <f t="shared" si="5"/>
        <v>31.299122587603868</v>
      </c>
      <c r="Q28" s="30"/>
    </row>
    <row r="29" spans="1:17" x14ac:dyDescent="0.2">
      <c r="A29" s="4" t="s">
        <v>16</v>
      </c>
      <c r="B29" s="26" t="s">
        <v>36</v>
      </c>
      <c r="C29" s="57">
        <v>210519826</v>
      </c>
      <c r="D29" s="58">
        <v>172520000</v>
      </c>
      <c r="E29" s="59">
        <f t="shared" si="0"/>
        <v>-37999826</v>
      </c>
      <c r="F29" s="57">
        <v>107305326</v>
      </c>
      <c r="G29" s="58">
        <v>190955326</v>
      </c>
      <c r="H29" s="59">
        <f t="shared" si="1"/>
        <v>83650000</v>
      </c>
      <c r="I29" s="59">
        <v>141298260</v>
      </c>
      <c r="J29" s="27">
        <f t="shared" si="2"/>
        <v>-18.050473782930069</v>
      </c>
      <c r="K29" s="28">
        <f t="shared" si="3"/>
        <v>77.955124054140612</v>
      </c>
      <c r="L29" s="78">
        <v>340124693</v>
      </c>
      <c r="M29" s="79">
        <v>661431845</v>
      </c>
      <c r="N29" s="29">
        <f t="shared" si="4"/>
        <v>-11.172322028380337</v>
      </c>
      <c r="O29" s="28">
        <f t="shared" si="5"/>
        <v>12.64680565841217</v>
      </c>
      <c r="Q29" s="30"/>
    </row>
    <row r="30" spans="1:17" x14ac:dyDescent="0.2">
      <c r="A30" s="4" t="s">
        <v>16</v>
      </c>
      <c r="B30" s="26" t="s">
        <v>37</v>
      </c>
      <c r="C30" s="57">
        <v>2850000</v>
      </c>
      <c r="D30" s="58">
        <v>1900000</v>
      </c>
      <c r="E30" s="59">
        <f t="shared" si="0"/>
        <v>-950000</v>
      </c>
      <c r="F30" s="57">
        <v>700000</v>
      </c>
      <c r="G30" s="58">
        <v>300000</v>
      </c>
      <c r="H30" s="59">
        <f t="shared" si="1"/>
        <v>-400000</v>
      </c>
      <c r="I30" s="59">
        <v>300000</v>
      </c>
      <c r="J30" s="27">
        <f t="shared" si="2"/>
        <v>-33.333333333333329</v>
      </c>
      <c r="K30" s="28">
        <f t="shared" si="3"/>
        <v>-57.142857142857139</v>
      </c>
      <c r="L30" s="78">
        <v>340124693</v>
      </c>
      <c r="M30" s="79">
        <v>661431845</v>
      </c>
      <c r="N30" s="29">
        <f t="shared" si="4"/>
        <v>-0.27930932965222843</v>
      </c>
      <c r="O30" s="28">
        <f t="shared" si="5"/>
        <v>-6.0474862682186104E-2</v>
      </c>
      <c r="Q30" s="30"/>
    </row>
    <row r="31" spans="1:17" x14ac:dyDescent="0.2">
      <c r="A31" s="4" t="s">
        <v>16</v>
      </c>
      <c r="B31" s="26" t="s">
        <v>38</v>
      </c>
      <c r="C31" s="57">
        <v>81804680</v>
      </c>
      <c r="D31" s="58">
        <v>330089921</v>
      </c>
      <c r="E31" s="59">
        <f t="shared" si="0"/>
        <v>248285241</v>
      </c>
      <c r="F31" s="57">
        <v>73461700</v>
      </c>
      <c r="G31" s="58">
        <v>287552125</v>
      </c>
      <c r="H31" s="59">
        <f t="shared" si="1"/>
        <v>214090425</v>
      </c>
      <c r="I31" s="59">
        <v>237150654</v>
      </c>
      <c r="J31" s="27">
        <f t="shared" si="2"/>
        <v>303.50982486576561</v>
      </c>
      <c r="K31" s="28">
        <f t="shared" si="3"/>
        <v>291.43135130278768</v>
      </c>
      <c r="L31" s="78">
        <v>340124693</v>
      </c>
      <c r="M31" s="79">
        <v>661431845</v>
      </c>
      <c r="N31" s="29">
        <f t="shared" si="4"/>
        <v>72.99829918552841</v>
      </c>
      <c r="O31" s="28">
        <f t="shared" si="5"/>
        <v>32.367722633614655</v>
      </c>
      <c r="Q31" s="30"/>
    </row>
    <row r="32" spans="1:17" x14ac:dyDescent="0.2">
      <c r="A32" s="4" t="s">
        <v>16</v>
      </c>
      <c r="B32" s="26" t="s">
        <v>39</v>
      </c>
      <c r="C32" s="57">
        <v>323484151</v>
      </c>
      <c r="D32" s="58">
        <v>424771923</v>
      </c>
      <c r="E32" s="59">
        <f t="shared" si="0"/>
        <v>101287772</v>
      </c>
      <c r="F32" s="57">
        <v>187936000</v>
      </c>
      <c r="G32" s="58">
        <v>345005056</v>
      </c>
      <c r="H32" s="59">
        <f t="shared" si="1"/>
        <v>157069056</v>
      </c>
      <c r="I32" s="59">
        <v>282997500</v>
      </c>
      <c r="J32" s="27">
        <f t="shared" si="2"/>
        <v>31.311509910728208</v>
      </c>
      <c r="K32" s="28">
        <f t="shared" si="3"/>
        <v>83.575821556274477</v>
      </c>
      <c r="L32" s="78">
        <v>340124693</v>
      </c>
      <c r="M32" s="79">
        <v>661431845</v>
      </c>
      <c r="N32" s="29">
        <f t="shared" si="4"/>
        <v>29.779599683460795</v>
      </c>
      <c r="O32" s="28">
        <f t="shared" si="5"/>
        <v>23.746823983051495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884598952</v>
      </c>
      <c r="D33" s="76">
        <v>1224723645</v>
      </c>
      <c r="E33" s="77">
        <f t="shared" si="0"/>
        <v>340124693</v>
      </c>
      <c r="F33" s="75">
        <v>453298615</v>
      </c>
      <c r="G33" s="76">
        <v>1114730460</v>
      </c>
      <c r="H33" s="77">
        <f t="shared" si="1"/>
        <v>661431845</v>
      </c>
      <c r="I33" s="77">
        <v>774569458</v>
      </c>
      <c r="J33" s="53">
        <f t="shared" si="2"/>
        <v>38.449592578762179</v>
      </c>
      <c r="K33" s="54">
        <f t="shared" si="3"/>
        <v>145.91525831156576</v>
      </c>
      <c r="L33" s="90">
        <v>340124693</v>
      </c>
      <c r="M33" s="91">
        <v>661431845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140546800</v>
      </c>
      <c r="D8" s="58">
        <v>165699800</v>
      </c>
      <c r="E8" s="59">
        <f>$D8       -$C8</f>
        <v>25153000</v>
      </c>
      <c r="F8" s="57">
        <v>154601500</v>
      </c>
      <c r="G8" s="58">
        <v>182269700</v>
      </c>
      <c r="H8" s="59">
        <f>$G8       -$F8</f>
        <v>27668200</v>
      </c>
      <c r="I8" s="59">
        <v>200496700</v>
      </c>
      <c r="J8" s="27">
        <f>IF(($C8       =0),0,(($E8       /$C8       )*100))</f>
        <v>17.896529839171009</v>
      </c>
      <c r="K8" s="28">
        <f>IF(($F8       =0),0,(($H8       /$F8       )*100))</f>
        <v>17.896462841563633</v>
      </c>
      <c r="L8" s="78">
        <v>23323800</v>
      </c>
      <c r="M8" s="79">
        <v>10595500</v>
      </c>
      <c r="N8" s="29">
        <f>IF(($L8       =0),0,(($E8       /$L8       )*100))</f>
        <v>107.84263284713469</v>
      </c>
      <c r="O8" s="28">
        <f>IF(($M8       =0),0,(($H8       /$M8       )*100))</f>
        <v>261.13161247699497</v>
      </c>
      <c r="Q8" s="30"/>
    </row>
    <row r="9" spans="1:17" x14ac:dyDescent="0.2">
      <c r="A9" s="1" t="s">
        <v>16</v>
      </c>
      <c r="B9" s="26" t="s">
        <v>19</v>
      </c>
      <c r="C9" s="57">
        <v>533035200</v>
      </c>
      <c r="D9" s="58">
        <v>511863000</v>
      </c>
      <c r="E9" s="59">
        <f>$D9       -$C9</f>
        <v>-21172200</v>
      </c>
      <c r="F9" s="57">
        <v>588168200</v>
      </c>
      <c r="G9" s="58">
        <v>554287400</v>
      </c>
      <c r="H9" s="59">
        <f>$G9       -$F9</f>
        <v>-33880800</v>
      </c>
      <c r="I9" s="59">
        <v>600301700</v>
      </c>
      <c r="J9" s="27">
        <f>IF(($C9       =0),0,(($E9       /$C9       )*100))</f>
        <v>-3.9720078523894857</v>
      </c>
      <c r="K9" s="28">
        <f>IF(($F9       =0),0,(($H9       /$F9       )*100))</f>
        <v>-5.7603930304290509</v>
      </c>
      <c r="L9" s="78">
        <v>23323800</v>
      </c>
      <c r="M9" s="79">
        <v>10595500</v>
      </c>
      <c r="N9" s="29">
        <f>IF(($L9       =0),0,(($E9       /$L9       )*100))</f>
        <v>-90.775088107426754</v>
      </c>
      <c r="O9" s="28">
        <f>IF(($M9       =0),0,(($H9       /$M9       )*100))</f>
        <v>-319.76593837006277</v>
      </c>
      <c r="Q9" s="30"/>
    </row>
    <row r="10" spans="1:17" x14ac:dyDescent="0.2">
      <c r="A10" s="1" t="s">
        <v>16</v>
      </c>
      <c r="B10" s="26" t="s">
        <v>20</v>
      </c>
      <c r="C10" s="57">
        <v>241447300</v>
      </c>
      <c r="D10" s="58">
        <v>260790300</v>
      </c>
      <c r="E10" s="59">
        <f t="shared" ref="E10:E33" si="0">$D10      -$C10</f>
        <v>19343000</v>
      </c>
      <c r="F10" s="57">
        <v>255273600</v>
      </c>
      <c r="G10" s="58">
        <v>272081700</v>
      </c>
      <c r="H10" s="59">
        <f t="shared" ref="H10:H33" si="1">$G10      -$F10</f>
        <v>16808100</v>
      </c>
      <c r="I10" s="59">
        <v>285534400</v>
      </c>
      <c r="J10" s="27">
        <f t="shared" ref="J10:J33" si="2">IF(($C10      =0),0,(($E10      /$C10      )*100))</f>
        <v>8.0112720249926177</v>
      </c>
      <c r="K10" s="28">
        <f t="shared" ref="K10:K33" si="3">IF(($F10      =0),0,(($H10      /$F10      )*100))</f>
        <v>6.584347147531119</v>
      </c>
      <c r="L10" s="78">
        <v>23323800</v>
      </c>
      <c r="M10" s="79">
        <v>10595500</v>
      </c>
      <c r="N10" s="29">
        <f t="shared" ref="N10:N33" si="4">IF(($L10      =0),0,(($E10      /$L10      )*100))</f>
        <v>82.932455260292059</v>
      </c>
      <c r="O10" s="28">
        <f t="shared" ref="O10:O33" si="5">IF(($M10      =0),0,(($H10      /$M10      )*100))</f>
        <v>158.6343258930678</v>
      </c>
      <c r="Q10" s="30"/>
    </row>
    <row r="11" spans="1:17" ht="16.5" x14ac:dyDescent="0.3">
      <c r="A11" s="4" t="s">
        <v>16</v>
      </c>
      <c r="B11" s="31" t="s">
        <v>21</v>
      </c>
      <c r="C11" s="60">
        <v>915029300</v>
      </c>
      <c r="D11" s="61">
        <v>938353100</v>
      </c>
      <c r="E11" s="62">
        <f t="shared" si="0"/>
        <v>23323800</v>
      </c>
      <c r="F11" s="60">
        <v>998043300</v>
      </c>
      <c r="G11" s="61">
        <v>1008638800</v>
      </c>
      <c r="H11" s="62">
        <f t="shared" si="1"/>
        <v>10595500</v>
      </c>
      <c r="I11" s="62">
        <v>1086332800</v>
      </c>
      <c r="J11" s="32">
        <f t="shared" si="2"/>
        <v>2.5489675576508861</v>
      </c>
      <c r="K11" s="33">
        <f t="shared" si="3"/>
        <v>1.061627286110733</v>
      </c>
      <c r="L11" s="80">
        <v>23323800</v>
      </c>
      <c r="M11" s="81">
        <v>10595500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340577400</v>
      </c>
      <c r="D13" s="58">
        <v>345440600</v>
      </c>
      <c r="E13" s="59">
        <f t="shared" si="0"/>
        <v>4863200</v>
      </c>
      <c r="F13" s="57">
        <v>360852900</v>
      </c>
      <c r="G13" s="58">
        <v>368371400</v>
      </c>
      <c r="H13" s="59">
        <f t="shared" si="1"/>
        <v>7518500</v>
      </c>
      <c r="I13" s="59">
        <v>390104800</v>
      </c>
      <c r="J13" s="27">
        <f t="shared" si="2"/>
        <v>1.4279279834774707</v>
      </c>
      <c r="K13" s="28">
        <f t="shared" si="3"/>
        <v>2.0835359782337899</v>
      </c>
      <c r="L13" s="78">
        <v>20320300</v>
      </c>
      <c r="M13" s="79">
        <v>15871900</v>
      </c>
      <c r="N13" s="29">
        <f t="shared" si="4"/>
        <v>23.932717528776642</v>
      </c>
      <c r="O13" s="28">
        <f t="shared" si="5"/>
        <v>47.369880102571209</v>
      </c>
      <c r="Q13" s="30"/>
    </row>
    <row r="14" spans="1:17" x14ac:dyDescent="0.2">
      <c r="A14" s="1" t="s">
        <v>16</v>
      </c>
      <c r="B14" s="26" t="s">
        <v>24</v>
      </c>
      <c r="C14" s="57">
        <v>-3786700</v>
      </c>
      <c r="D14" s="58">
        <v>14880700</v>
      </c>
      <c r="E14" s="59">
        <f t="shared" si="0"/>
        <v>18667400</v>
      </c>
      <c r="F14" s="57">
        <v>-4014000</v>
      </c>
      <c r="G14" s="58">
        <v>16426800</v>
      </c>
      <c r="H14" s="59">
        <f t="shared" si="1"/>
        <v>20440800</v>
      </c>
      <c r="I14" s="59">
        <v>18596900</v>
      </c>
      <c r="J14" s="27">
        <f t="shared" si="2"/>
        <v>-492.97277312699714</v>
      </c>
      <c r="K14" s="28">
        <f t="shared" si="3"/>
        <v>-509.23766816143495</v>
      </c>
      <c r="L14" s="78">
        <v>20320300</v>
      </c>
      <c r="M14" s="79">
        <v>15871900</v>
      </c>
      <c r="N14" s="29">
        <f t="shared" si="4"/>
        <v>91.865769698282023</v>
      </c>
      <c r="O14" s="28">
        <f t="shared" si="5"/>
        <v>128.78609366238447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20320300</v>
      </c>
      <c r="M15" s="79">
        <v>15871900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278880000</v>
      </c>
      <c r="D16" s="58">
        <v>267217500</v>
      </c>
      <c r="E16" s="59">
        <f t="shared" si="0"/>
        <v>-11662500</v>
      </c>
      <c r="F16" s="57">
        <v>312345600</v>
      </c>
      <c r="G16" s="58">
        <v>301287700</v>
      </c>
      <c r="H16" s="59">
        <f t="shared" si="1"/>
        <v>-11057900</v>
      </c>
      <c r="I16" s="59">
        <v>339701900</v>
      </c>
      <c r="J16" s="27">
        <f t="shared" si="2"/>
        <v>-4.1819061962134256</v>
      </c>
      <c r="K16" s="28">
        <f t="shared" si="3"/>
        <v>-3.5402771801491677</v>
      </c>
      <c r="L16" s="78">
        <v>20320300</v>
      </c>
      <c r="M16" s="79">
        <v>15871900</v>
      </c>
      <c r="N16" s="29">
        <f t="shared" si="4"/>
        <v>-57.393345570685469</v>
      </c>
      <c r="O16" s="28">
        <f t="shared" si="5"/>
        <v>-69.669667777644776</v>
      </c>
      <c r="Q16" s="30"/>
    </row>
    <row r="17" spans="1:17" x14ac:dyDescent="0.2">
      <c r="A17" s="1" t="s">
        <v>16</v>
      </c>
      <c r="B17" s="26" t="s">
        <v>26</v>
      </c>
      <c r="C17" s="57">
        <v>320310100</v>
      </c>
      <c r="D17" s="58">
        <v>328762300</v>
      </c>
      <c r="E17" s="59">
        <f t="shared" si="0"/>
        <v>8452200</v>
      </c>
      <c r="F17" s="57">
        <v>340250300</v>
      </c>
      <c r="G17" s="58">
        <v>339220800</v>
      </c>
      <c r="H17" s="59">
        <f t="shared" si="1"/>
        <v>-1029500</v>
      </c>
      <c r="I17" s="59">
        <v>352704700</v>
      </c>
      <c r="J17" s="39">
        <f t="shared" si="2"/>
        <v>2.6387553811134898</v>
      </c>
      <c r="K17" s="28">
        <f t="shared" si="3"/>
        <v>-0.30257137172252307</v>
      </c>
      <c r="L17" s="82">
        <v>20320300</v>
      </c>
      <c r="M17" s="79">
        <v>15871900</v>
      </c>
      <c r="N17" s="29">
        <f t="shared" si="4"/>
        <v>41.594858343626818</v>
      </c>
      <c r="O17" s="28">
        <f t="shared" si="5"/>
        <v>-6.4863059873109083</v>
      </c>
      <c r="Q17" s="30"/>
    </row>
    <row r="18" spans="1:17" ht="16.5" x14ac:dyDescent="0.3">
      <c r="A18" s="1" t="s">
        <v>16</v>
      </c>
      <c r="B18" s="31" t="s">
        <v>27</v>
      </c>
      <c r="C18" s="60">
        <v>935980800</v>
      </c>
      <c r="D18" s="61">
        <v>956301100</v>
      </c>
      <c r="E18" s="62">
        <f t="shared" si="0"/>
        <v>20320300</v>
      </c>
      <c r="F18" s="60">
        <v>1009434800</v>
      </c>
      <c r="G18" s="61">
        <v>1025306700</v>
      </c>
      <c r="H18" s="62">
        <f t="shared" si="1"/>
        <v>15871900</v>
      </c>
      <c r="I18" s="62">
        <v>1101108300</v>
      </c>
      <c r="J18" s="40">
        <f t="shared" si="2"/>
        <v>2.1710167558992666</v>
      </c>
      <c r="K18" s="33">
        <f t="shared" si="3"/>
        <v>1.5723551436903107</v>
      </c>
      <c r="L18" s="83">
        <v>20320300</v>
      </c>
      <c r="M18" s="81">
        <v>15871900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-20951500</v>
      </c>
      <c r="D19" s="67">
        <v>-17948000</v>
      </c>
      <c r="E19" s="68">
        <f t="shared" si="0"/>
        <v>3003500</v>
      </c>
      <c r="F19" s="69">
        <v>-11391500</v>
      </c>
      <c r="G19" s="70">
        <v>-16667900</v>
      </c>
      <c r="H19" s="71">
        <f t="shared" si="1"/>
        <v>-5276400</v>
      </c>
      <c r="I19" s="71">
        <v>-14775500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15500000</v>
      </c>
      <c r="D22" s="58">
        <v>23500000</v>
      </c>
      <c r="E22" s="59">
        <f t="shared" si="0"/>
        <v>8000000</v>
      </c>
      <c r="F22" s="57">
        <v>13500000</v>
      </c>
      <c r="G22" s="58">
        <v>20500000</v>
      </c>
      <c r="H22" s="59">
        <f t="shared" si="1"/>
        <v>7000000</v>
      </c>
      <c r="I22" s="59">
        <v>0</v>
      </c>
      <c r="J22" s="27">
        <f t="shared" si="2"/>
        <v>51.612903225806448</v>
      </c>
      <c r="K22" s="28">
        <f t="shared" si="3"/>
        <v>51.851851851851848</v>
      </c>
      <c r="L22" s="78">
        <v>16368600</v>
      </c>
      <c r="M22" s="79">
        <v>8434600</v>
      </c>
      <c r="N22" s="29">
        <f t="shared" si="4"/>
        <v>48.874063756216167</v>
      </c>
      <c r="O22" s="28">
        <f t="shared" si="5"/>
        <v>82.991487444573536</v>
      </c>
      <c r="Q22" s="30"/>
    </row>
    <row r="23" spans="1:17" x14ac:dyDescent="0.2">
      <c r="A23" s="4" t="s">
        <v>16</v>
      </c>
      <c r="B23" s="26" t="s">
        <v>31</v>
      </c>
      <c r="C23" s="57">
        <v>8900000</v>
      </c>
      <c r="D23" s="58">
        <v>11000000</v>
      </c>
      <c r="E23" s="59">
        <f t="shared" si="0"/>
        <v>2100000</v>
      </c>
      <c r="F23" s="57">
        <v>8400000</v>
      </c>
      <c r="G23" s="58">
        <v>12924800</v>
      </c>
      <c r="H23" s="59">
        <f t="shared" si="1"/>
        <v>4524800</v>
      </c>
      <c r="I23" s="59">
        <v>10462300</v>
      </c>
      <c r="J23" s="27">
        <f t="shared" si="2"/>
        <v>23.595505617977526</v>
      </c>
      <c r="K23" s="28">
        <f t="shared" si="3"/>
        <v>53.86666666666666</v>
      </c>
      <c r="L23" s="78">
        <v>16368600</v>
      </c>
      <c r="M23" s="79">
        <v>8434600</v>
      </c>
      <c r="N23" s="29">
        <f t="shared" si="4"/>
        <v>12.829441736006745</v>
      </c>
      <c r="O23" s="28">
        <f t="shared" si="5"/>
        <v>53.645697484172338</v>
      </c>
      <c r="Q23" s="30"/>
    </row>
    <row r="24" spans="1:17" x14ac:dyDescent="0.2">
      <c r="A24" s="4" t="s">
        <v>16</v>
      </c>
      <c r="B24" s="26" t="s">
        <v>32</v>
      </c>
      <c r="C24" s="57">
        <v>26858600</v>
      </c>
      <c r="D24" s="58">
        <v>33127200</v>
      </c>
      <c r="E24" s="59">
        <f t="shared" si="0"/>
        <v>6268600</v>
      </c>
      <c r="F24" s="57">
        <v>27817800</v>
      </c>
      <c r="G24" s="58">
        <v>24727600</v>
      </c>
      <c r="H24" s="59">
        <f t="shared" si="1"/>
        <v>-3090200</v>
      </c>
      <c r="I24" s="59">
        <v>30697100</v>
      </c>
      <c r="J24" s="27">
        <f t="shared" si="2"/>
        <v>23.339265635587854</v>
      </c>
      <c r="K24" s="28">
        <f t="shared" si="3"/>
        <v>-11.108714564056108</v>
      </c>
      <c r="L24" s="78">
        <v>16368600</v>
      </c>
      <c r="M24" s="79">
        <v>8434600</v>
      </c>
      <c r="N24" s="29">
        <f t="shared" si="4"/>
        <v>38.296494507777084</v>
      </c>
      <c r="O24" s="28">
        <f t="shared" si="5"/>
        <v>-36.637184928745882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16368600</v>
      </c>
      <c r="M25" s="79">
        <v>8434600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51258600</v>
      </c>
      <c r="D26" s="61">
        <v>67627200</v>
      </c>
      <c r="E26" s="62">
        <f t="shared" si="0"/>
        <v>16368600</v>
      </c>
      <c r="F26" s="60">
        <v>49717800</v>
      </c>
      <c r="G26" s="61">
        <v>58152400</v>
      </c>
      <c r="H26" s="62">
        <f t="shared" si="1"/>
        <v>8434600</v>
      </c>
      <c r="I26" s="62">
        <v>41159400</v>
      </c>
      <c r="J26" s="40">
        <f t="shared" si="2"/>
        <v>31.933373131533049</v>
      </c>
      <c r="K26" s="33">
        <f t="shared" si="3"/>
        <v>16.9649501788092</v>
      </c>
      <c r="L26" s="83">
        <v>16368600</v>
      </c>
      <c r="M26" s="81">
        <v>8434600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7000000</v>
      </c>
      <c r="D28" s="58">
        <v>30071000</v>
      </c>
      <c r="E28" s="59">
        <f t="shared" si="0"/>
        <v>23071000</v>
      </c>
      <c r="F28" s="57">
        <v>7000000</v>
      </c>
      <c r="G28" s="58">
        <v>20144900</v>
      </c>
      <c r="H28" s="59">
        <f t="shared" si="1"/>
        <v>13144900</v>
      </c>
      <c r="I28" s="59">
        <v>8518000</v>
      </c>
      <c r="J28" s="27">
        <f t="shared" si="2"/>
        <v>329.58571428571429</v>
      </c>
      <c r="K28" s="28">
        <f t="shared" si="3"/>
        <v>187.78428571428572</v>
      </c>
      <c r="L28" s="78">
        <v>16368600</v>
      </c>
      <c r="M28" s="79">
        <v>8434600</v>
      </c>
      <c r="N28" s="29">
        <f t="shared" si="4"/>
        <v>140.9466906149579</v>
      </c>
      <c r="O28" s="28">
        <f t="shared" si="5"/>
        <v>155.84497190145353</v>
      </c>
      <c r="Q28" s="30"/>
    </row>
    <row r="29" spans="1:17" x14ac:dyDescent="0.2">
      <c r="A29" s="4" t="s">
        <v>16</v>
      </c>
      <c r="B29" s="26" t="s">
        <v>36</v>
      </c>
      <c r="C29" s="57">
        <v>7347800</v>
      </c>
      <c r="D29" s="58">
        <v>3521700</v>
      </c>
      <c r="E29" s="59">
        <f t="shared" si="0"/>
        <v>-3826100</v>
      </c>
      <c r="F29" s="57">
        <v>8217400</v>
      </c>
      <c r="G29" s="58">
        <v>6443500</v>
      </c>
      <c r="H29" s="59">
        <f t="shared" si="1"/>
        <v>-1773900</v>
      </c>
      <c r="I29" s="59">
        <v>7826100</v>
      </c>
      <c r="J29" s="27">
        <f t="shared" si="2"/>
        <v>-52.071368300715861</v>
      </c>
      <c r="K29" s="28">
        <f t="shared" si="3"/>
        <v>-21.587120013629615</v>
      </c>
      <c r="L29" s="78">
        <v>16368600</v>
      </c>
      <c r="M29" s="79">
        <v>8434600</v>
      </c>
      <c r="N29" s="29">
        <f t="shared" si="4"/>
        <v>-23.374631917207335</v>
      </c>
      <c r="O29" s="28">
        <f t="shared" si="5"/>
        <v>-21.031228511132717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16368600</v>
      </c>
      <c r="M30" s="79">
        <v>8434600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25710800</v>
      </c>
      <c r="D31" s="58">
        <v>12989200</v>
      </c>
      <c r="E31" s="59">
        <f t="shared" si="0"/>
        <v>-12721600</v>
      </c>
      <c r="F31" s="57">
        <v>26600400</v>
      </c>
      <c r="G31" s="58">
        <v>16214000</v>
      </c>
      <c r="H31" s="59">
        <f t="shared" si="1"/>
        <v>-10386400</v>
      </c>
      <c r="I31" s="59">
        <v>18715300</v>
      </c>
      <c r="J31" s="27">
        <f t="shared" si="2"/>
        <v>-49.479596123030014</v>
      </c>
      <c r="K31" s="28">
        <f t="shared" si="3"/>
        <v>-39.046029383016794</v>
      </c>
      <c r="L31" s="78">
        <v>16368600</v>
      </c>
      <c r="M31" s="79">
        <v>8434600</v>
      </c>
      <c r="N31" s="29">
        <f t="shared" si="4"/>
        <v>-77.719536185134956</v>
      </c>
      <c r="O31" s="28">
        <f t="shared" si="5"/>
        <v>-123.14039788490265</v>
      </c>
      <c r="Q31" s="30"/>
    </row>
    <row r="32" spans="1:17" x14ac:dyDescent="0.2">
      <c r="A32" s="4" t="s">
        <v>16</v>
      </c>
      <c r="B32" s="26" t="s">
        <v>39</v>
      </c>
      <c r="C32" s="57">
        <v>11200000</v>
      </c>
      <c r="D32" s="58">
        <v>21045300</v>
      </c>
      <c r="E32" s="59">
        <f t="shared" si="0"/>
        <v>9845300</v>
      </c>
      <c r="F32" s="57">
        <v>7900000</v>
      </c>
      <c r="G32" s="58">
        <v>15350000</v>
      </c>
      <c r="H32" s="59">
        <f t="shared" si="1"/>
        <v>7450000</v>
      </c>
      <c r="I32" s="59">
        <v>6100000</v>
      </c>
      <c r="J32" s="27">
        <f t="shared" si="2"/>
        <v>87.904464285714283</v>
      </c>
      <c r="K32" s="28">
        <f t="shared" si="3"/>
        <v>94.303797468354432</v>
      </c>
      <c r="L32" s="78">
        <v>16368600</v>
      </c>
      <c r="M32" s="79">
        <v>8434600</v>
      </c>
      <c r="N32" s="29">
        <f t="shared" si="4"/>
        <v>60.147477487384378</v>
      </c>
      <c r="O32" s="28">
        <f t="shared" si="5"/>
        <v>88.326654494581845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51258600</v>
      </c>
      <c r="D33" s="76">
        <v>67627200</v>
      </c>
      <c r="E33" s="77">
        <f t="shared" si="0"/>
        <v>16368600</v>
      </c>
      <c r="F33" s="75">
        <v>49717800</v>
      </c>
      <c r="G33" s="76">
        <v>58152400</v>
      </c>
      <c r="H33" s="77">
        <f t="shared" si="1"/>
        <v>8434600</v>
      </c>
      <c r="I33" s="77">
        <v>41159400</v>
      </c>
      <c r="J33" s="53">
        <f t="shared" si="2"/>
        <v>31.933373131533049</v>
      </c>
      <c r="K33" s="54">
        <f t="shared" si="3"/>
        <v>16.9649501788092</v>
      </c>
      <c r="L33" s="90">
        <v>16368600</v>
      </c>
      <c r="M33" s="91">
        <v>8434600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191710145</v>
      </c>
      <c r="D8" s="58">
        <v>191257319</v>
      </c>
      <c r="E8" s="59">
        <f>$D8       -$C8</f>
        <v>-452826</v>
      </c>
      <c r="F8" s="57">
        <v>204431951</v>
      </c>
      <c r="G8" s="58">
        <v>206557902</v>
      </c>
      <c r="H8" s="59">
        <f>$G8       -$F8</f>
        <v>2125951</v>
      </c>
      <c r="I8" s="59">
        <v>218984493</v>
      </c>
      <c r="J8" s="27">
        <f>IF(($C8       =0),0,(($E8       /$C8       )*100))</f>
        <v>-0.2362034622633038</v>
      </c>
      <c r="K8" s="28">
        <f>IF(($F8       =0),0,(($H8       /$F8       )*100))</f>
        <v>1.0399308863417345</v>
      </c>
      <c r="L8" s="78">
        <v>-83714276</v>
      </c>
      <c r="M8" s="79">
        <v>-53701252</v>
      </c>
      <c r="N8" s="29">
        <f>IF(($L8       =0),0,(($E8       /$L8       )*100))</f>
        <v>0.54091849280282855</v>
      </c>
      <c r="O8" s="28">
        <f>IF(($M8       =0),0,(($H8       /$M8       )*100))</f>
        <v>-3.9588481102824193</v>
      </c>
      <c r="Q8" s="30"/>
    </row>
    <row r="9" spans="1:17" x14ac:dyDescent="0.2">
      <c r="A9" s="1" t="s">
        <v>16</v>
      </c>
      <c r="B9" s="26" t="s">
        <v>19</v>
      </c>
      <c r="C9" s="57">
        <v>507256874</v>
      </c>
      <c r="D9" s="58">
        <v>486845746</v>
      </c>
      <c r="E9" s="59">
        <f>$D9       -$C9</f>
        <v>-20411128</v>
      </c>
      <c r="F9" s="57">
        <v>560996350</v>
      </c>
      <c r="G9" s="58">
        <v>535700320</v>
      </c>
      <c r="H9" s="59">
        <f>$G9       -$F9</f>
        <v>-25296030</v>
      </c>
      <c r="I9" s="59">
        <v>581456745</v>
      </c>
      <c r="J9" s="27">
        <f>IF(($C9       =0),0,(($E9       /$C9       )*100))</f>
        <v>-4.0238248205582723</v>
      </c>
      <c r="K9" s="28">
        <f>IF(($F9       =0),0,(($H9       /$F9       )*100))</f>
        <v>-4.5091255941326533</v>
      </c>
      <c r="L9" s="78">
        <v>-83714276</v>
      </c>
      <c r="M9" s="79">
        <v>-53701252</v>
      </c>
      <c r="N9" s="29">
        <f>IF(($L9       =0),0,(($E9       /$L9       )*100))</f>
        <v>24.381896344656916</v>
      </c>
      <c r="O9" s="28">
        <f>IF(($M9       =0),0,(($H9       /$M9       )*100))</f>
        <v>47.105102875441339</v>
      </c>
      <c r="Q9" s="30"/>
    </row>
    <row r="10" spans="1:17" x14ac:dyDescent="0.2">
      <c r="A10" s="1" t="s">
        <v>16</v>
      </c>
      <c r="B10" s="26" t="s">
        <v>20</v>
      </c>
      <c r="C10" s="57">
        <v>358013326</v>
      </c>
      <c r="D10" s="58">
        <v>295163004</v>
      </c>
      <c r="E10" s="59">
        <f t="shared" ref="E10:E33" si="0">$D10      -$C10</f>
        <v>-62850322</v>
      </c>
      <c r="F10" s="57">
        <v>353473773</v>
      </c>
      <c r="G10" s="58">
        <v>322942600</v>
      </c>
      <c r="H10" s="59">
        <f t="shared" ref="H10:H33" si="1">$G10      -$F10</f>
        <v>-30531173</v>
      </c>
      <c r="I10" s="59">
        <v>369392951</v>
      </c>
      <c r="J10" s="27">
        <f t="shared" ref="J10:J33" si="2">IF(($C10      =0),0,(($E10      /$C10      )*100))</f>
        <v>-17.555302396760506</v>
      </c>
      <c r="K10" s="28">
        <f t="shared" ref="K10:K33" si="3">IF(($F10      =0),0,(($H10      /$F10      )*100))</f>
        <v>-8.637464879183554</v>
      </c>
      <c r="L10" s="78">
        <v>-83714276</v>
      </c>
      <c r="M10" s="79">
        <v>-53701252</v>
      </c>
      <c r="N10" s="29">
        <f t="shared" ref="N10:N33" si="4">IF(($L10      =0),0,(($E10      /$L10      )*100))</f>
        <v>75.07718516254026</v>
      </c>
      <c r="O10" s="28">
        <f t="shared" ref="O10:O33" si="5">IF(($M10      =0),0,(($H10      /$M10      )*100))</f>
        <v>56.853745234841078</v>
      </c>
      <c r="Q10" s="30"/>
    </row>
    <row r="11" spans="1:17" ht="16.5" x14ac:dyDescent="0.3">
      <c r="A11" s="4" t="s">
        <v>16</v>
      </c>
      <c r="B11" s="31" t="s">
        <v>21</v>
      </c>
      <c r="C11" s="60">
        <v>1056980345</v>
      </c>
      <c r="D11" s="61">
        <v>973266069</v>
      </c>
      <c r="E11" s="62">
        <f t="shared" si="0"/>
        <v>-83714276</v>
      </c>
      <c r="F11" s="60">
        <v>1118902074</v>
      </c>
      <c r="G11" s="61">
        <v>1065200822</v>
      </c>
      <c r="H11" s="62">
        <f t="shared" si="1"/>
        <v>-53701252</v>
      </c>
      <c r="I11" s="62">
        <v>1169834189</v>
      </c>
      <c r="J11" s="32">
        <f t="shared" si="2"/>
        <v>-7.92013554424231</v>
      </c>
      <c r="K11" s="33">
        <f t="shared" si="3"/>
        <v>-4.7994595101626381</v>
      </c>
      <c r="L11" s="80">
        <v>-83714276</v>
      </c>
      <c r="M11" s="81">
        <v>-53701252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353641706</v>
      </c>
      <c r="D13" s="58">
        <v>370938495</v>
      </c>
      <c r="E13" s="59">
        <f t="shared" si="0"/>
        <v>17296789</v>
      </c>
      <c r="F13" s="57">
        <v>375849649</v>
      </c>
      <c r="G13" s="58">
        <v>383149050</v>
      </c>
      <c r="H13" s="59">
        <f t="shared" si="1"/>
        <v>7299401</v>
      </c>
      <c r="I13" s="59">
        <v>399483256</v>
      </c>
      <c r="J13" s="27">
        <f t="shared" si="2"/>
        <v>4.8910489646829154</v>
      </c>
      <c r="K13" s="28">
        <f t="shared" si="3"/>
        <v>1.9421066427549065</v>
      </c>
      <c r="L13" s="78">
        <v>-16521491</v>
      </c>
      <c r="M13" s="79">
        <v>20578165</v>
      </c>
      <c r="N13" s="29">
        <f t="shared" si="4"/>
        <v>-104.69266363429305</v>
      </c>
      <c r="O13" s="28">
        <f t="shared" si="5"/>
        <v>35.47158359358086</v>
      </c>
      <c r="Q13" s="30"/>
    </row>
    <row r="14" spans="1:17" x14ac:dyDescent="0.2">
      <c r="A14" s="1" t="s">
        <v>16</v>
      </c>
      <c r="B14" s="26" t="s">
        <v>24</v>
      </c>
      <c r="C14" s="57">
        <v>19000820</v>
      </c>
      <c r="D14" s="58">
        <v>19000824</v>
      </c>
      <c r="E14" s="59">
        <f t="shared" si="0"/>
        <v>4</v>
      </c>
      <c r="F14" s="57">
        <v>19893858</v>
      </c>
      <c r="G14" s="58">
        <v>19893860</v>
      </c>
      <c r="H14" s="59">
        <f t="shared" si="1"/>
        <v>2</v>
      </c>
      <c r="I14" s="59">
        <v>21007918</v>
      </c>
      <c r="J14" s="27">
        <f t="shared" si="2"/>
        <v>2.1051723030900772E-5</v>
      </c>
      <c r="K14" s="28">
        <f t="shared" si="3"/>
        <v>1.0053354155840461E-5</v>
      </c>
      <c r="L14" s="78">
        <v>-16521491</v>
      </c>
      <c r="M14" s="79">
        <v>20578165</v>
      </c>
      <c r="N14" s="29">
        <f t="shared" si="4"/>
        <v>-2.4210889925128432E-5</v>
      </c>
      <c r="O14" s="28">
        <f t="shared" si="5"/>
        <v>9.7190395742283137E-6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-16521491</v>
      </c>
      <c r="M15" s="79">
        <v>20578165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214477688</v>
      </c>
      <c r="D16" s="58">
        <v>231959238</v>
      </c>
      <c r="E16" s="59">
        <f t="shared" si="0"/>
        <v>17481550</v>
      </c>
      <c r="F16" s="57">
        <v>235925457</v>
      </c>
      <c r="G16" s="58">
        <v>266753124</v>
      </c>
      <c r="H16" s="59">
        <f t="shared" si="1"/>
        <v>30827667</v>
      </c>
      <c r="I16" s="59">
        <v>306766092</v>
      </c>
      <c r="J16" s="27">
        <f t="shared" si="2"/>
        <v>8.1507545903795826</v>
      </c>
      <c r="K16" s="28">
        <f t="shared" si="3"/>
        <v>13.06669801216068</v>
      </c>
      <c r="L16" s="78">
        <v>-16521491</v>
      </c>
      <c r="M16" s="79">
        <v>20578165</v>
      </c>
      <c r="N16" s="29">
        <f t="shared" si="4"/>
        <v>-105.81097069265721</v>
      </c>
      <c r="O16" s="28">
        <f t="shared" si="5"/>
        <v>149.80765777706614</v>
      </c>
      <c r="Q16" s="30"/>
    </row>
    <row r="17" spans="1:17" x14ac:dyDescent="0.2">
      <c r="A17" s="1" t="s">
        <v>16</v>
      </c>
      <c r="B17" s="26" t="s">
        <v>26</v>
      </c>
      <c r="C17" s="57">
        <v>400278023</v>
      </c>
      <c r="D17" s="58">
        <v>348978189</v>
      </c>
      <c r="E17" s="59">
        <f t="shared" si="0"/>
        <v>-51299834</v>
      </c>
      <c r="F17" s="57">
        <v>399566575</v>
      </c>
      <c r="G17" s="58">
        <v>382017670</v>
      </c>
      <c r="H17" s="59">
        <f t="shared" si="1"/>
        <v>-17548905</v>
      </c>
      <c r="I17" s="59">
        <v>437051131</v>
      </c>
      <c r="J17" s="39">
        <f t="shared" si="2"/>
        <v>-12.816050607904597</v>
      </c>
      <c r="K17" s="28">
        <f t="shared" si="3"/>
        <v>-4.3919852405071671</v>
      </c>
      <c r="L17" s="82">
        <v>-16521491</v>
      </c>
      <c r="M17" s="79">
        <v>20578165</v>
      </c>
      <c r="N17" s="29">
        <f t="shared" si="4"/>
        <v>310.50365853784018</v>
      </c>
      <c r="O17" s="28">
        <f t="shared" si="5"/>
        <v>-85.279251089686568</v>
      </c>
      <c r="Q17" s="30"/>
    </row>
    <row r="18" spans="1:17" ht="16.5" x14ac:dyDescent="0.3">
      <c r="A18" s="1" t="s">
        <v>16</v>
      </c>
      <c r="B18" s="31" t="s">
        <v>27</v>
      </c>
      <c r="C18" s="60">
        <v>987398237</v>
      </c>
      <c r="D18" s="61">
        <v>970876746</v>
      </c>
      <c r="E18" s="62">
        <f t="shared" si="0"/>
        <v>-16521491</v>
      </c>
      <c r="F18" s="60">
        <v>1031235539</v>
      </c>
      <c r="G18" s="61">
        <v>1051813704</v>
      </c>
      <c r="H18" s="62">
        <f t="shared" si="1"/>
        <v>20578165</v>
      </c>
      <c r="I18" s="62">
        <v>1164308397</v>
      </c>
      <c r="J18" s="40">
        <f t="shared" si="2"/>
        <v>-1.6732348085000681</v>
      </c>
      <c r="K18" s="33">
        <f t="shared" si="3"/>
        <v>1.995486406525018</v>
      </c>
      <c r="L18" s="83">
        <v>-16521491</v>
      </c>
      <c r="M18" s="81">
        <v>20578165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69582108</v>
      </c>
      <c r="D19" s="67">
        <v>2389323</v>
      </c>
      <c r="E19" s="68">
        <f t="shared" si="0"/>
        <v>-67192785</v>
      </c>
      <c r="F19" s="69">
        <v>87666535</v>
      </c>
      <c r="G19" s="70">
        <v>13387118</v>
      </c>
      <c r="H19" s="71">
        <f t="shared" si="1"/>
        <v>-74279417</v>
      </c>
      <c r="I19" s="71">
        <v>5525792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36320000</v>
      </c>
      <c r="D22" s="58">
        <v>50033373</v>
      </c>
      <c r="E22" s="59">
        <f t="shared" si="0"/>
        <v>13713373</v>
      </c>
      <c r="F22" s="57">
        <v>42300000</v>
      </c>
      <c r="G22" s="58">
        <v>50022488</v>
      </c>
      <c r="H22" s="59">
        <f t="shared" si="1"/>
        <v>7722488</v>
      </c>
      <c r="I22" s="59">
        <v>36500000</v>
      </c>
      <c r="J22" s="27">
        <f t="shared" si="2"/>
        <v>37.757084251101318</v>
      </c>
      <c r="K22" s="28">
        <f t="shared" si="3"/>
        <v>18.256472813238769</v>
      </c>
      <c r="L22" s="78">
        <v>94119092</v>
      </c>
      <c r="M22" s="79">
        <v>72658042</v>
      </c>
      <c r="N22" s="29">
        <f t="shared" si="4"/>
        <v>14.570235122965276</v>
      </c>
      <c r="O22" s="28">
        <f t="shared" si="5"/>
        <v>10.628538544983087</v>
      </c>
      <c r="Q22" s="30"/>
    </row>
    <row r="23" spans="1:17" x14ac:dyDescent="0.2">
      <c r="A23" s="4" t="s">
        <v>16</v>
      </c>
      <c r="B23" s="26" t="s">
        <v>31</v>
      </c>
      <c r="C23" s="57">
        <v>27300000</v>
      </c>
      <c r="D23" s="58">
        <v>25510549</v>
      </c>
      <c r="E23" s="59">
        <f t="shared" si="0"/>
        <v>-1789451</v>
      </c>
      <c r="F23" s="57">
        <v>24000000</v>
      </c>
      <c r="G23" s="58">
        <v>41189859</v>
      </c>
      <c r="H23" s="59">
        <f t="shared" si="1"/>
        <v>17189859</v>
      </c>
      <c r="I23" s="59">
        <v>35140534</v>
      </c>
      <c r="J23" s="27">
        <f t="shared" si="2"/>
        <v>-6.5547655677655676</v>
      </c>
      <c r="K23" s="28">
        <f t="shared" si="3"/>
        <v>71.624412500000005</v>
      </c>
      <c r="L23" s="78">
        <v>94119092</v>
      </c>
      <c r="M23" s="79">
        <v>72658042</v>
      </c>
      <c r="N23" s="29">
        <f t="shared" si="4"/>
        <v>-1.9012624983674939</v>
      </c>
      <c r="O23" s="28">
        <f t="shared" si="5"/>
        <v>23.658577257008936</v>
      </c>
      <c r="Q23" s="30"/>
    </row>
    <row r="24" spans="1:17" x14ac:dyDescent="0.2">
      <c r="A24" s="4" t="s">
        <v>16</v>
      </c>
      <c r="B24" s="26" t="s">
        <v>32</v>
      </c>
      <c r="C24" s="57">
        <v>25420870</v>
      </c>
      <c r="D24" s="58">
        <v>107616040</v>
      </c>
      <c r="E24" s="59">
        <f t="shared" si="0"/>
        <v>82195170</v>
      </c>
      <c r="F24" s="57">
        <v>27096522</v>
      </c>
      <c r="G24" s="58">
        <v>74842217</v>
      </c>
      <c r="H24" s="59">
        <f t="shared" si="1"/>
        <v>47745695</v>
      </c>
      <c r="I24" s="59">
        <v>29105695</v>
      </c>
      <c r="J24" s="27">
        <f t="shared" si="2"/>
        <v>323.33736020836426</v>
      </c>
      <c r="K24" s="28">
        <f t="shared" si="3"/>
        <v>176.20599056956462</v>
      </c>
      <c r="L24" s="78">
        <v>94119092</v>
      </c>
      <c r="M24" s="79">
        <v>72658042</v>
      </c>
      <c r="N24" s="29">
        <f t="shared" si="4"/>
        <v>87.331027375402215</v>
      </c>
      <c r="O24" s="28">
        <f t="shared" si="5"/>
        <v>65.712884198007984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94119092</v>
      </c>
      <c r="M25" s="79">
        <v>72658042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89040870</v>
      </c>
      <c r="D26" s="61">
        <v>183159962</v>
      </c>
      <c r="E26" s="62">
        <f t="shared" si="0"/>
        <v>94119092</v>
      </c>
      <c r="F26" s="60">
        <v>93396522</v>
      </c>
      <c r="G26" s="61">
        <v>166054564</v>
      </c>
      <c r="H26" s="62">
        <f t="shared" si="1"/>
        <v>72658042</v>
      </c>
      <c r="I26" s="62">
        <v>100746229</v>
      </c>
      <c r="J26" s="40">
        <f t="shared" si="2"/>
        <v>105.70324840716403</v>
      </c>
      <c r="K26" s="33">
        <f t="shared" si="3"/>
        <v>77.7952331030057</v>
      </c>
      <c r="L26" s="83">
        <v>94119092</v>
      </c>
      <c r="M26" s="81">
        <v>72658042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13184783</v>
      </c>
      <c r="D28" s="58">
        <v>40527638</v>
      </c>
      <c r="E28" s="59">
        <f t="shared" si="0"/>
        <v>27342855</v>
      </c>
      <c r="F28" s="57">
        <v>1200000</v>
      </c>
      <c r="G28" s="58">
        <v>30973913</v>
      </c>
      <c r="H28" s="59">
        <f t="shared" si="1"/>
        <v>29773913</v>
      </c>
      <c r="I28" s="59">
        <v>6600000</v>
      </c>
      <c r="J28" s="27">
        <f t="shared" si="2"/>
        <v>207.38191140498861</v>
      </c>
      <c r="K28" s="28">
        <f t="shared" si="3"/>
        <v>2481.1594166666664</v>
      </c>
      <c r="L28" s="78">
        <v>94119092</v>
      </c>
      <c r="M28" s="79">
        <v>72658042</v>
      </c>
      <c r="N28" s="29">
        <f t="shared" si="4"/>
        <v>29.051337426842156</v>
      </c>
      <c r="O28" s="28">
        <f t="shared" si="5"/>
        <v>40.978138386938639</v>
      </c>
      <c r="Q28" s="30"/>
    </row>
    <row r="29" spans="1:17" x14ac:dyDescent="0.2">
      <c r="A29" s="4" t="s">
        <v>16</v>
      </c>
      <c r="B29" s="26" t="s">
        <v>36</v>
      </c>
      <c r="C29" s="57">
        <v>22804426</v>
      </c>
      <c r="D29" s="58">
        <v>22963000</v>
      </c>
      <c r="E29" s="59">
        <f t="shared" si="0"/>
        <v>158574</v>
      </c>
      <c r="F29" s="57">
        <v>34067391</v>
      </c>
      <c r="G29" s="58">
        <v>35044488</v>
      </c>
      <c r="H29" s="59">
        <f t="shared" si="1"/>
        <v>977097</v>
      </c>
      <c r="I29" s="59">
        <v>18285000</v>
      </c>
      <c r="J29" s="27">
        <f t="shared" si="2"/>
        <v>0.69536501379162097</v>
      </c>
      <c r="K29" s="28">
        <f t="shared" si="3"/>
        <v>2.8681298195098064</v>
      </c>
      <c r="L29" s="78">
        <v>94119092</v>
      </c>
      <c r="M29" s="79">
        <v>72658042</v>
      </c>
      <c r="N29" s="29">
        <f t="shared" si="4"/>
        <v>0.1684822883756677</v>
      </c>
      <c r="O29" s="28">
        <f t="shared" si="5"/>
        <v>1.3447885094398773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94119092</v>
      </c>
      <c r="M30" s="79">
        <v>72658042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100000</v>
      </c>
      <c r="D31" s="58">
        <v>57193673</v>
      </c>
      <c r="E31" s="59">
        <f t="shared" si="0"/>
        <v>57093673</v>
      </c>
      <c r="F31" s="57">
        <v>5000000</v>
      </c>
      <c r="G31" s="58">
        <v>31100000</v>
      </c>
      <c r="H31" s="59">
        <f t="shared" si="1"/>
        <v>26100000</v>
      </c>
      <c r="I31" s="59">
        <v>27100000</v>
      </c>
      <c r="J31" s="27">
        <f t="shared" si="2"/>
        <v>57093.673000000003</v>
      </c>
      <c r="K31" s="28">
        <f t="shared" si="3"/>
        <v>522</v>
      </c>
      <c r="L31" s="78">
        <v>94119092</v>
      </c>
      <c r="M31" s="79">
        <v>72658042</v>
      </c>
      <c r="N31" s="29">
        <f t="shared" si="4"/>
        <v>60.661096263019623</v>
      </c>
      <c r="O31" s="28">
        <f t="shared" si="5"/>
        <v>35.921694669393929</v>
      </c>
      <c r="Q31" s="30"/>
    </row>
    <row r="32" spans="1:17" x14ac:dyDescent="0.2">
      <c r="A32" s="4" t="s">
        <v>16</v>
      </c>
      <c r="B32" s="26" t="s">
        <v>39</v>
      </c>
      <c r="C32" s="57">
        <v>52951661</v>
      </c>
      <c r="D32" s="58">
        <v>62475651</v>
      </c>
      <c r="E32" s="59">
        <f t="shared" si="0"/>
        <v>9523990</v>
      </c>
      <c r="F32" s="57">
        <v>53129131</v>
      </c>
      <c r="G32" s="58">
        <v>68936163</v>
      </c>
      <c r="H32" s="59">
        <f t="shared" si="1"/>
        <v>15807032</v>
      </c>
      <c r="I32" s="59">
        <v>48761229</v>
      </c>
      <c r="J32" s="27">
        <f t="shared" si="2"/>
        <v>17.986196882473621</v>
      </c>
      <c r="K32" s="28">
        <f t="shared" si="3"/>
        <v>29.752099653201558</v>
      </c>
      <c r="L32" s="78">
        <v>94119092</v>
      </c>
      <c r="M32" s="79">
        <v>72658042</v>
      </c>
      <c r="N32" s="29">
        <f t="shared" si="4"/>
        <v>10.119084021762555</v>
      </c>
      <c r="O32" s="28">
        <f t="shared" si="5"/>
        <v>21.755378434227556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89040870</v>
      </c>
      <c r="D33" s="76">
        <v>183159962</v>
      </c>
      <c r="E33" s="77">
        <f t="shared" si="0"/>
        <v>94119092</v>
      </c>
      <c r="F33" s="75">
        <v>93396522</v>
      </c>
      <c r="G33" s="76">
        <v>166054564</v>
      </c>
      <c r="H33" s="77">
        <f t="shared" si="1"/>
        <v>72658042</v>
      </c>
      <c r="I33" s="77">
        <v>100746229</v>
      </c>
      <c r="J33" s="53">
        <f t="shared" si="2"/>
        <v>105.70324840716403</v>
      </c>
      <c r="K33" s="54">
        <f t="shared" si="3"/>
        <v>77.7952331030057</v>
      </c>
      <c r="L33" s="90">
        <v>94119092</v>
      </c>
      <c r="M33" s="91">
        <v>72658042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319162123</v>
      </c>
      <c r="D8" s="58">
        <v>336224732</v>
      </c>
      <c r="E8" s="59">
        <f>$D8       -$C8</f>
        <v>17062609</v>
      </c>
      <c r="F8" s="57">
        <v>334162742</v>
      </c>
      <c r="G8" s="58">
        <v>344474767</v>
      </c>
      <c r="H8" s="59">
        <f>$G8       -$F8</f>
        <v>10312025</v>
      </c>
      <c r="I8" s="59">
        <v>360320606</v>
      </c>
      <c r="J8" s="27">
        <f>IF(($C8       =0),0,(($E8       /$C8       )*100))</f>
        <v>5.3460632607710785</v>
      </c>
      <c r="K8" s="28">
        <f>IF(($F8       =0),0,(($H8       /$F8       )*100))</f>
        <v>3.0859290112001774</v>
      </c>
      <c r="L8" s="78">
        <v>-17046219</v>
      </c>
      <c r="M8" s="79">
        <v>-13371843</v>
      </c>
      <c r="N8" s="29">
        <f>IF(($L8       =0),0,(($E8       /$L8       )*100))</f>
        <v>-100.09615035451557</v>
      </c>
      <c r="O8" s="28">
        <f>IF(($M8       =0),0,(($H8       /$M8       )*100))</f>
        <v>-77.117454938709656</v>
      </c>
      <c r="Q8" s="30"/>
    </row>
    <row r="9" spans="1:17" x14ac:dyDescent="0.2">
      <c r="A9" s="1" t="s">
        <v>16</v>
      </c>
      <c r="B9" s="26" t="s">
        <v>19</v>
      </c>
      <c r="C9" s="57">
        <v>597396264</v>
      </c>
      <c r="D9" s="58">
        <v>576484657</v>
      </c>
      <c r="E9" s="59">
        <f>$D9       -$C9</f>
        <v>-20911607</v>
      </c>
      <c r="F9" s="57">
        <v>630368522</v>
      </c>
      <c r="G9" s="58">
        <v>601398737</v>
      </c>
      <c r="H9" s="59">
        <f>$G9       -$F9</f>
        <v>-28969785</v>
      </c>
      <c r="I9" s="59">
        <v>629063078</v>
      </c>
      <c r="J9" s="27">
        <f>IF(($C9       =0),0,(($E9       /$C9       )*100))</f>
        <v>-3.5004582820758987</v>
      </c>
      <c r="K9" s="28">
        <f>IF(($F9       =0),0,(($H9       /$F9       )*100))</f>
        <v>-4.5956902968578115</v>
      </c>
      <c r="L9" s="78">
        <v>-17046219</v>
      </c>
      <c r="M9" s="79">
        <v>-13371843</v>
      </c>
      <c r="N9" s="29">
        <f>IF(($L9       =0),0,(($E9       /$L9       )*100))</f>
        <v>122.67592596340573</v>
      </c>
      <c r="O9" s="28">
        <f>IF(($M9       =0),0,(($H9       /$M9       )*100))</f>
        <v>216.64766031129741</v>
      </c>
      <c r="Q9" s="30"/>
    </row>
    <row r="10" spans="1:17" x14ac:dyDescent="0.2">
      <c r="A10" s="1" t="s">
        <v>16</v>
      </c>
      <c r="B10" s="26" t="s">
        <v>20</v>
      </c>
      <c r="C10" s="57">
        <v>354131821</v>
      </c>
      <c r="D10" s="58">
        <v>340934600</v>
      </c>
      <c r="E10" s="59">
        <f t="shared" ref="E10:E33" si="0">$D10      -$C10</f>
        <v>-13197221</v>
      </c>
      <c r="F10" s="57">
        <v>359444303</v>
      </c>
      <c r="G10" s="58">
        <v>364730220</v>
      </c>
      <c r="H10" s="59">
        <f t="shared" ref="H10:H33" si="1">$G10      -$F10</f>
        <v>5285917</v>
      </c>
      <c r="I10" s="59">
        <v>368504308</v>
      </c>
      <c r="J10" s="27">
        <f t="shared" ref="J10:J33" si="2">IF(($C10      =0),0,(($E10      /$C10      )*100))</f>
        <v>-3.7266408205660797</v>
      </c>
      <c r="K10" s="28">
        <f t="shared" ref="K10:K33" si="3">IF(($F10      =0),0,(($H10      /$F10      )*100))</f>
        <v>1.4705802695668262</v>
      </c>
      <c r="L10" s="78">
        <v>-17046219</v>
      </c>
      <c r="M10" s="79">
        <v>-13371843</v>
      </c>
      <c r="N10" s="29">
        <f t="shared" ref="N10:N33" si="4">IF(($L10      =0),0,(($E10      /$L10      )*100))</f>
        <v>77.420224391109841</v>
      </c>
      <c r="O10" s="28">
        <f t="shared" ref="O10:O33" si="5">IF(($M10      =0),0,(($H10      /$M10      )*100))</f>
        <v>-39.530205372587758</v>
      </c>
      <c r="Q10" s="30"/>
    </row>
    <row r="11" spans="1:17" ht="16.5" x14ac:dyDescent="0.3">
      <c r="A11" s="4" t="s">
        <v>16</v>
      </c>
      <c r="B11" s="31" t="s">
        <v>21</v>
      </c>
      <c r="C11" s="60">
        <v>1270690208</v>
      </c>
      <c r="D11" s="61">
        <v>1253643989</v>
      </c>
      <c r="E11" s="62">
        <f t="shared" si="0"/>
        <v>-17046219</v>
      </c>
      <c r="F11" s="60">
        <v>1323975567</v>
      </c>
      <c r="G11" s="61">
        <v>1310603724</v>
      </c>
      <c r="H11" s="62">
        <f t="shared" si="1"/>
        <v>-13371843</v>
      </c>
      <c r="I11" s="62">
        <v>1357887992</v>
      </c>
      <c r="J11" s="32">
        <f t="shared" si="2"/>
        <v>-1.3414929061922856</v>
      </c>
      <c r="K11" s="33">
        <f t="shared" si="3"/>
        <v>-1.0099765685479603</v>
      </c>
      <c r="L11" s="80">
        <v>-17046219</v>
      </c>
      <c r="M11" s="81">
        <v>-13371843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326253356</v>
      </c>
      <c r="D13" s="58">
        <v>325141735</v>
      </c>
      <c r="E13" s="59">
        <f t="shared" si="0"/>
        <v>-1111621</v>
      </c>
      <c r="F13" s="57">
        <v>335651299</v>
      </c>
      <c r="G13" s="58">
        <v>334010267</v>
      </c>
      <c r="H13" s="59">
        <f t="shared" si="1"/>
        <v>-1641032</v>
      </c>
      <c r="I13" s="59">
        <v>349389108</v>
      </c>
      <c r="J13" s="27">
        <f t="shared" si="2"/>
        <v>-0.34072323841474905</v>
      </c>
      <c r="K13" s="28">
        <f t="shared" si="3"/>
        <v>-0.48890977180457751</v>
      </c>
      <c r="L13" s="78">
        <v>-11367251</v>
      </c>
      <c r="M13" s="79">
        <v>-9925352</v>
      </c>
      <c r="N13" s="29">
        <f t="shared" si="4"/>
        <v>9.7791541684088799</v>
      </c>
      <c r="O13" s="28">
        <f t="shared" si="5"/>
        <v>16.533741070341886</v>
      </c>
      <c r="Q13" s="30"/>
    </row>
    <row r="14" spans="1:17" x14ac:dyDescent="0.2">
      <c r="A14" s="1" t="s">
        <v>16</v>
      </c>
      <c r="B14" s="26" t="s">
        <v>24</v>
      </c>
      <c r="C14" s="57">
        <v>151359790</v>
      </c>
      <c r="D14" s="58">
        <v>165600503</v>
      </c>
      <c r="E14" s="59">
        <f t="shared" si="0"/>
        <v>14240713</v>
      </c>
      <c r="F14" s="57">
        <v>154302543</v>
      </c>
      <c r="G14" s="58">
        <v>171927355</v>
      </c>
      <c r="H14" s="59">
        <f t="shared" si="1"/>
        <v>17624812</v>
      </c>
      <c r="I14" s="59">
        <v>179836017</v>
      </c>
      <c r="J14" s="27">
        <f t="shared" si="2"/>
        <v>9.4085179425790706</v>
      </c>
      <c r="K14" s="28">
        <f t="shared" si="3"/>
        <v>11.422243378062797</v>
      </c>
      <c r="L14" s="78">
        <v>-11367251</v>
      </c>
      <c r="M14" s="79">
        <v>-9925352</v>
      </c>
      <c r="N14" s="29">
        <f t="shared" si="4"/>
        <v>-125.27842483640063</v>
      </c>
      <c r="O14" s="28">
        <f t="shared" si="5"/>
        <v>-177.57367194634509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-11367251</v>
      </c>
      <c r="M15" s="79">
        <v>-9925352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332299934</v>
      </c>
      <c r="D16" s="58">
        <v>318560364</v>
      </c>
      <c r="E16" s="59">
        <f t="shared" si="0"/>
        <v>-13739570</v>
      </c>
      <c r="F16" s="57">
        <v>348914931</v>
      </c>
      <c r="G16" s="58">
        <v>343787608</v>
      </c>
      <c r="H16" s="59">
        <f t="shared" si="1"/>
        <v>-5127323</v>
      </c>
      <c r="I16" s="59">
        <v>363199837</v>
      </c>
      <c r="J16" s="27">
        <f t="shared" si="2"/>
        <v>-4.1346893556710729</v>
      </c>
      <c r="K16" s="28">
        <f t="shared" si="3"/>
        <v>-1.4695051843453499</v>
      </c>
      <c r="L16" s="78">
        <v>-11367251</v>
      </c>
      <c r="M16" s="79">
        <v>-9925352</v>
      </c>
      <c r="N16" s="29">
        <f t="shared" si="4"/>
        <v>120.86976877698928</v>
      </c>
      <c r="O16" s="28">
        <f t="shared" si="5"/>
        <v>51.65885300591858</v>
      </c>
      <c r="Q16" s="30"/>
    </row>
    <row r="17" spans="1:17" x14ac:dyDescent="0.2">
      <c r="A17" s="1" t="s">
        <v>16</v>
      </c>
      <c r="B17" s="26" t="s">
        <v>26</v>
      </c>
      <c r="C17" s="57">
        <v>430182979</v>
      </c>
      <c r="D17" s="58">
        <v>419426206</v>
      </c>
      <c r="E17" s="59">
        <f t="shared" si="0"/>
        <v>-10756773</v>
      </c>
      <c r="F17" s="57">
        <v>439319464</v>
      </c>
      <c r="G17" s="58">
        <v>418537655</v>
      </c>
      <c r="H17" s="59">
        <f t="shared" si="1"/>
        <v>-20781809</v>
      </c>
      <c r="I17" s="59">
        <v>415713013</v>
      </c>
      <c r="J17" s="39">
        <f t="shared" si="2"/>
        <v>-2.5005110674078996</v>
      </c>
      <c r="K17" s="28">
        <f t="shared" si="3"/>
        <v>-4.7304548746330983</v>
      </c>
      <c r="L17" s="82">
        <v>-11367251</v>
      </c>
      <c r="M17" s="79">
        <v>-9925352</v>
      </c>
      <c r="N17" s="29">
        <f t="shared" si="4"/>
        <v>94.629501891002505</v>
      </c>
      <c r="O17" s="28">
        <f t="shared" si="5"/>
        <v>209.3810778700846</v>
      </c>
      <c r="Q17" s="30"/>
    </row>
    <row r="18" spans="1:17" ht="16.5" x14ac:dyDescent="0.3">
      <c r="A18" s="1" t="s">
        <v>16</v>
      </c>
      <c r="B18" s="31" t="s">
        <v>27</v>
      </c>
      <c r="C18" s="60">
        <v>1240096059</v>
      </c>
      <c r="D18" s="61">
        <v>1228728808</v>
      </c>
      <c r="E18" s="62">
        <f t="shared" si="0"/>
        <v>-11367251</v>
      </c>
      <c r="F18" s="60">
        <v>1278188237</v>
      </c>
      <c r="G18" s="61">
        <v>1268262885</v>
      </c>
      <c r="H18" s="62">
        <f t="shared" si="1"/>
        <v>-9925352</v>
      </c>
      <c r="I18" s="62">
        <v>1308137975</v>
      </c>
      <c r="J18" s="40">
        <f t="shared" si="2"/>
        <v>-0.9166427808154175</v>
      </c>
      <c r="K18" s="33">
        <f t="shared" si="3"/>
        <v>-0.77651723843864484</v>
      </c>
      <c r="L18" s="83">
        <v>-11367251</v>
      </c>
      <c r="M18" s="81">
        <v>-9925352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30594149</v>
      </c>
      <c r="D19" s="67">
        <v>24915181</v>
      </c>
      <c r="E19" s="68">
        <f t="shared" si="0"/>
        <v>-5678968</v>
      </c>
      <c r="F19" s="69">
        <v>45787330</v>
      </c>
      <c r="G19" s="70">
        <v>42340839</v>
      </c>
      <c r="H19" s="71">
        <f t="shared" si="1"/>
        <v>-3446491</v>
      </c>
      <c r="I19" s="71">
        <v>49750017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40750000</v>
      </c>
      <c r="D22" s="58">
        <v>0</v>
      </c>
      <c r="E22" s="59">
        <f t="shared" si="0"/>
        <v>-40750000</v>
      </c>
      <c r="F22" s="57">
        <v>41570000</v>
      </c>
      <c r="G22" s="58">
        <v>37750000</v>
      </c>
      <c r="H22" s="59">
        <f t="shared" si="1"/>
        <v>-3820000</v>
      </c>
      <c r="I22" s="59">
        <v>16000000</v>
      </c>
      <c r="J22" s="27">
        <f t="shared" si="2"/>
        <v>-100</v>
      </c>
      <c r="K22" s="28">
        <f t="shared" si="3"/>
        <v>-9.1893192205917718</v>
      </c>
      <c r="L22" s="78">
        <v>-32935634</v>
      </c>
      <c r="M22" s="79">
        <v>-6339911</v>
      </c>
      <c r="N22" s="29">
        <f t="shared" si="4"/>
        <v>123.72617451359824</v>
      </c>
      <c r="O22" s="28">
        <f t="shared" si="5"/>
        <v>60.253211756442639</v>
      </c>
      <c r="Q22" s="30"/>
    </row>
    <row r="23" spans="1:17" x14ac:dyDescent="0.2">
      <c r="A23" s="4" t="s">
        <v>16</v>
      </c>
      <c r="B23" s="26" t="s">
        <v>31</v>
      </c>
      <c r="C23" s="57">
        <v>7030000</v>
      </c>
      <c r="D23" s="58">
        <v>23296930</v>
      </c>
      <c r="E23" s="59">
        <f t="shared" si="0"/>
        <v>16266930</v>
      </c>
      <c r="F23" s="57">
        <v>7500000</v>
      </c>
      <c r="G23" s="58">
        <v>10180000</v>
      </c>
      <c r="H23" s="59">
        <f t="shared" si="1"/>
        <v>2680000</v>
      </c>
      <c r="I23" s="59">
        <v>7150000</v>
      </c>
      <c r="J23" s="27">
        <f t="shared" si="2"/>
        <v>231.39302987197726</v>
      </c>
      <c r="K23" s="28">
        <f t="shared" si="3"/>
        <v>35.733333333333334</v>
      </c>
      <c r="L23" s="78">
        <v>-32935634</v>
      </c>
      <c r="M23" s="79">
        <v>-6339911</v>
      </c>
      <c r="N23" s="29">
        <f t="shared" si="4"/>
        <v>-49.390061840011946</v>
      </c>
      <c r="O23" s="28">
        <f t="shared" si="5"/>
        <v>-42.271886782006881</v>
      </c>
      <c r="Q23" s="30"/>
    </row>
    <row r="24" spans="1:17" x14ac:dyDescent="0.2">
      <c r="A24" s="4" t="s">
        <v>16</v>
      </c>
      <c r="B24" s="26" t="s">
        <v>32</v>
      </c>
      <c r="C24" s="57">
        <v>73974217</v>
      </c>
      <c r="D24" s="58">
        <v>65521653</v>
      </c>
      <c r="E24" s="59">
        <f t="shared" si="0"/>
        <v>-8452564</v>
      </c>
      <c r="F24" s="57">
        <v>86416652</v>
      </c>
      <c r="G24" s="58">
        <v>81216741</v>
      </c>
      <c r="H24" s="59">
        <f t="shared" si="1"/>
        <v>-5199911</v>
      </c>
      <c r="I24" s="59">
        <v>76452565</v>
      </c>
      <c r="J24" s="27">
        <f t="shared" si="2"/>
        <v>-11.42636494550527</v>
      </c>
      <c r="K24" s="28">
        <f t="shared" si="3"/>
        <v>-6.0172557946355054</v>
      </c>
      <c r="L24" s="78">
        <v>-32935634</v>
      </c>
      <c r="M24" s="79">
        <v>-6339911</v>
      </c>
      <c r="N24" s="29">
        <f t="shared" si="4"/>
        <v>25.663887326413697</v>
      </c>
      <c r="O24" s="28">
        <f t="shared" si="5"/>
        <v>82.018675025564235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-32935634</v>
      </c>
      <c r="M25" s="79">
        <v>-6339911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121754217</v>
      </c>
      <c r="D26" s="61">
        <v>88818583</v>
      </c>
      <c r="E26" s="62">
        <f t="shared" si="0"/>
        <v>-32935634</v>
      </c>
      <c r="F26" s="60">
        <v>135486652</v>
      </c>
      <c r="G26" s="61">
        <v>129146741</v>
      </c>
      <c r="H26" s="62">
        <f t="shared" si="1"/>
        <v>-6339911</v>
      </c>
      <c r="I26" s="62">
        <v>99602565</v>
      </c>
      <c r="J26" s="40">
        <f t="shared" si="2"/>
        <v>-27.050918490979249</v>
      </c>
      <c r="K26" s="33">
        <f t="shared" si="3"/>
        <v>-4.6793620673422502</v>
      </c>
      <c r="L26" s="83">
        <v>-32935634</v>
      </c>
      <c r="M26" s="81">
        <v>-6339911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35325652</v>
      </c>
      <c r="D28" s="58">
        <v>15423527</v>
      </c>
      <c r="E28" s="59">
        <f t="shared" si="0"/>
        <v>-19902125</v>
      </c>
      <c r="F28" s="57">
        <v>46738261</v>
      </c>
      <c r="G28" s="58">
        <v>43062057</v>
      </c>
      <c r="H28" s="59">
        <f t="shared" si="1"/>
        <v>-3676204</v>
      </c>
      <c r="I28" s="59">
        <v>49991778</v>
      </c>
      <c r="J28" s="27">
        <f t="shared" si="2"/>
        <v>-56.339016757567563</v>
      </c>
      <c r="K28" s="28">
        <f t="shared" si="3"/>
        <v>-7.8655130108499325</v>
      </c>
      <c r="L28" s="78">
        <v>-32935634</v>
      </c>
      <c r="M28" s="79">
        <v>-6339911</v>
      </c>
      <c r="N28" s="29">
        <f t="shared" si="4"/>
        <v>60.427332293041637</v>
      </c>
      <c r="O28" s="28">
        <f t="shared" si="5"/>
        <v>57.985104207298811</v>
      </c>
      <c r="Q28" s="30"/>
    </row>
    <row r="29" spans="1:17" x14ac:dyDescent="0.2">
      <c r="A29" s="4" t="s">
        <v>16</v>
      </c>
      <c r="B29" s="26" t="s">
        <v>36</v>
      </c>
      <c r="C29" s="57">
        <v>8097826</v>
      </c>
      <c r="D29" s="58">
        <v>17704348</v>
      </c>
      <c r="E29" s="59">
        <f t="shared" si="0"/>
        <v>9606522</v>
      </c>
      <c r="F29" s="57">
        <v>15543478</v>
      </c>
      <c r="G29" s="58">
        <v>12358696</v>
      </c>
      <c r="H29" s="59">
        <f t="shared" si="1"/>
        <v>-3184782</v>
      </c>
      <c r="I29" s="59">
        <v>10326087</v>
      </c>
      <c r="J29" s="27">
        <f t="shared" si="2"/>
        <v>118.63087697858661</v>
      </c>
      <c r="K29" s="28">
        <f t="shared" si="3"/>
        <v>-20.489506917306411</v>
      </c>
      <c r="L29" s="78">
        <v>-32935634</v>
      </c>
      <c r="M29" s="79">
        <v>-6339911</v>
      </c>
      <c r="N29" s="29">
        <f t="shared" si="4"/>
        <v>-29.167563618177201</v>
      </c>
      <c r="O29" s="28">
        <f t="shared" si="5"/>
        <v>50.233859749766211</v>
      </c>
      <c r="Q29" s="30"/>
    </row>
    <row r="30" spans="1:17" x14ac:dyDescent="0.2">
      <c r="A30" s="4" t="s">
        <v>16</v>
      </c>
      <c r="B30" s="26" t="s">
        <v>37</v>
      </c>
      <c r="C30" s="57">
        <v>3200000</v>
      </c>
      <c r="D30" s="58">
        <v>2400000</v>
      </c>
      <c r="E30" s="59">
        <f t="shared" si="0"/>
        <v>-800000</v>
      </c>
      <c r="F30" s="57">
        <v>7920000</v>
      </c>
      <c r="G30" s="58">
        <v>3200000</v>
      </c>
      <c r="H30" s="59">
        <f t="shared" si="1"/>
        <v>-4720000</v>
      </c>
      <c r="I30" s="59">
        <v>0</v>
      </c>
      <c r="J30" s="27">
        <f t="shared" si="2"/>
        <v>-25</v>
      </c>
      <c r="K30" s="28">
        <f t="shared" si="3"/>
        <v>-59.595959595959592</v>
      </c>
      <c r="L30" s="78">
        <v>-32935634</v>
      </c>
      <c r="M30" s="79">
        <v>-6339911</v>
      </c>
      <c r="N30" s="29">
        <f t="shared" si="4"/>
        <v>2.428980113150395</v>
      </c>
      <c r="O30" s="28">
        <f t="shared" si="5"/>
        <v>74.448994630997191</v>
      </c>
      <c r="Q30" s="30"/>
    </row>
    <row r="31" spans="1:17" x14ac:dyDescent="0.2">
      <c r="A31" s="4" t="s">
        <v>16</v>
      </c>
      <c r="B31" s="26" t="s">
        <v>38</v>
      </c>
      <c r="C31" s="57">
        <v>59650739</v>
      </c>
      <c r="D31" s="58">
        <v>33417343</v>
      </c>
      <c r="E31" s="59">
        <f t="shared" si="0"/>
        <v>-26233396</v>
      </c>
      <c r="F31" s="57">
        <v>53814913</v>
      </c>
      <c r="G31" s="58">
        <v>47990731</v>
      </c>
      <c r="H31" s="59">
        <f t="shared" si="1"/>
        <v>-5824182</v>
      </c>
      <c r="I31" s="59">
        <v>30634181</v>
      </c>
      <c r="J31" s="27">
        <f t="shared" si="2"/>
        <v>-43.978325230807279</v>
      </c>
      <c r="K31" s="28">
        <f t="shared" si="3"/>
        <v>-10.822617143318618</v>
      </c>
      <c r="L31" s="78">
        <v>-32935634</v>
      </c>
      <c r="M31" s="79">
        <v>-6339911</v>
      </c>
      <c r="N31" s="29">
        <f t="shared" si="4"/>
        <v>79.650496480498902</v>
      </c>
      <c r="O31" s="28">
        <f t="shared" si="5"/>
        <v>91.865358993209838</v>
      </c>
      <c r="Q31" s="30"/>
    </row>
    <row r="32" spans="1:17" x14ac:dyDescent="0.2">
      <c r="A32" s="4" t="s">
        <v>16</v>
      </c>
      <c r="B32" s="26" t="s">
        <v>39</v>
      </c>
      <c r="C32" s="57">
        <v>15480000</v>
      </c>
      <c r="D32" s="58">
        <v>19873365</v>
      </c>
      <c r="E32" s="59">
        <f t="shared" si="0"/>
        <v>4393365</v>
      </c>
      <c r="F32" s="57">
        <v>11470000</v>
      </c>
      <c r="G32" s="58">
        <v>22535257</v>
      </c>
      <c r="H32" s="59">
        <f t="shared" si="1"/>
        <v>11065257</v>
      </c>
      <c r="I32" s="59">
        <v>8650519</v>
      </c>
      <c r="J32" s="27">
        <f t="shared" si="2"/>
        <v>28.380910852713175</v>
      </c>
      <c r="K32" s="28">
        <f t="shared" si="3"/>
        <v>96.471290322580643</v>
      </c>
      <c r="L32" s="78">
        <v>-32935634</v>
      </c>
      <c r="M32" s="79">
        <v>-6339911</v>
      </c>
      <c r="N32" s="29">
        <f t="shared" si="4"/>
        <v>-13.339245268513732</v>
      </c>
      <c r="O32" s="28">
        <f t="shared" si="5"/>
        <v>-174.53331758127203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121754217</v>
      </c>
      <c r="D33" s="76">
        <v>88818583</v>
      </c>
      <c r="E33" s="77">
        <f t="shared" si="0"/>
        <v>-32935634</v>
      </c>
      <c r="F33" s="75">
        <v>135486652</v>
      </c>
      <c r="G33" s="76">
        <v>129146741</v>
      </c>
      <c r="H33" s="77">
        <f t="shared" si="1"/>
        <v>-6339911</v>
      </c>
      <c r="I33" s="77">
        <v>99602565</v>
      </c>
      <c r="J33" s="53">
        <f t="shared" si="2"/>
        <v>-27.050918490979249</v>
      </c>
      <c r="K33" s="54">
        <f t="shared" si="3"/>
        <v>-4.6793620673422502</v>
      </c>
      <c r="L33" s="90">
        <v>-32935634</v>
      </c>
      <c r="M33" s="91">
        <v>-6339911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-96504913</v>
      </c>
      <c r="M8" s="79">
        <v>-105894662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76290647</v>
      </c>
      <c r="D9" s="58">
        <v>0</v>
      </c>
      <c r="E9" s="59">
        <f>$D9       -$C9</f>
        <v>-76290647</v>
      </c>
      <c r="F9" s="57">
        <v>78907542</v>
      </c>
      <c r="G9" s="58">
        <v>0</v>
      </c>
      <c r="H9" s="59">
        <f>$G9       -$F9</f>
        <v>-78907542</v>
      </c>
      <c r="I9" s="59">
        <v>0</v>
      </c>
      <c r="J9" s="27">
        <f>IF(($C9       =0),0,(($E9       /$C9       )*100))</f>
        <v>-100</v>
      </c>
      <c r="K9" s="28">
        <f>IF(($F9       =0),0,(($H9       /$F9       )*100))</f>
        <v>-100</v>
      </c>
      <c r="L9" s="78">
        <v>-96504913</v>
      </c>
      <c r="M9" s="79">
        <v>-105894662</v>
      </c>
      <c r="N9" s="29">
        <f>IF(($L9       =0),0,(($E9       /$L9       )*100))</f>
        <v>79.053640512581993</v>
      </c>
      <c r="O9" s="28">
        <f>IF(($M9       =0),0,(($H9       /$M9       )*100))</f>
        <v>74.51512711755008</v>
      </c>
      <c r="Q9" s="30"/>
    </row>
    <row r="10" spans="1:17" x14ac:dyDescent="0.2">
      <c r="A10" s="1" t="s">
        <v>16</v>
      </c>
      <c r="B10" s="26" t="s">
        <v>20</v>
      </c>
      <c r="C10" s="57">
        <v>496632209</v>
      </c>
      <c r="D10" s="58">
        <v>476417943</v>
      </c>
      <c r="E10" s="59">
        <f t="shared" ref="E10:E33" si="0">$D10      -$C10</f>
        <v>-20214266</v>
      </c>
      <c r="F10" s="57">
        <v>529816372</v>
      </c>
      <c r="G10" s="58">
        <v>502829252</v>
      </c>
      <c r="H10" s="59">
        <f t="shared" ref="H10:H33" si="1">$G10      -$F10</f>
        <v>-26987120</v>
      </c>
      <c r="I10" s="59">
        <v>516027956</v>
      </c>
      <c r="J10" s="27">
        <f t="shared" ref="J10:J33" si="2">IF(($C10      =0),0,(($E10      /$C10      )*100))</f>
        <v>-4.0702688294628908</v>
      </c>
      <c r="K10" s="28">
        <f t="shared" ref="K10:K33" si="3">IF(($F10      =0),0,(($H10      /$F10      )*100))</f>
        <v>-5.0936742287005048</v>
      </c>
      <c r="L10" s="78">
        <v>-96504913</v>
      </c>
      <c r="M10" s="79">
        <v>-105894662</v>
      </c>
      <c r="N10" s="29">
        <f t="shared" ref="N10:N33" si="4">IF(($L10      =0),0,(($E10      /$L10      )*100))</f>
        <v>20.946359487418015</v>
      </c>
      <c r="O10" s="28">
        <f t="shared" ref="O10:O33" si="5">IF(($M10      =0),0,(($H10      /$M10      )*100))</f>
        <v>25.48487288244992</v>
      </c>
      <c r="Q10" s="30"/>
    </row>
    <row r="11" spans="1:17" ht="16.5" x14ac:dyDescent="0.3">
      <c r="A11" s="4" t="s">
        <v>16</v>
      </c>
      <c r="B11" s="31" t="s">
        <v>21</v>
      </c>
      <c r="C11" s="60">
        <v>572922856</v>
      </c>
      <c r="D11" s="61">
        <v>476417943</v>
      </c>
      <c r="E11" s="62">
        <f t="shared" si="0"/>
        <v>-96504913</v>
      </c>
      <c r="F11" s="60">
        <v>608723914</v>
      </c>
      <c r="G11" s="61">
        <v>502829252</v>
      </c>
      <c r="H11" s="62">
        <f t="shared" si="1"/>
        <v>-105894662</v>
      </c>
      <c r="I11" s="62">
        <v>516027956</v>
      </c>
      <c r="J11" s="32">
        <f t="shared" si="2"/>
        <v>-16.844311932983871</v>
      </c>
      <c r="K11" s="33">
        <f t="shared" si="3"/>
        <v>-17.396172478940922</v>
      </c>
      <c r="L11" s="80">
        <v>-96504913</v>
      </c>
      <c r="M11" s="81">
        <v>-105894662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310040857</v>
      </c>
      <c r="D13" s="58">
        <v>299649138</v>
      </c>
      <c r="E13" s="59">
        <f t="shared" si="0"/>
        <v>-10391719</v>
      </c>
      <c r="F13" s="57">
        <v>331521639</v>
      </c>
      <c r="G13" s="58">
        <v>315197221</v>
      </c>
      <c r="H13" s="59">
        <f t="shared" si="1"/>
        <v>-16324418</v>
      </c>
      <c r="I13" s="59">
        <v>326081625</v>
      </c>
      <c r="J13" s="27">
        <f t="shared" si="2"/>
        <v>-3.3517256727231923</v>
      </c>
      <c r="K13" s="28">
        <f t="shared" si="3"/>
        <v>-4.9240882282196967</v>
      </c>
      <c r="L13" s="78">
        <v>-108396734</v>
      </c>
      <c r="M13" s="79">
        <v>-114328337</v>
      </c>
      <c r="N13" s="29">
        <f t="shared" si="4"/>
        <v>9.5867454825714589</v>
      </c>
      <c r="O13" s="28">
        <f t="shared" si="5"/>
        <v>14.278540586136575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-108396734</v>
      </c>
      <c r="M14" s="79">
        <v>-114328337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-108396734</v>
      </c>
      <c r="M15" s="79">
        <v>-114328337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-108396734</v>
      </c>
      <c r="M16" s="79">
        <v>-114328337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274623724</v>
      </c>
      <c r="D17" s="58">
        <v>176618709</v>
      </c>
      <c r="E17" s="59">
        <f t="shared" si="0"/>
        <v>-98005015</v>
      </c>
      <c r="F17" s="57">
        <v>285485900</v>
      </c>
      <c r="G17" s="58">
        <v>187481981</v>
      </c>
      <c r="H17" s="59">
        <f t="shared" si="1"/>
        <v>-98003919</v>
      </c>
      <c r="I17" s="59">
        <v>189796239</v>
      </c>
      <c r="J17" s="39">
        <f t="shared" si="2"/>
        <v>-35.687016974542232</v>
      </c>
      <c r="K17" s="28">
        <f t="shared" si="3"/>
        <v>-34.328812386180893</v>
      </c>
      <c r="L17" s="82">
        <v>-108396734</v>
      </c>
      <c r="M17" s="79">
        <v>-114328337</v>
      </c>
      <c r="N17" s="29">
        <f t="shared" si="4"/>
        <v>90.413254517428541</v>
      </c>
      <c r="O17" s="28">
        <f t="shared" si="5"/>
        <v>85.721459413863414</v>
      </c>
      <c r="Q17" s="30"/>
    </row>
    <row r="18" spans="1:17" ht="16.5" x14ac:dyDescent="0.3">
      <c r="A18" s="1" t="s">
        <v>16</v>
      </c>
      <c r="B18" s="31" t="s">
        <v>27</v>
      </c>
      <c r="C18" s="60">
        <v>584664581</v>
      </c>
      <c r="D18" s="61">
        <v>476267847</v>
      </c>
      <c r="E18" s="62">
        <f t="shared" si="0"/>
        <v>-108396734</v>
      </c>
      <c r="F18" s="60">
        <v>617007539</v>
      </c>
      <c r="G18" s="61">
        <v>502679202</v>
      </c>
      <c r="H18" s="62">
        <f t="shared" si="1"/>
        <v>-114328337</v>
      </c>
      <c r="I18" s="62">
        <v>515877864</v>
      </c>
      <c r="J18" s="40">
        <f t="shared" si="2"/>
        <v>-18.539986433691627</v>
      </c>
      <c r="K18" s="33">
        <f t="shared" si="3"/>
        <v>-18.529487854442568</v>
      </c>
      <c r="L18" s="83">
        <v>-108396734</v>
      </c>
      <c r="M18" s="81">
        <v>-114328337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-11741725</v>
      </c>
      <c r="D19" s="67">
        <v>150096</v>
      </c>
      <c r="E19" s="68">
        <f t="shared" si="0"/>
        <v>11891821</v>
      </c>
      <c r="F19" s="69">
        <v>-8283625</v>
      </c>
      <c r="G19" s="70">
        <v>150050</v>
      </c>
      <c r="H19" s="71">
        <f t="shared" si="1"/>
        <v>8433675</v>
      </c>
      <c r="I19" s="71">
        <v>150092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90546650</v>
      </c>
      <c r="D22" s="58">
        <v>220575909</v>
      </c>
      <c r="E22" s="59">
        <f t="shared" si="0"/>
        <v>130029259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143.60471535943077</v>
      </c>
      <c r="K22" s="28">
        <f t="shared" si="3"/>
        <v>0</v>
      </c>
      <c r="L22" s="78">
        <v>128479259</v>
      </c>
      <c r="M22" s="79">
        <v>-250000</v>
      </c>
      <c r="N22" s="29">
        <f t="shared" si="4"/>
        <v>101.20642040751495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400000</v>
      </c>
      <c r="D23" s="58">
        <v>150000</v>
      </c>
      <c r="E23" s="59">
        <f t="shared" si="0"/>
        <v>-250000</v>
      </c>
      <c r="F23" s="57">
        <v>400000</v>
      </c>
      <c r="G23" s="58">
        <v>150000</v>
      </c>
      <c r="H23" s="59">
        <f t="shared" si="1"/>
        <v>-250000</v>
      </c>
      <c r="I23" s="59">
        <v>150000</v>
      </c>
      <c r="J23" s="27">
        <f t="shared" si="2"/>
        <v>-62.5</v>
      </c>
      <c r="K23" s="28">
        <f t="shared" si="3"/>
        <v>-62.5</v>
      </c>
      <c r="L23" s="78">
        <v>128479259</v>
      </c>
      <c r="M23" s="79">
        <v>-250000</v>
      </c>
      <c r="N23" s="29">
        <f t="shared" si="4"/>
        <v>-0.19458393669596119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5500000</v>
      </c>
      <c r="D24" s="58">
        <v>4200000</v>
      </c>
      <c r="E24" s="59">
        <f t="shared" si="0"/>
        <v>-1300000</v>
      </c>
      <c r="F24" s="57">
        <v>500000</v>
      </c>
      <c r="G24" s="58">
        <v>500000</v>
      </c>
      <c r="H24" s="59">
        <f t="shared" si="1"/>
        <v>0</v>
      </c>
      <c r="I24" s="59">
        <v>0</v>
      </c>
      <c r="J24" s="27">
        <f t="shared" si="2"/>
        <v>-23.636363636363637</v>
      </c>
      <c r="K24" s="28">
        <f t="shared" si="3"/>
        <v>0</v>
      </c>
      <c r="L24" s="78">
        <v>128479259</v>
      </c>
      <c r="M24" s="79">
        <v>-250000</v>
      </c>
      <c r="N24" s="29">
        <f t="shared" si="4"/>
        <v>-1.0118364708189982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128479259</v>
      </c>
      <c r="M25" s="79">
        <v>-250000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96446650</v>
      </c>
      <c r="D26" s="61">
        <v>224925909</v>
      </c>
      <c r="E26" s="62">
        <f t="shared" si="0"/>
        <v>128479259</v>
      </c>
      <c r="F26" s="60">
        <v>900000</v>
      </c>
      <c r="G26" s="61">
        <v>650000</v>
      </c>
      <c r="H26" s="62">
        <f t="shared" si="1"/>
        <v>-250000</v>
      </c>
      <c r="I26" s="62">
        <v>150000</v>
      </c>
      <c r="J26" s="40">
        <f t="shared" si="2"/>
        <v>133.21277514563752</v>
      </c>
      <c r="K26" s="33">
        <f t="shared" si="3"/>
        <v>-27.777777777777779</v>
      </c>
      <c r="L26" s="83">
        <v>128479259</v>
      </c>
      <c r="M26" s="81">
        <v>-250000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128479259</v>
      </c>
      <c r="M28" s="79">
        <v>-250000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128479259</v>
      </c>
      <c r="M29" s="79">
        <v>-250000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128479259</v>
      </c>
      <c r="M30" s="79">
        <v>-250000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128479259</v>
      </c>
      <c r="M31" s="79">
        <v>-250000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96446650</v>
      </c>
      <c r="D32" s="58">
        <v>224925909</v>
      </c>
      <c r="E32" s="59">
        <f t="shared" si="0"/>
        <v>128479259</v>
      </c>
      <c r="F32" s="57">
        <v>900000</v>
      </c>
      <c r="G32" s="58">
        <v>650000</v>
      </c>
      <c r="H32" s="59">
        <f t="shared" si="1"/>
        <v>-250000</v>
      </c>
      <c r="I32" s="59">
        <v>150000</v>
      </c>
      <c r="J32" s="27">
        <f t="shared" si="2"/>
        <v>133.21277514563752</v>
      </c>
      <c r="K32" s="28">
        <f t="shared" si="3"/>
        <v>-27.777777777777779</v>
      </c>
      <c r="L32" s="78">
        <v>128479259</v>
      </c>
      <c r="M32" s="79">
        <v>-250000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96446650</v>
      </c>
      <c r="D33" s="76">
        <v>224925909</v>
      </c>
      <c r="E33" s="77">
        <f t="shared" si="0"/>
        <v>128479259</v>
      </c>
      <c r="F33" s="75">
        <v>900000</v>
      </c>
      <c r="G33" s="76">
        <v>650000</v>
      </c>
      <c r="H33" s="77">
        <f t="shared" si="1"/>
        <v>-250000</v>
      </c>
      <c r="I33" s="77">
        <v>150000</v>
      </c>
      <c r="J33" s="53">
        <f t="shared" si="2"/>
        <v>133.21277514563752</v>
      </c>
      <c r="K33" s="54">
        <f t="shared" si="3"/>
        <v>-27.777777777777779</v>
      </c>
      <c r="L33" s="90">
        <v>128479259</v>
      </c>
      <c r="M33" s="91">
        <v>-250000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6021276</v>
      </c>
      <c r="D8" s="58">
        <v>5946888</v>
      </c>
      <c r="E8" s="59">
        <f>$D8       -$C8</f>
        <v>-74388</v>
      </c>
      <c r="F8" s="57">
        <v>6322344</v>
      </c>
      <c r="G8" s="58">
        <v>6244224</v>
      </c>
      <c r="H8" s="59">
        <f>$G8       -$F8</f>
        <v>-78120</v>
      </c>
      <c r="I8" s="59">
        <v>6556440</v>
      </c>
      <c r="J8" s="27">
        <f>IF(($C8       =0),0,(($E8       /$C8       )*100))</f>
        <v>-1.2354192035043736</v>
      </c>
      <c r="K8" s="28">
        <f>IF(($F8       =0),0,(($H8       /$F8       )*100))</f>
        <v>-1.2356176759758724</v>
      </c>
      <c r="L8" s="78">
        <v>-3804576</v>
      </c>
      <c r="M8" s="79">
        <v>-7903118</v>
      </c>
      <c r="N8" s="29">
        <f>IF(($L8       =0),0,(($E8       /$L8       )*100))</f>
        <v>1.9552244455098282</v>
      </c>
      <c r="O8" s="28">
        <f>IF(($M8       =0),0,(($H8       /$M8       )*100))</f>
        <v>0.98847062640340189</v>
      </c>
      <c r="Q8" s="30"/>
    </row>
    <row r="9" spans="1:17" x14ac:dyDescent="0.2">
      <c r="A9" s="1" t="s">
        <v>16</v>
      </c>
      <c r="B9" s="26" t="s">
        <v>19</v>
      </c>
      <c r="C9" s="57">
        <v>32207508</v>
      </c>
      <c r="D9" s="58">
        <v>30965307</v>
      </c>
      <c r="E9" s="59">
        <f>$D9       -$C9</f>
        <v>-1242201</v>
      </c>
      <c r="F9" s="57">
        <v>33593124</v>
      </c>
      <c r="G9" s="58">
        <v>31982429</v>
      </c>
      <c r="H9" s="59">
        <f>$G9       -$F9</f>
        <v>-1610695</v>
      </c>
      <c r="I9" s="59">
        <v>33360865</v>
      </c>
      <c r="J9" s="27">
        <f>IF(($C9       =0),0,(($E9       /$C9       )*100))</f>
        <v>-3.8568677837478145</v>
      </c>
      <c r="K9" s="28">
        <f>IF(($F9       =0),0,(($H9       /$F9       )*100))</f>
        <v>-4.7947163234952486</v>
      </c>
      <c r="L9" s="78">
        <v>-3804576</v>
      </c>
      <c r="M9" s="79">
        <v>-7903118</v>
      </c>
      <c r="N9" s="29">
        <f>IF(($L9       =0),0,(($E9       /$L9       )*100))</f>
        <v>32.650182306780046</v>
      </c>
      <c r="O9" s="28">
        <f>IF(($M9       =0),0,(($H9       /$M9       )*100))</f>
        <v>20.380500455642949</v>
      </c>
      <c r="Q9" s="30"/>
    </row>
    <row r="10" spans="1:17" x14ac:dyDescent="0.2">
      <c r="A10" s="1" t="s">
        <v>16</v>
      </c>
      <c r="B10" s="26" t="s">
        <v>20</v>
      </c>
      <c r="C10" s="57">
        <v>72223508</v>
      </c>
      <c r="D10" s="58">
        <v>69735521</v>
      </c>
      <c r="E10" s="59">
        <f t="shared" ref="E10:E33" si="0">$D10      -$C10</f>
        <v>-2487987</v>
      </c>
      <c r="F10" s="57">
        <v>75206304</v>
      </c>
      <c r="G10" s="58">
        <v>68992001</v>
      </c>
      <c r="H10" s="59">
        <f t="shared" ref="H10:H33" si="1">$G10      -$F10</f>
        <v>-6214303</v>
      </c>
      <c r="I10" s="59">
        <v>71444653</v>
      </c>
      <c r="J10" s="27">
        <f t="shared" ref="J10:J33" si="2">IF(($C10      =0),0,(($E10      /$C10      )*100))</f>
        <v>-3.4448437481048413</v>
      </c>
      <c r="K10" s="28">
        <f t="shared" ref="K10:K33" si="3">IF(($F10      =0),0,(($H10      /$F10      )*100))</f>
        <v>-8.2630081116604259</v>
      </c>
      <c r="L10" s="78">
        <v>-3804576</v>
      </c>
      <c r="M10" s="79">
        <v>-7903118</v>
      </c>
      <c r="N10" s="29">
        <f t="shared" ref="N10:N33" si="4">IF(($L10      =0),0,(($E10      /$L10      )*100))</f>
        <v>65.394593247710134</v>
      </c>
      <c r="O10" s="28">
        <f t="shared" ref="O10:O33" si="5">IF(($M10      =0),0,(($H10      /$M10      )*100))</f>
        <v>78.631028917953643</v>
      </c>
      <c r="Q10" s="30"/>
    </row>
    <row r="11" spans="1:17" ht="16.5" x14ac:dyDescent="0.3">
      <c r="A11" s="4" t="s">
        <v>16</v>
      </c>
      <c r="B11" s="31" t="s">
        <v>21</v>
      </c>
      <c r="C11" s="60">
        <v>110452292</v>
      </c>
      <c r="D11" s="61">
        <v>106647716</v>
      </c>
      <c r="E11" s="62">
        <f t="shared" si="0"/>
        <v>-3804576</v>
      </c>
      <c r="F11" s="60">
        <v>115121772</v>
      </c>
      <c r="G11" s="61">
        <v>107218654</v>
      </c>
      <c r="H11" s="62">
        <f t="shared" si="1"/>
        <v>-7903118</v>
      </c>
      <c r="I11" s="62">
        <v>111361958</v>
      </c>
      <c r="J11" s="32">
        <f t="shared" si="2"/>
        <v>-3.4445423730998721</v>
      </c>
      <c r="K11" s="33">
        <f t="shared" si="3"/>
        <v>-6.8650072551002781</v>
      </c>
      <c r="L11" s="80">
        <v>-3804576</v>
      </c>
      <c r="M11" s="81">
        <v>-7903118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35892168</v>
      </c>
      <c r="D13" s="58">
        <v>35893860</v>
      </c>
      <c r="E13" s="59">
        <f t="shared" si="0"/>
        <v>1692</v>
      </c>
      <c r="F13" s="57">
        <v>37901652</v>
      </c>
      <c r="G13" s="58">
        <v>36323664</v>
      </c>
      <c r="H13" s="59">
        <f t="shared" si="1"/>
        <v>-1577988</v>
      </c>
      <c r="I13" s="59">
        <v>38447964</v>
      </c>
      <c r="J13" s="27">
        <f t="shared" si="2"/>
        <v>4.7141203618572165E-3</v>
      </c>
      <c r="K13" s="28">
        <f t="shared" si="3"/>
        <v>-4.1633752534058415</v>
      </c>
      <c r="L13" s="78">
        <v>-8359651</v>
      </c>
      <c r="M13" s="79">
        <v>-10760331</v>
      </c>
      <c r="N13" s="29">
        <f t="shared" si="4"/>
        <v>-2.024007940044387E-2</v>
      </c>
      <c r="O13" s="28">
        <f t="shared" si="5"/>
        <v>14.664864863357826</v>
      </c>
      <c r="Q13" s="30"/>
    </row>
    <row r="14" spans="1:17" x14ac:dyDescent="0.2">
      <c r="A14" s="1" t="s">
        <v>16</v>
      </c>
      <c r="B14" s="26" t="s">
        <v>24</v>
      </c>
      <c r="C14" s="57">
        <v>1533264</v>
      </c>
      <c r="D14" s="58">
        <v>25513199</v>
      </c>
      <c r="E14" s="59">
        <f t="shared" si="0"/>
        <v>23979935</v>
      </c>
      <c r="F14" s="57">
        <v>1608804</v>
      </c>
      <c r="G14" s="58">
        <v>26643976</v>
      </c>
      <c r="H14" s="59">
        <f t="shared" si="1"/>
        <v>25035172</v>
      </c>
      <c r="I14" s="59">
        <v>27858680</v>
      </c>
      <c r="J14" s="27">
        <f t="shared" si="2"/>
        <v>1563.9795234219287</v>
      </c>
      <c r="K14" s="28">
        <f t="shared" si="3"/>
        <v>1556.1356137851471</v>
      </c>
      <c r="L14" s="78">
        <v>-8359651</v>
      </c>
      <c r="M14" s="79">
        <v>-10760331</v>
      </c>
      <c r="N14" s="29">
        <f t="shared" si="4"/>
        <v>-286.85330284721215</v>
      </c>
      <c r="O14" s="28">
        <f t="shared" si="5"/>
        <v>-232.66172759927181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-8359651</v>
      </c>
      <c r="M15" s="79">
        <v>-10760331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15337200</v>
      </c>
      <c r="D16" s="58">
        <v>14328021</v>
      </c>
      <c r="E16" s="59">
        <f t="shared" si="0"/>
        <v>-1009179</v>
      </c>
      <c r="F16" s="57">
        <v>17745144</v>
      </c>
      <c r="G16" s="58">
        <v>16153419</v>
      </c>
      <c r="H16" s="59">
        <f t="shared" si="1"/>
        <v>-1591725</v>
      </c>
      <c r="I16" s="59">
        <v>18689510</v>
      </c>
      <c r="J16" s="27">
        <f t="shared" si="2"/>
        <v>-6.57994288396839</v>
      </c>
      <c r="K16" s="28">
        <f t="shared" si="3"/>
        <v>-8.9699187563651215</v>
      </c>
      <c r="L16" s="78">
        <v>-8359651</v>
      </c>
      <c r="M16" s="79">
        <v>-10760331</v>
      </c>
      <c r="N16" s="29">
        <f t="shared" si="4"/>
        <v>12.07202310239985</v>
      </c>
      <c r="O16" s="28">
        <f t="shared" si="5"/>
        <v>14.792528222412487</v>
      </c>
      <c r="Q16" s="30"/>
    </row>
    <row r="17" spans="1:17" x14ac:dyDescent="0.2">
      <c r="A17" s="1" t="s">
        <v>16</v>
      </c>
      <c r="B17" s="26" t="s">
        <v>26</v>
      </c>
      <c r="C17" s="57">
        <v>65344296</v>
      </c>
      <c r="D17" s="58">
        <v>34012197</v>
      </c>
      <c r="E17" s="59">
        <f t="shared" si="0"/>
        <v>-31332099</v>
      </c>
      <c r="F17" s="57">
        <v>68596020</v>
      </c>
      <c r="G17" s="58">
        <v>35970230</v>
      </c>
      <c r="H17" s="59">
        <f t="shared" si="1"/>
        <v>-32625790</v>
      </c>
      <c r="I17" s="59">
        <v>49609435</v>
      </c>
      <c r="J17" s="39">
        <f t="shared" si="2"/>
        <v>-47.949248699534543</v>
      </c>
      <c r="K17" s="28">
        <f t="shared" si="3"/>
        <v>-47.562220082156372</v>
      </c>
      <c r="L17" s="82">
        <v>-8359651</v>
      </c>
      <c r="M17" s="79">
        <v>-10760331</v>
      </c>
      <c r="N17" s="29">
        <f t="shared" si="4"/>
        <v>374.80151982421279</v>
      </c>
      <c r="O17" s="28">
        <f t="shared" si="5"/>
        <v>303.20433451350152</v>
      </c>
      <c r="Q17" s="30"/>
    </row>
    <row r="18" spans="1:17" ht="16.5" x14ac:dyDescent="0.3">
      <c r="A18" s="1" t="s">
        <v>16</v>
      </c>
      <c r="B18" s="31" t="s">
        <v>27</v>
      </c>
      <c r="C18" s="60">
        <v>118106928</v>
      </c>
      <c r="D18" s="61">
        <v>109747277</v>
      </c>
      <c r="E18" s="62">
        <f t="shared" si="0"/>
        <v>-8359651</v>
      </c>
      <c r="F18" s="60">
        <v>125851620</v>
      </c>
      <c r="G18" s="61">
        <v>115091289</v>
      </c>
      <c r="H18" s="62">
        <f t="shared" si="1"/>
        <v>-10760331</v>
      </c>
      <c r="I18" s="62">
        <v>134605589</v>
      </c>
      <c r="J18" s="40">
        <f t="shared" si="2"/>
        <v>-7.078036099626603</v>
      </c>
      <c r="K18" s="33">
        <f t="shared" si="3"/>
        <v>-8.5500138973181272</v>
      </c>
      <c r="L18" s="83">
        <v>-8359651</v>
      </c>
      <c r="M18" s="81">
        <v>-10760331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-7654636</v>
      </c>
      <c r="D19" s="67">
        <v>-3099561</v>
      </c>
      <c r="E19" s="68">
        <f t="shared" si="0"/>
        <v>4555075</v>
      </c>
      <c r="F19" s="69">
        <v>-10729848</v>
      </c>
      <c r="G19" s="70">
        <v>-7872635</v>
      </c>
      <c r="H19" s="71">
        <f t="shared" si="1"/>
        <v>2857213</v>
      </c>
      <c r="I19" s="71">
        <v>-23243631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4874745</v>
      </c>
      <c r="M22" s="79">
        <v>-4730351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4874745</v>
      </c>
      <c r="M23" s="79">
        <v>-4730351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17907296</v>
      </c>
      <c r="D24" s="58">
        <v>22782041</v>
      </c>
      <c r="E24" s="59">
        <f t="shared" si="0"/>
        <v>4874745</v>
      </c>
      <c r="F24" s="57">
        <v>18399352</v>
      </c>
      <c r="G24" s="58">
        <v>13669001</v>
      </c>
      <c r="H24" s="59">
        <f t="shared" si="1"/>
        <v>-4730351</v>
      </c>
      <c r="I24" s="59">
        <v>18999997</v>
      </c>
      <c r="J24" s="27">
        <f t="shared" si="2"/>
        <v>27.222116616601411</v>
      </c>
      <c r="K24" s="28">
        <f t="shared" si="3"/>
        <v>-25.709334763528631</v>
      </c>
      <c r="L24" s="78">
        <v>4874745</v>
      </c>
      <c r="M24" s="79">
        <v>-4730351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4874745</v>
      </c>
      <c r="M25" s="79">
        <v>-4730351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17907296</v>
      </c>
      <c r="D26" s="61">
        <v>22782041</v>
      </c>
      <c r="E26" s="62">
        <f t="shared" si="0"/>
        <v>4874745</v>
      </c>
      <c r="F26" s="60">
        <v>18399352</v>
      </c>
      <c r="G26" s="61">
        <v>13669001</v>
      </c>
      <c r="H26" s="62">
        <f t="shared" si="1"/>
        <v>-4730351</v>
      </c>
      <c r="I26" s="62">
        <v>18999997</v>
      </c>
      <c r="J26" s="40">
        <f t="shared" si="2"/>
        <v>27.222116616601411</v>
      </c>
      <c r="K26" s="33">
        <f t="shared" si="3"/>
        <v>-25.709334763528631</v>
      </c>
      <c r="L26" s="83">
        <v>4874745</v>
      </c>
      <c r="M26" s="81">
        <v>-4730351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7339523</v>
      </c>
      <c r="E28" s="59">
        <f t="shared" si="0"/>
        <v>7339523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4874745</v>
      </c>
      <c r="M28" s="79">
        <v>-4730351</v>
      </c>
      <c r="N28" s="29">
        <f t="shared" si="4"/>
        <v>150.56219350960922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2092000</v>
      </c>
      <c r="D29" s="58">
        <v>0</v>
      </c>
      <c r="E29" s="59">
        <f t="shared" si="0"/>
        <v>-2092000</v>
      </c>
      <c r="F29" s="57">
        <v>2000000</v>
      </c>
      <c r="G29" s="58">
        <v>2000003</v>
      </c>
      <c r="H29" s="59">
        <f t="shared" si="1"/>
        <v>3</v>
      </c>
      <c r="I29" s="59">
        <v>3000000</v>
      </c>
      <c r="J29" s="27">
        <f t="shared" si="2"/>
        <v>-100</v>
      </c>
      <c r="K29" s="28">
        <f t="shared" si="3"/>
        <v>1.5000000000000001E-4</v>
      </c>
      <c r="L29" s="78">
        <v>4874745</v>
      </c>
      <c r="M29" s="79">
        <v>-4730351</v>
      </c>
      <c r="N29" s="29">
        <f t="shared" si="4"/>
        <v>-42.915065300851637</v>
      </c>
      <c r="O29" s="28">
        <f t="shared" si="5"/>
        <v>-6.3420240908127119E-5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4874745</v>
      </c>
      <c r="M30" s="79">
        <v>-4730351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6701296</v>
      </c>
      <c r="D31" s="58">
        <v>6573047</v>
      </c>
      <c r="E31" s="59">
        <f t="shared" si="0"/>
        <v>-128249</v>
      </c>
      <c r="F31" s="57">
        <v>6795352</v>
      </c>
      <c r="G31" s="58">
        <v>6668995</v>
      </c>
      <c r="H31" s="59">
        <f t="shared" si="1"/>
        <v>-126357</v>
      </c>
      <c r="I31" s="59">
        <v>0</v>
      </c>
      <c r="J31" s="27">
        <f t="shared" si="2"/>
        <v>-1.9137939885061037</v>
      </c>
      <c r="K31" s="28">
        <f t="shared" si="3"/>
        <v>-1.859462173556278</v>
      </c>
      <c r="L31" s="78">
        <v>4874745</v>
      </c>
      <c r="M31" s="79">
        <v>-4730351</v>
      </c>
      <c r="N31" s="29">
        <f t="shared" si="4"/>
        <v>-2.6308863335415493</v>
      </c>
      <c r="O31" s="28">
        <f t="shared" si="5"/>
        <v>2.6711971268094059</v>
      </c>
      <c r="Q31" s="30"/>
    </row>
    <row r="32" spans="1:17" x14ac:dyDescent="0.2">
      <c r="A32" s="4" t="s">
        <v>16</v>
      </c>
      <c r="B32" s="26" t="s">
        <v>39</v>
      </c>
      <c r="C32" s="57">
        <v>9114000</v>
      </c>
      <c r="D32" s="58">
        <v>8869471</v>
      </c>
      <c r="E32" s="59">
        <f t="shared" si="0"/>
        <v>-244529</v>
      </c>
      <c r="F32" s="57">
        <v>9604000</v>
      </c>
      <c r="G32" s="58">
        <v>5000003</v>
      </c>
      <c r="H32" s="59">
        <f t="shared" si="1"/>
        <v>-4603997</v>
      </c>
      <c r="I32" s="59">
        <v>15999997</v>
      </c>
      <c r="J32" s="27">
        <f t="shared" si="2"/>
        <v>-2.6830041694096995</v>
      </c>
      <c r="K32" s="28">
        <f t="shared" si="3"/>
        <v>-47.938327780091626</v>
      </c>
      <c r="L32" s="78">
        <v>4874745</v>
      </c>
      <c r="M32" s="79">
        <v>-4730351</v>
      </c>
      <c r="N32" s="29">
        <f t="shared" si="4"/>
        <v>-5.0162418752160365</v>
      </c>
      <c r="O32" s="28">
        <f t="shared" si="5"/>
        <v>97.328866293431503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17907296</v>
      </c>
      <c r="D33" s="76">
        <v>22782041</v>
      </c>
      <c r="E33" s="77">
        <f t="shared" si="0"/>
        <v>4874745</v>
      </c>
      <c r="F33" s="75">
        <v>18399352</v>
      </c>
      <c r="G33" s="76">
        <v>13669001</v>
      </c>
      <c r="H33" s="77">
        <f t="shared" si="1"/>
        <v>-4730351</v>
      </c>
      <c r="I33" s="77">
        <v>18999997</v>
      </c>
      <c r="J33" s="53">
        <f t="shared" si="2"/>
        <v>27.222116616601411</v>
      </c>
      <c r="K33" s="54">
        <f t="shared" si="3"/>
        <v>-25.709334763528631</v>
      </c>
      <c r="L33" s="90">
        <v>4874745</v>
      </c>
      <c r="M33" s="91">
        <v>-4730351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5579849</v>
      </c>
      <c r="D8" s="58">
        <v>6250076</v>
      </c>
      <c r="E8" s="59">
        <f>$D8       -$C8</f>
        <v>670227</v>
      </c>
      <c r="F8" s="57">
        <v>6193632</v>
      </c>
      <c r="G8" s="58">
        <v>7315500</v>
      </c>
      <c r="H8" s="59">
        <f>$G8       -$F8</f>
        <v>1121868</v>
      </c>
      <c r="I8" s="59">
        <v>7970700</v>
      </c>
      <c r="J8" s="27">
        <f>IF(($C8       =0),0,(($E8       /$C8       )*100))</f>
        <v>12.011561603190337</v>
      </c>
      <c r="K8" s="28">
        <f>IF(($F8       =0),0,(($H8       /$F8       )*100))</f>
        <v>18.113249221135515</v>
      </c>
      <c r="L8" s="78">
        <v>8839251</v>
      </c>
      <c r="M8" s="79">
        <v>30711716</v>
      </c>
      <c r="N8" s="29">
        <f>IF(($L8       =0),0,(($E8       /$L8       )*100))</f>
        <v>7.5823958387424453</v>
      </c>
      <c r="O8" s="28">
        <f>IF(($M8       =0),0,(($H8       /$M8       )*100))</f>
        <v>3.6528991086007698</v>
      </c>
      <c r="Q8" s="30"/>
    </row>
    <row r="9" spans="1:17" x14ac:dyDescent="0.2">
      <c r="A9" s="1" t="s">
        <v>16</v>
      </c>
      <c r="B9" s="26" t="s">
        <v>19</v>
      </c>
      <c r="C9" s="57">
        <v>41777375</v>
      </c>
      <c r="D9" s="58">
        <v>37089114</v>
      </c>
      <c r="E9" s="59">
        <f>$D9       -$C9</f>
        <v>-4688261</v>
      </c>
      <c r="F9" s="57">
        <v>45162734</v>
      </c>
      <c r="G9" s="58">
        <v>40378892</v>
      </c>
      <c r="H9" s="59">
        <f>$G9       -$F9</f>
        <v>-4783842</v>
      </c>
      <c r="I9" s="59">
        <v>43969200</v>
      </c>
      <c r="J9" s="27">
        <f>IF(($C9       =0),0,(($E9       /$C9       )*100))</f>
        <v>-11.222009520703491</v>
      </c>
      <c r="K9" s="28">
        <f>IF(($F9       =0),0,(($H9       /$F9       )*100))</f>
        <v>-10.592454389497323</v>
      </c>
      <c r="L9" s="78">
        <v>8839251</v>
      </c>
      <c r="M9" s="79">
        <v>30711716</v>
      </c>
      <c r="N9" s="29">
        <f>IF(($L9       =0),0,(($E9       /$L9       )*100))</f>
        <v>-53.039120622324219</v>
      </c>
      <c r="O9" s="28">
        <f>IF(($M9       =0),0,(($H9       /$M9       )*100))</f>
        <v>-15.576602753164298</v>
      </c>
      <c r="Q9" s="30"/>
    </row>
    <row r="10" spans="1:17" x14ac:dyDescent="0.2">
      <c r="A10" s="1" t="s">
        <v>16</v>
      </c>
      <c r="B10" s="26" t="s">
        <v>20</v>
      </c>
      <c r="C10" s="57">
        <v>49131730</v>
      </c>
      <c r="D10" s="58">
        <v>61989015</v>
      </c>
      <c r="E10" s="59">
        <f t="shared" ref="E10:E33" si="0">$D10      -$C10</f>
        <v>12857285</v>
      </c>
      <c r="F10" s="57">
        <v>47502310</v>
      </c>
      <c r="G10" s="58">
        <v>81876000</v>
      </c>
      <c r="H10" s="59">
        <f t="shared" ref="H10:H33" si="1">$G10      -$F10</f>
        <v>34373690</v>
      </c>
      <c r="I10" s="59">
        <v>91341900</v>
      </c>
      <c r="J10" s="27">
        <f t="shared" ref="J10:J33" si="2">IF(($C10      =0),0,(($E10      /$C10      )*100))</f>
        <v>26.169005243658223</v>
      </c>
      <c r="K10" s="28">
        <f t="shared" ref="K10:K33" si="3">IF(($F10      =0),0,(($H10      /$F10      )*100))</f>
        <v>72.362144072572463</v>
      </c>
      <c r="L10" s="78">
        <v>8839251</v>
      </c>
      <c r="M10" s="79">
        <v>30711716</v>
      </c>
      <c r="N10" s="29">
        <f t="shared" ref="N10:N33" si="4">IF(($L10      =0),0,(($E10      /$L10      )*100))</f>
        <v>145.45672478358179</v>
      </c>
      <c r="O10" s="28">
        <f t="shared" ref="O10:O33" si="5">IF(($M10      =0),0,(($H10      /$M10      )*100))</f>
        <v>111.92370364456352</v>
      </c>
      <c r="Q10" s="30"/>
    </row>
    <row r="11" spans="1:17" ht="16.5" x14ac:dyDescent="0.3">
      <c r="A11" s="4" t="s">
        <v>16</v>
      </c>
      <c r="B11" s="31" t="s">
        <v>21</v>
      </c>
      <c r="C11" s="60">
        <v>96488954</v>
      </c>
      <c r="D11" s="61">
        <v>105328205</v>
      </c>
      <c r="E11" s="62">
        <f t="shared" si="0"/>
        <v>8839251</v>
      </c>
      <c r="F11" s="60">
        <v>98858676</v>
      </c>
      <c r="G11" s="61">
        <v>129570392</v>
      </c>
      <c r="H11" s="62">
        <f t="shared" si="1"/>
        <v>30711716</v>
      </c>
      <c r="I11" s="62">
        <v>143281800</v>
      </c>
      <c r="J11" s="32">
        <f t="shared" si="2"/>
        <v>9.1608942097144102</v>
      </c>
      <c r="K11" s="33">
        <f t="shared" si="3"/>
        <v>31.066282943137942</v>
      </c>
      <c r="L11" s="80">
        <v>8839251</v>
      </c>
      <c r="M11" s="81">
        <v>30711716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33173557</v>
      </c>
      <c r="D13" s="58">
        <v>39906088</v>
      </c>
      <c r="E13" s="59">
        <f t="shared" si="0"/>
        <v>6732531</v>
      </c>
      <c r="F13" s="57">
        <v>35621576</v>
      </c>
      <c r="G13" s="58">
        <v>41656262</v>
      </c>
      <c r="H13" s="59">
        <f t="shared" si="1"/>
        <v>6034686</v>
      </c>
      <c r="I13" s="59">
        <v>44938135</v>
      </c>
      <c r="J13" s="27">
        <f t="shared" si="2"/>
        <v>20.294872208005913</v>
      </c>
      <c r="K13" s="28">
        <f t="shared" si="3"/>
        <v>16.941097721223787</v>
      </c>
      <c r="L13" s="78">
        <v>3603968</v>
      </c>
      <c r="M13" s="79">
        <v>10281908</v>
      </c>
      <c r="N13" s="29">
        <f t="shared" si="4"/>
        <v>186.80884513957949</v>
      </c>
      <c r="O13" s="28">
        <f t="shared" si="5"/>
        <v>58.692277736778045</v>
      </c>
      <c r="Q13" s="30"/>
    </row>
    <row r="14" spans="1:17" x14ac:dyDescent="0.2">
      <c r="A14" s="1" t="s">
        <v>16</v>
      </c>
      <c r="B14" s="26" t="s">
        <v>24</v>
      </c>
      <c r="C14" s="57">
        <v>4578658</v>
      </c>
      <c r="D14" s="58">
        <v>3698936</v>
      </c>
      <c r="E14" s="59">
        <f t="shared" si="0"/>
        <v>-879722</v>
      </c>
      <c r="F14" s="57">
        <v>4845086</v>
      </c>
      <c r="G14" s="58">
        <v>3637900</v>
      </c>
      <c r="H14" s="59">
        <f t="shared" si="1"/>
        <v>-1207186</v>
      </c>
      <c r="I14" s="59">
        <v>3929000</v>
      </c>
      <c r="J14" s="27">
        <f t="shared" si="2"/>
        <v>-19.213533747224623</v>
      </c>
      <c r="K14" s="28">
        <f t="shared" si="3"/>
        <v>-24.915677451339356</v>
      </c>
      <c r="L14" s="78">
        <v>3603968</v>
      </c>
      <c r="M14" s="79">
        <v>10281908</v>
      </c>
      <c r="N14" s="29">
        <f t="shared" si="4"/>
        <v>-24.409817179286829</v>
      </c>
      <c r="O14" s="28">
        <f t="shared" si="5"/>
        <v>-11.740875331699135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3603968</v>
      </c>
      <c r="M15" s="79">
        <v>10281908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20641431</v>
      </c>
      <c r="D16" s="58">
        <v>20906862</v>
      </c>
      <c r="E16" s="59">
        <f t="shared" si="0"/>
        <v>265431</v>
      </c>
      <c r="F16" s="57">
        <v>22300000</v>
      </c>
      <c r="G16" s="58">
        <v>22370300</v>
      </c>
      <c r="H16" s="59">
        <f t="shared" si="1"/>
        <v>70300</v>
      </c>
      <c r="I16" s="59">
        <v>24159900</v>
      </c>
      <c r="J16" s="27">
        <f t="shared" si="2"/>
        <v>1.2859137527819655</v>
      </c>
      <c r="K16" s="28">
        <f t="shared" si="3"/>
        <v>0.31524663677130044</v>
      </c>
      <c r="L16" s="78">
        <v>3603968</v>
      </c>
      <c r="M16" s="79">
        <v>10281908</v>
      </c>
      <c r="N16" s="29">
        <f t="shared" si="4"/>
        <v>7.3649655046881657</v>
      </c>
      <c r="O16" s="28">
        <f t="shared" si="5"/>
        <v>0.68372523854521938</v>
      </c>
      <c r="Q16" s="30"/>
    </row>
    <row r="17" spans="1:17" x14ac:dyDescent="0.2">
      <c r="A17" s="1" t="s">
        <v>16</v>
      </c>
      <c r="B17" s="26" t="s">
        <v>26</v>
      </c>
      <c r="C17" s="57">
        <v>37609060</v>
      </c>
      <c r="D17" s="58">
        <v>35094788</v>
      </c>
      <c r="E17" s="59">
        <f t="shared" si="0"/>
        <v>-2514272</v>
      </c>
      <c r="F17" s="57">
        <v>35705098</v>
      </c>
      <c r="G17" s="58">
        <v>41089206</v>
      </c>
      <c r="H17" s="59">
        <f t="shared" si="1"/>
        <v>5384108</v>
      </c>
      <c r="I17" s="59">
        <v>39828117</v>
      </c>
      <c r="J17" s="39">
        <f t="shared" si="2"/>
        <v>-6.6852827483590396</v>
      </c>
      <c r="K17" s="28">
        <f t="shared" si="3"/>
        <v>15.079381661408686</v>
      </c>
      <c r="L17" s="82">
        <v>3603968</v>
      </c>
      <c r="M17" s="79">
        <v>10281908</v>
      </c>
      <c r="N17" s="29">
        <f t="shared" si="4"/>
        <v>-69.763993464980828</v>
      </c>
      <c r="O17" s="28">
        <f t="shared" si="5"/>
        <v>52.364872356375884</v>
      </c>
      <c r="Q17" s="30"/>
    </row>
    <row r="18" spans="1:17" ht="16.5" x14ac:dyDescent="0.3">
      <c r="A18" s="1" t="s">
        <v>16</v>
      </c>
      <c r="B18" s="31" t="s">
        <v>27</v>
      </c>
      <c r="C18" s="60">
        <v>96002706</v>
      </c>
      <c r="D18" s="61">
        <v>99606674</v>
      </c>
      <c r="E18" s="62">
        <f t="shared" si="0"/>
        <v>3603968</v>
      </c>
      <c r="F18" s="60">
        <v>98471760</v>
      </c>
      <c r="G18" s="61">
        <v>108753668</v>
      </c>
      <c r="H18" s="62">
        <f t="shared" si="1"/>
        <v>10281908</v>
      </c>
      <c r="I18" s="62">
        <v>112855152</v>
      </c>
      <c r="J18" s="40">
        <f t="shared" si="2"/>
        <v>3.7540275166827071</v>
      </c>
      <c r="K18" s="33">
        <f t="shared" si="3"/>
        <v>10.441478856476213</v>
      </c>
      <c r="L18" s="83">
        <v>3603968</v>
      </c>
      <c r="M18" s="81">
        <v>10281908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486248</v>
      </c>
      <c r="D19" s="67">
        <v>5721531</v>
      </c>
      <c r="E19" s="68">
        <f t="shared" si="0"/>
        <v>5235283</v>
      </c>
      <c r="F19" s="69">
        <v>386916</v>
      </c>
      <c r="G19" s="70">
        <v>20816724</v>
      </c>
      <c r="H19" s="71">
        <f t="shared" si="1"/>
        <v>20429808</v>
      </c>
      <c r="I19" s="71">
        <v>30426648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18224667</v>
      </c>
      <c r="M22" s="79">
        <v>13803563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7765781</v>
      </c>
      <c r="D23" s="58">
        <v>6200583</v>
      </c>
      <c r="E23" s="59">
        <f t="shared" si="0"/>
        <v>-1565198</v>
      </c>
      <c r="F23" s="57">
        <v>3939916</v>
      </c>
      <c r="G23" s="58">
        <v>3917392</v>
      </c>
      <c r="H23" s="59">
        <f t="shared" si="1"/>
        <v>-22524</v>
      </c>
      <c r="I23" s="59">
        <v>1669565</v>
      </c>
      <c r="J23" s="27">
        <f t="shared" si="2"/>
        <v>-20.155062317621368</v>
      </c>
      <c r="K23" s="28">
        <f t="shared" si="3"/>
        <v>-0.57168731516103388</v>
      </c>
      <c r="L23" s="78">
        <v>18224667</v>
      </c>
      <c r="M23" s="79">
        <v>13803563</v>
      </c>
      <c r="N23" s="29">
        <f t="shared" si="4"/>
        <v>-8.5883489668151416</v>
      </c>
      <c r="O23" s="28">
        <f t="shared" si="5"/>
        <v>-0.16317526134375596</v>
      </c>
      <c r="Q23" s="30"/>
    </row>
    <row r="24" spans="1:17" x14ac:dyDescent="0.2">
      <c r="A24" s="4" t="s">
        <v>16</v>
      </c>
      <c r="B24" s="26" t="s">
        <v>32</v>
      </c>
      <c r="C24" s="57">
        <v>3998177</v>
      </c>
      <c r="D24" s="58">
        <v>23788042</v>
      </c>
      <c r="E24" s="59">
        <f t="shared" si="0"/>
        <v>19789865</v>
      </c>
      <c r="F24" s="57">
        <v>2695652</v>
      </c>
      <c r="G24" s="58">
        <v>16521739</v>
      </c>
      <c r="H24" s="59">
        <f t="shared" si="1"/>
        <v>13826087</v>
      </c>
      <c r="I24" s="59">
        <v>6253913</v>
      </c>
      <c r="J24" s="27">
        <f t="shared" si="2"/>
        <v>494.97220858406223</v>
      </c>
      <c r="K24" s="28">
        <f t="shared" si="3"/>
        <v>512.90326050988779</v>
      </c>
      <c r="L24" s="78">
        <v>18224667</v>
      </c>
      <c r="M24" s="79">
        <v>13803563</v>
      </c>
      <c r="N24" s="29">
        <f t="shared" si="4"/>
        <v>108.58834896681515</v>
      </c>
      <c r="O24" s="28">
        <f t="shared" si="5"/>
        <v>100.16317526134375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18224667</v>
      </c>
      <c r="M25" s="79">
        <v>13803563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11763958</v>
      </c>
      <c r="D26" s="61">
        <v>29988625</v>
      </c>
      <c r="E26" s="62">
        <f t="shared" si="0"/>
        <v>18224667</v>
      </c>
      <c r="F26" s="60">
        <v>6635568</v>
      </c>
      <c r="G26" s="61">
        <v>20439131</v>
      </c>
      <c r="H26" s="62">
        <f t="shared" si="1"/>
        <v>13803563</v>
      </c>
      <c r="I26" s="62">
        <v>7923478</v>
      </c>
      <c r="J26" s="40">
        <f t="shared" si="2"/>
        <v>154.91951773374234</v>
      </c>
      <c r="K26" s="33">
        <f t="shared" si="3"/>
        <v>208.02383458356545</v>
      </c>
      <c r="L26" s="83">
        <v>18224667</v>
      </c>
      <c r="M26" s="81">
        <v>13803563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1068696</v>
      </c>
      <c r="D28" s="58">
        <v>15051037</v>
      </c>
      <c r="E28" s="59">
        <f t="shared" si="0"/>
        <v>13982341</v>
      </c>
      <c r="F28" s="57">
        <v>0</v>
      </c>
      <c r="G28" s="58">
        <v>14782609</v>
      </c>
      <c r="H28" s="59">
        <f t="shared" si="1"/>
        <v>14782609</v>
      </c>
      <c r="I28" s="59">
        <v>0</v>
      </c>
      <c r="J28" s="27">
        <f t="shared" si="2"/>
        <v>1308.3553227484711</v>
      </c>
      <c r="K28" s="28">
        <f t="shared" si="3"/>
        <v>0</v>
      </c>
      <c r="L28" s="78">
        <v>18224667</v>
      </c>
      <c r="M28" s="79">
        <v>13803563</v>
      </c>
      <c r="N28" s="29">
        <f t="shared" si="4"/>
        <v>76.722065758458029</v>
      </c>
      <c r="O28" s="28">
        <f t="shared" si="5"/>
        <v>107.09270497769307</v>
      </c>
      <c r="Q28" s="30"/>
    </row>
    <row r="29" spans="1:17" x14ac:dyDescent="0.2">
      <c r="A29" s="4" t="s">
        <v>16</v>
      </c>
      <c r="B29" s="26" t="s">
        <v>36</v>
      </c>
      <c r="C29" s="57">
        <v>5015346</v>
      </c>
      <c r="D29" s="58">
        <v>7210762</v>
      </c>
      <c r="E29" s="59">
        <f t="shared" si="0"/>
        <v>2195416</v>
      </c>
      <c r="F29" s="57">
        <v>2179046</v>
      </c>
      <c r="G29" s="58">
        <v>1739130</v>
      </c>
      <c r="H29" s="59">
        <f t="shared" si="1"/>
        <v>-439916</v>
      </c>
      <c r="I29" s="59">
        <v>6253913</v>
      </c>
      <c r="J29" s="27">
        <f t="shared" si="2"/>
        <v>43.77396893454609</v>
      </c>
      <c r="K29" s="28">
        <f t="shared" si="3"/>
        <v>-20.188467797375548</v>
      </c>
      <c r="L29" s="78">
        <v>18224667</v>
      </c>
      <c r="M29" s="79">
        <v>13803563</v>
      </c>
      <c r="N29" s="29">
        <f t="shared" si="4"/>
        <v>12.046398433507727</v>
      </c>
      <c r="O29" s="28">
        <f t="shared" si="5"/>
        <v>-3.1869742616453451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18224667</v>
      </c>
      <c r="M30" s="79">
        <v>13803563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3200000</v>
      </c>
      <c r="D31" s="58">
        <v>3043479</v>
      </c>
      <c r="E31" s="59">
        <f t="shared" si="0"/>
        <v>-156521</v>
      </c>
      <c r="F31" s="57">
        <v>3000000</v>
      </c>
      <c r="G31" s="58">
        <v>2173913</v>
      </c>
      <c r="H31" s="59">
        <f t="shared" si="1"/>
        <v>-826087</v>
      </c>
      <c r="I31" s="59">
        <v>869565</v>
      </c>
      <c r="J31" s="27">
        <f t="shared" si="2"/>
        <v>-4.8912812499999996</v>
      </c>
      <c r="K31" s="28">
        <f t="shared" si="3"/>
        <v>-27.536233333333332</v>
      </c>
      <c r="L31" s="78">
        <v>18224667</v>
      </c>
      <c r="M31" s="79">
        <v>13803563</v>
      </c>
      <c r="N31" s="29">
        <f t="shared" si="4"/>
        <v>-0.85884148116396308</v>
      </c>
      <c r="O31" s="28">
        <f t="shared" si="5"/>
        <v>-5.9845925287550754</v>
      </c>
      <c r="Q31" s="30"/>
    </row>
    <row r="32" spans="1:17" x14ac:dyDescent="0.2">
      <c r="A32" s="4" t="s">
        <v>16</v>
      </c>
      <c r="B32" s="26" t="s">
        <v>39</v>
      </c>
      <c r="C32" s="57">
        <v>2479916</v>
      </c>
      <c r="D32" s="58">
        <v>4683347</v>
      </c>
      <c r="E32" s="59">
        <f t="shared" si="0"/>
        <v>2203431</v>
      </c>
      <c r="F32" s="57">
        <v>1456522</v>
      </c>
      <c r="G32" s="58">
        <v>1743479</v>
      </c>
      <c r="H32" s="59">
        <f t="shared" si="1"/>
        <v>286957</v>
      </c>
      <c r="I32" s="59">
        <v>800000</v>
      </c>
      <c r="J32" s="27">
        <f t="shared" si="2"/>
        <v>88.851033664043456</v>
      </c>
      <c r="K32" s="28">
        <f t="shared" si="3"/>
        <v>19.701521844503549</v>
      </c>
      <c r="L32" s="78">
        <v>18224667</v>
      </c>
      <c r="M32" s="79">
        <v>13803563</v>
      </c>
      <c r="N32" s="29">
        <f t="shared" si="4"/>
        <v>12.090377289198207</v>
      </c>
      <c r="O32" s="28">
        <f t="shared" si="5"/>
        <v>2.0788618127073422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11763958</v>
      </c>
      <c r="D33" s="76">
        <v>29988625</v>
      </c>
      <c r="E33" s="77">
        <f t="shared" si="0"/>
        <v>18224667</v>
      </c>
      <c r="F33" s="75">
        <v>6635568</v>
      </c>
      <c r="G33" s="76">
        <v>20439131</v>
      </c>
      <c r="H33" s="77">
        <f t="shared" si="1"/>
        <v>13803563</v>
      </c>
      <c r="I33" s="77">
        <v>7923478</v>
      </c>
      <c r="J33" s="53">
        <f t="shared" si="2"/>
        <v>154.91951773374234</v>
      </c>
      <c r="K33" s="54">
        <f t="shared" si="3"/>
        <v>208.02383458356545</v>
      </c>
      <c r="L33" s="90">
        <v>18224667</v>
      </c>
      <c r="M33" s="91">
        <v>13803563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300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53870296</v>
      </c>
      <c r="D8" s="58">
        <v>55152184</v>
      </c>
      <c r="E8" s="59">
        <f>$D8       -$C8</f>
        <v>1281888</v>
      </c>
      <c r="F8" s="57">
        <v>57102514</v>
      </c>
      <c r="G8" s="58">
        <v>58589063</v>
      </c>
      <c r="H8" s="59">
        <f>$G8       -$F8</f>
        <v>1486549</v>
      </c>
      <c r="I8" s="59">
        <v>62104408</v>
      </c>
      <c r="J8" s="27">
        <f>IF(($C8       =0),0,(($E8       /$C8       )*100))</f>
        <v>2.3795822469585093</v>
      </c>
      <c r="K8" s="28">
        <f>IF(($F8       =0),0,(($H8       /$F8       )*100))</f>
        <v>2.6032986918929697</v>
      </c>
      <c r="L8" s="78">
        <v>40244337</v>
      </c>
      <c r="M8" s="79">
        <v>56228127</v>
      </c>
      <c r="N8" s="29">
        <f>IF(($L8       =0),0,(($E8       /$L8       )*100))</f>
        <v>3.1852630594957994</v>
      </c>
      <c r="O8" s="28">
        <f>IF(($M8       =0),0,(($H8       /$M8       )*100))</f>
        <v>2.6437818211515385</v>
      </c>
      <c r="Q8" s="30"/>
    </row>
    <row r="9" spans="1:17" x14ac:dyDescent="0.2">
      <c r="A9" s="1" t="s">
        <v>16</v>
      </c>
      <c r="B9" s="26" t="s">
        <v>19</v>
      </c>
      <c r="C9" s="57">
        <v>169098248</v>
      </c>
      <c r="D9" s="58">
        <v>182465080</v>
      </c>
      <c r="E9" s="59">
        <f>$D9       -$C9</f>
        <v>13366832</v>
      </c>
      <c r="F9" s="57">
        <v>179383556</v>
      </c>
      <c r="G9" s="58">
        <v>202431235</v>
      </c>
      <c r="H9" s="59">
        <f>$G9       -$F9</f>
        <v>23047679</v>
      </c>
      <c r="I9" s="59">
        <v>213207478</v>
      </c>
      <c r="J9" s="27">
        <f>IF(($C9       =0),0,(($E9       /$C9       )*100))</f>
        <v>7.9047726147937381</v>
      </c>
      <c r="K9" s="28">
        <f>IF(($F9       =0),0,(($H9       /$F9       )*100))</f>
        <v>12.848267429819488</v>
      </c>
      <c r="L9" s="78">
        <v>40244337</v>
      </c>
      <c r="M9" s="79">
        <v>56228127</v>
      </c>
      <c r="N9" s="29">
        <f>IF(($L9       =0),0,(($E9       /$L9       )*100))</f>
        <v>33.214193589522914</v>
      </c>
      <c r="O9" s="28">
        <f>IF(($M9       =0),0,(($H9       /$M9       )*100))</f>
        <v>40.989590494451292</v>
      </c>
      <c r="Q9" s="30"/>
    </row>
    <row r="10" spans="1:17" x14ac:dyDescent="0.2">
      <c r="A10" s="1" t="s">
        <v>16</v>
      </c>
      <c r="B10" s="26" t="s">
        <v>20</v>
      </c>
      <c r="C10" s="57">
        <v>236216145</v>
      </c>
      <c r="D10" s="58">
        <v>261811762</v>
      </c>
      <c r="E10" s="59">
        <f t="shared" ref="E10:E33" si="0">$D10      -$C10</f>
        <v>25595617</v>
      </c>
      <c r="F10" s="57">
        <v>249156660</v>
      </c>
      <c r="G10" s="58">
        <v>280850559</v>
      </c>
      <c r="H10" s="59">
        <f t="shared" ref="H10:H33" si="1">$G10      -$F10</f>
        <v>31693899</v>
      </c>
      <c r="I10" s="59">
        <v>277283120</v>
      </c>
      <c r="J10" s="27">
        <f t="shared" ref="J10:J33" si="2">IF(($C10      =0),0,(($E10      /$C10      )*100))</f>
        <v>10.835676367506549</v>
      </c>
      <c r="K10" s="28">
        <f t="shared" ref="K10:K33" si="3">IF(($F10      =0),0,(($H10      /$F10      )*100))</f>
        <v>12.720470325778166</v>
      </c>
      <c r="L10" s="78">
        <v>40244337</v>
      </c>
      <c r="M10" s="79">
        <v>56228127</v>
      </c>
      <c r="N10" s="29">
        <f t="shared" ref="N10:N33" si="4">IF(($L10      =0),0,(($E10      /$L10      )*100))</f>
        <v>63.600543350981283</v>
      </c>
      <c r="O10" s="28">
        <f t="shared" ref="O10:O33" si="5">IF(($M10      =0),0,(($H10      /$M10      )*100))</f>
        <v>56.366627684397173</v>
      </c>
      <c r="Q10" s="30"/>
    </row>
    <row r="11" spans="1:17" ht="16.5" x14ac:dyDescent="0.3">
      <c r="A11" s="4" t="s">
        <v>16</v>
      </c>
      <c r="B11" s="31" t="s">
        <v>21</v>
      </c>
      <c r="C11" s="60">
        <v>459184689</v>
      </c>
      <c r="D11" s="61">
        <v>499429026</v>
      </c>
      <c r="E11" s="62">
        <f t="shared" si="0"/>
        <v>40244337</v>
      </c>
      <c r="F11" s="60">
        <v>485642730</v>
      </c>
      <c r="G11" s="61">
        <v>541870857</v>
      </c>
      <c r="H11" s="62">
        <f t="shared" si="1"/>
        <v>56228127</v>
      </c>
      <c r="I11" s="62">
        <v>552595006</v>
      </c>
      <c r="J11" s="32">
        <f t="shared" si="2"/>
        <v>8.7643028968677132</v>
      </c>
      <c r="K11" s="33">
        <f t="shared" si="3"/>
        <v>11.5780847784955</v>
      </c>
      <c r="L11" s="80">
        <v>40244337</v>
      </c>
      <c r="M11" s="81">
        <v>56228127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139174307</v>
      </c>
      <c r="D13" s="58">
        <v>138817457</v>
      </c>
      <c r="E13" s="59">
        <f t="shared" si="0"/>
        <v>-356850</v>
      </c>
      <c r="F13" s="57">
        <v>143645991</v>
      </c>
      <c r="G13" s="58">
        <v>143484257</v>
      </c>
      <c r="H13" s="59">
        <f t="shared" si="1"/>
        <v>-161734</v>
      </c>
      <c r="I13" s="59">
        <v>148463266</v>
      </c>
      <c r="J13" s="27">
        <f t="shared" si="2"/>
        <v>-0.25640508488395058</v>
      </c>
      <c r="K13" s="28">
        <f t="shared" si="3"/>
        <v>-0.11259207366253611</v>
      </c>
      <c r="L13" s="78">
        <v>9515026</v>
      </c>
      <c r="M13" s="79">
        <v>26581543</v>
      </c>
      <c r="N13" s="29">
        <f t="shared" si="4"/>
        <v>-3.7503838665285829</v>
      </c>
      <c r="O13" s="28">
        <f t="shared" si="5"/>
        <v>-0.60844473926889797</v>
      </c>
      <c r="Q13" s="30"/>
    </row>
    <row r="14" spans="1:17" x14ac:dyDescent="0.2">
      <c r="A14" s="1" t="s">
        <v>16</v>
      </c>
      <c r="B14" s="26" t="s">
        <v>24</v>
      </c>
      <c r="C14" s="57">
        <v>75382018</v>
      </c>
      <c r="D14" s="58">
        <v>75382018</v>
      </c>
      <c r="E14" s="59">
        <f t="shared" si="0"/>
        <v>0</v>
      </c>
      <c r="F14" s="57">
        <v>80577297</v>
      </c>
      <c r="G14" s="58">
        <v>80577297</v>
      </c>
      <c r="H14" s="59">
        <f t="shared" si="1"/>
        <v>0</v>
      </c>
      <c r="I14" s="59">
        <v>73382718</v>
      </c>
      <c r="J14" s="27">
        <f t="shared" si="2"/>
        <v>0</v>
      </c>
      <c r="K14" s="28">
        <f t="shared" si="3"/>
        <v>0</v>
      </c>
      <c r="L14" s="78">
        <v>9515026</v>
      </c>
      <c r="M14" s="79">
        <v>26581543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9515026</v>
      </c>
      <c r="M15" s="79">
        <v>26581543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109774518</v>
      </c>
      <c r="D16" s="58">
        <v>105318150</v>
      </c>
      <c r="E16" s="59">
        <f t="shared" si="0"/>
        <v>-4456368</v>
      </c>
      <c r="F16" s="57">
        <v>116360991</v>
      </c>
      <c r="G16" s="58">
        <v>121853101</v>
      </c>
      <c r="H16" s="59">
        <f t="shared" si="1"/>
        <v>5492110</v>
      </c>
      <c r="I16" s="59">
        <v>127336491</v>
      </c>
      <c r="J16" s="27">
        <f t="shared" si="2"/>
        <v>-4.0595650804861654</v>
      </c>
      <c r="K16" s="28">
        <f t="shared" si="3"/>
        <v>4.7198893312966028</v>
      </c>
      <c r="L16" s="78">
        <v>9515026</v>
      </c>
      <c r="M16" s="79">
        <v>26581543</v>
      </c>
      <c r="N16" s="29">
        <f t="shared" si="4"/>
        <v>-46.835058569466867</v>
      </c>
      <c r="O16" s="28">
        <f t="shared" si="5"/>
        <v>20.661366422558693</v>
      </c>
      <c r="Q16" s="30"/>
    </row>
    <row r="17" spans="1:17" x14ac:dyDescent="0.2">
      <c r="A17" s="1" t="s">
        <v>16</v>
      </c>
      <c r="B17" s="26" t="s">
        <v>26</v>
      </c>
      <c r="C17" s="57">
        <v>115551756</v>
      </c>
      <c r="D17" s="58">
        <v>129880000</v>
      </c>
      <c r="E17" s="59">
        <f t="shared" si="0"/>
        <v>14328244</v>
      </c>
      <c r="F17" s="57">
        <v>119640562</v>
      </c>
      <c r="G17" s="58">
        <v>140891729</v>
      </c>
      <c r="H17" s="59">
        <f t="shared" si="1"/>
        <v>21251167</v>
      </c>
      <c r="I17" s="59">
        <v>152320478</v>
      </c>
      <c r="J17" s="39">
        <f t="shared" si="2"/>
        <v>12.399849639671421</v>
      </c>
      <c r="K17" s="28">
        <f t="shared" si="3"/>
        <v>17.762510176105657</v>
      </c>
      <c r="L17" s="82">
        <v>9515026</v>
      </c>
      <c r="M17" s="79">
        <v>26581543</v>
      </c>
      <c r="N17" s="29">
        <f t="shared" si="4"/>
        <v>150.58544243599545</v>
      </c>
      <c r="O17" s="28">
        <f t="shared" si="5"/>
        <v>79.947078316710204</v>
      </c>
      <c r="Q17" s="30"/>
    </row>
    <row r="18" spans="1:17" ht="16.5" x14ac:dyDescent="0.3">
      <c r="A18" s="1" t="s">
        <v>16</v>
      </c>
      <c r="B18" s="31" t="s">
        <v>27</v>
      </c>
      <c r="C18" s="60">
        <v>439882599</v>
      </c>
      <c r="D18" s="61">
        <v>449397625</v>
      </c>
      <c r="E18" s="62">
        <f t="shared" si="0"/>
        <v>9515026</v>
      </c>
      <c r="F18" s="60">
        <v>460224841</v>
      </c>
      <c r="G18" s="61">
        <v>486806384</v>
      </c>
      <c r="H18" s="62">
        <f t="shared" si="1"/>
        <v>26581543</v>
      </c>
      <c r="I18" s="62">
        <v>501502953</v>
      </c>
      <c r="J18" s="40">
        <f t="shared" si="2"/>
        <v>2.163083063897238</v>
      </c>
      <c r="K18" s="33">
        <f t="shared" si="3"/>
        <v>5.7757731943026513</v>
      </c>
      <c r="L18" s="83">
        <v>9515026</v>
      </c>
      <c r="M18" s="81">
        <v>26581543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19302090</v>
      </c>
      <c r="D19" s="67">
        <v>50031401</v>
      </c>
      <c r="E19" s="68">
        <f t="shared" si="0"/>
        <v>30729311</v>
      </c>
      <c r="F19" s="69">
        <v>25417889</v>
      </c>
      <c r="G19" s="70">
        <v>55064473</v>
      </c>
      <c r="H19" s="71">
        <f t="shared" si="1"/>
        <v>29646584</v>
      </c>
      <c r="I19" s="71">
        <v>51092053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7708419</v>
      </c>
      <c r="M22" s="79">
        <v>-761900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2817898</v>
      </c>
      <c r="E23" s="59">
        <f t="shared" si="0"/>
        <v>2817898</v>
      </c>
      <c r="F23" s="57">
        <v>0</v>
      </c>
      <c r="G23" s="58">
        <v>1302357</v>
      </c>
      <c r="H23" s="59">
        <f t="shared" si="1"/>
        <v>1302357</v>
      </c>
      <c r="I23" s="59">
        <v>1884215</v>
      </c>
      <c r="J23" s="27">
        <f t="shared" si="2"/>
        <v>0</v>
      </c>
      <c r="K23" s="28">
        <f t="shared" si="3"/>
        <v>0</v>
      </c>
      <c r="L23" s="78">
        <v>7708419</v>
      </c>
      <c r="M23" s="79">
        <v>-761900</v>
      </c>
      <c r="N23" s="29">
        <f t="shared" si="4"/>
        <v>36.556108327790696</v>
      </c>
      <c r="O23" s="28">
        <f t="shared" si="5"/>
        <v>-170.93542459640372</v>
      </c>
      <c r="Q23" s="30"/>
    </row>
    <row r="24" spans="1:17" x14ac:dyDescent="0.2">
      <c r="A24" s="4" t="s">
        <v>16</v>
      </c>
      <c r="B24" s="26" t="s">
        <v>32</v>
      </c>
      <c r="C24" s="57">
        <v>17866739</v>
      </c>
      <c r="D24" s="58">
        <v>22757260</v>
      </c>
      <c r="E24" s="59">
        <f t="shared" si="0"/>
        <v>4890521</v>
      </c>
      <c r="F24" s="57">
        <v>18656475</v>
      </c>
      <c r="G24" s="58">
        <v>16592218</v>
      </c>
      <c r="H24" s="59">
        <f t="shared" si="1"/>
        <v>-2064257</v>
      </c>
      <c r="I24" s="59">
        <v>18588740</v>
      </c>
      <c r="J24" s="27">
        <f t="shared" si="2"/>
        <v>27.372208213261523</v>
      </c>
      <c r="K24" s="28">
        <f t="shared" si="3"/>
        <v>-11.064560695415398</v>
      </c>
      <c r="L24" s="78">
        <v>7708419</v>
      </c>
      <c r="M24" s="79">
        <v>-761900</v>
      </c>
      <c r="N24" s="29">
        <f t="shared" si="4"/>
        <v>63.443891672209304</v>
      </c>
      <c r="O24" s="28">
        <f t="shared" si="5"/>
        <v>270.93542459640372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7708419</v>
      </c>
      <c r="M25" s="79">
        <v>-761900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17866739</v>
      </c>
      <c r="D26" s="61">
        <v>25575158</v>
      </c>
      <c r="E26" s="62">
        <f t="shared" si="0"/>
        <v>7708419</v>
      </c>
      <c r="F26" s="60">
        <v>18656475</v>
      </c>
      <c r="G26" s="61">
        <v>17894575</v>
      </c>
      <c r="H26" s="62">
        <f t="shared" si="1"/>
        <v>-761900</v>
      </c>
      <c r="I26" s="62">
        <v>20472955</v>
      </c>
      <c r="J26" s="40">
        <f t="shared" si="2"/>
        <v>43.143961525379645</v>
      </c>
      <c r="K26" s="33">
        <f t="shared" si="3"/>
        <v>-4.083836844848773</v>
      </c>
      <c r="L26" s="83">
        <v>7708419</v>
      </c>
      <c r="M26" s="81">
        <v>-761900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2173914</v>
      </c>
      <c r="E28" s="59">
        <f t="shared" si="0"/>
        <v>2173914</v>
      </c>
      <c r="F28" s="57">
        <v>2091611</v>
      </c>
      <c r="G28" s="58">
        <v>0</v>
      </c>
      <c r="H28" s="59">
        <f t="shared" si="1"/>
        <v>-2091611</v>
      </c>
      <c r="I28" s="59">
        <v>0</v>
      </c>
      <c r="J28" s="27">
        <f t="shared" si="2"/>
        <v>0</v>
      </c>
      <c r="K28" s="28">
        <f t="shared" si="3"/>
        <v>-100</v>
      </c>
      <c r="L28" s="78">
        <v>7708419</v>
      </c>
      <c r="M28" s="79">
        <v>-943816</v>
      </c>
      <c r="N28" s="29">
        <f t="shared" si="4"/>
        <v>28.201814146324949</v>
      </c>
      <c r="O28" s="28">
        <f t="shared" si="5"/>
        <v>221.61215745441908</v>
      </c>
      <c r="Q28" s="30"/>
    </row>
    <row r="29" spans="1:17" x14ac:dyDescent="0.2">
      <c r="A29" s="4" t="s">
        <v>16</v>
      </c>
      <c r="B29" s="26" t="s">
        <v>36</v>
      </c>
      <c r="C29" s="57">
        <v>4347826</v>
      </c>
      <c r="D29" s="58">
        <v>6479743</v>
      </c>
      <c r="E29" s="59">
        <f t="shared" si="0"/>
        <v>2131917</v>
      </c>
      <c r="F29" s="57">
        <v>4863477</v>
      </c>
      <c r="G29" s="58">
        <v>3210435</v>
      </c>
      <c r="H29" s="59">
        <f t="shared" si="1"/>
        <v>-1653042</v>
      </c>
      <c r="I29" s="59">
        <v>7893452</v>
      </c>
      <c r="J29" s="27">
        <f t="shared" si="2"/>
        <v>49.034091980681836</v>
      </c>
      <c r="K29" s="28">
        <f t="shared" si="3"/>
        <v>-33.9888931313955</v>
      </c>
      <c r="L29" s="78">
        <v>7708419</v>
      </c>
      <c r="M29" s="79">
        <v>-943816</v>
      </c>
      <c r="N29" s="29">
        <f t="shared" si="4"/>
        <v>27.656994255242225</v>
      </c>
      <c r="O29" s="28">
        <f t="shared" si="5"/>
        <v>175.14451969451673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7708419</v>
      </c>
      <c r="M30" s="79">
        <v>-943816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3560094</v>
      </c>
      <c r="D31" s="58">
        <v>0</v>
      </c>
      <c r="E31" s="59">
        <f t="shared" si="0"/>
        <v>-3560094</v>
      </c>
      <c r="F31" s="57">
        <v>0</v>
      </c>
      <c r="G31" s="58">
        <v>11664810</v>
      </c>
      <c r="H31" s="59">
        <f t="shared" si="1"/>
        <v>11664810</v>
      </c>
      <c r="I31" s="59">
        <v>9004392</v>
      </c>
      <c r="J31" s="27">
        <f t="shared" si="2"/>
        <v>-100</v>
      </c>
      <c r="K31" s="28">
        <f t="shared" si="3"/>
        <v>0</v>
      </c>
      <c r="L31" s="78">
        <v>7708419</v>
      </c>
      <c r="M31" s="79">
        <v>-943816</v>
      </c>
      <c r="N31" s="29">
        <f t="shared" si="4"/>
        <v>-46.184489971289835</v>
      </c>
      <c r="O31" s="28">
        <f t="shared" si="5"/>
        <v>-1235.9199250701408</v>
      </c>
      <c r="Q31" s="30"/>
    </row>
    <row r="32" spans="1:17" x14ac:dyDescent="0.2">
      <c r="A32" s="4" t="s">
        <v>16</v>
      </c>
      <c r="B32" s="26" t="s">
        <v>39</v>
      </c>
      <c r="C32" s="57">
        <v>9958819</v>
      </c>
      <c r="D32" s="58">
        <v>16921501</v>
      </c>
      <c r="E32" s="59">
        <f t="shared" si="0"/>
        <v>6962682</v>
      </c>
      <c r="F32" s="57">
        <v>11883303</v>
      </c>
      <c r="G32" s="58">
        <v>3019330</v>
      </c>
      <c r="H32" s="59">
        <f t="shared" si="1"/>
        <v>-8863973</v>
      </c>
      <c r="I32" s="59">
        <v>3575111</v>
      </c>
      <c r="J32" s="27">
        <f t="shared" si="2"/>
        <v>69.914735873801902</v>
      </c>
      <c r="K32" s="28">
        <f t="shared" si="3"/>
        <v>-74.59182855137162</v>
      </c>
      <c r="L32" s="78">
        <v>7708419</v>
      </c>
      <c r="M32" s="79">
        <v>-943816</v>
      </c>
      <c r="N32" s="29">
        <f t="shared" si="4"/>
        <v>90.325681569722661</v>
      </c>
      <c r="O32" s="28">
        <f t="shared" si="5"/>
        <v>939.16324792120486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17866739</v>
      </c>
      <c r="D33" s="76">
        <v>25575158</v>
      </c>
      <c r="E33" s="77">
        <f t="shared" si="0"/>
        <v>7708419</v>
      </c>
      <c r="F33" s="75">
        <v>18838391</v>
      </c>
      <c r="G33" s="76">
        <v>17894575</v>
      </c>
      <c r="H33" s="77">
        <f t="shared" si="1"/>
        <v>-943816</v>
      </c>
      <c r="I33" s="77">
        <v>20472955</v>
      </c>
      <c r="J33" s="53">
        <f t="shared" si="2"/>
        <v>43.143961525379645</v>
      </c>
      <c r="K33" s="54">
        <f t="shared" si="3"/>
        <v>-5.0100669425536397</v>
      </c>
      <c r="L33" s="90">
        <v>7708419</v>
      </c>
      <c r="M33" s="91">
        <v>-943816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301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3803049</v>
      </c>
      <c r="M8" s="79">
        <v>-1216762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3803049</v>
      </c>
      <c r="M9" s="79">
        <v>-1216762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118619271</v>
      </c>
      <c r="D10" s="58">
        <v>122422320</v>
      </c>
      <c r="E10" s="59">
        <f t="shared" ref="E10:E33" si="0">$D10      -$C10</f>
        <v>3803049</v>
      </c>
      <c r="F10" s="57">
        <v>123739982</v>
      </c>
      <c r="G10" s="58">
        <v>122523220</v>
      </c>
      <c r="H10" s="59">
        <f t="shared" ref="H10:H33" si="1">$G10      -$F10</f>
        <v>-1216762</v>
      </c>
      <c r="I10" s="59">
        <v>126933410</v>
      </c>
      <c r="J10" s="27">
        <f t="shared" ref="J10:J33" si="2">IF(($C10      =0),0,(($E10      /$C10      )*100))</f>
        <v>3.2060970936164326</v>
      </c>
      <c r="K10" s="28">
        <f t="shared" ref="K10:K33" si="3">IF(($F10      =0),0,(($H10      /$F10      )*100))</f>
        <v>-0.98332162356383723</v>
      </c>
      <c r="L10" s="78">
        <v>3803049</v>
      </c>
      <c r="M10" s="79">
        <v>-1216762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118619271</v>
      </c>
      <c r="D11" s="61">
        <v>122422320</v>
      </c>
      <c r="E11" s="62">
        <f t="shared" si="0"/>
        <v>3803049</v>
      </c>
      <c r="F11" s="60">
        <v>123739982</v>
      </c>
      <c r="G11" s="61">
        <v>122523220</v>
      </c>
      <c r="H11" s="62">
        <f t="shared" si="1"/>
        <v>-1216762</v>
      </c>
      <c r="I11" s="62">
        <v>126933410</v>
      </c>
      <c r="J11" s="32">
        <f t="shared" si="2"/>
        <v>3.2060970936164326</v>
      </c>
      <c r="K11" s="33">
        <f t="shared" si="3"/>
        <v>-0.98332162356383723</v>
      </c>
      <c r="L11" s="80">
        <v>3803049</v>
      </c>
      <c r="M11" s="81">
        <v>-1216762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62207649</v>
      </c>
      <c r="D13" s="58">
        <v>67472720</v>
      </c>
      <c r="E13" s="59">
        <f t="shared" si="0"/>
        <v>5265071</v>
      </c>
      <c r="F13" s="57">
        <v>65069192</v>
      </c>
      <c r="G13" s="58">
        <v>67690770</v>
      </c>
      <c r="H13" s="59">
        <f t="shared" si="1"/>
        <v>2621578</v>
      </c>
      <c r="I13" s="59">
        <v>70782120</v>
      </c>
      <c r="J13" s="27">
        <f t="shared" si="2"/>
        <v>8.4637035551689159</v>
      </c>
      <c r="K13" s="28">
        <f t="shared" si="3"/>
        <v>4.0289081813095207</v>
      </c>
      <c r="L13" s="78">
        <v>6089556</v>
      </c>
      <c r="M13" s="79">
        <v>-406447</v>
      </c>
      <c r="N13" s="29">
        <f t="shared" si="4"/>
        <v>86.460671352722599</v>
      </c>
      <c r="O13" s="28">
        <f t="shared" si="5"/>
        <v>-644.9987329221276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6089556</v>
      </c>
      <c r="M14" s="79">
        <v>-406447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6089556</v>
      </c>
      <c r="M15" s="79">
        <v>-406447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6089556</v>
      </c>
      <c r="M16" s="79">
        <v>-406447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54821115</v>
      </c>
      <c r="D17" s="58">
        <v>55645600</v>
      </c>
      <c r="E17" s="59">
        <f t="shared" si="0"/>
        <v>824485</v>
      </c>
      <c r="F17" s="57">
        <v>57471655</v>
      </c>
      <c r="G17" s="58">
        <v>54443630</v>
      </c>
      <c r="H17" s="59">
        <f t="shared" si="1"/>
        <v>-3028025</v>
      </c>
      <c r="I17" s="59">
        <v>56422280</v>
      </c>
      <c r="J17" s="39">
        <f t="shared" si="2"/>
        <v>1.5039551822322477</v>
      </c>
      <c r="K17" s="28">
        <f t="shared" si="3"/>
        <v>-5.2687276884579015</v>
      </c>
      <c r="L17" s="82">
        <v>6089556</v>
      </c>
      <c r="M17" s="79">
        <v>-406447</v>
      </c>
      <c r="N17" s="29">
        <f t="shared" si="4"/>
        <v>13.539328647277404</v>
      </c>
      <c r="O17" s="28">
        <f t="shared" si="5"/>
        <v>744.9987329221276</v>
      </c>
      <c r="Q17" s="30"/>
    </row>
    <row r="18" spans="1:17" ht="16.5" x14ac:dyDescent="0.3">
      <c r="A18" s="1" t="s">
        <v>16</v>
      </c>
      <c r="B18" s="31" t="s">
        <v>27</v>
      </c>
      <c r="C18" s="60">
        <v>117028764</v>
      </c>
      <c r="D18" s="61">
        <v>123118320</v>
      </c>
      <c r="E18" s="62">
        <f t="shared" si="0"/>
        <v>6089556</v>
      </c>
      <c r="F18" s="60">
        <v>122540847</v>
      </c>
      <c r="G18" s="61">
        <v>122134400</v>
      </c>
      <c r="H18" s="62">
        <f t="shared" si="1"/>
        <v>-406447</v>
      </c>
      <c r="I18" s="62">
        <v>127204400</v>
      </c>
      <c r="J18" s="40">
        <f t="shared" si="2"/>
        <v>5.2034694649940931</v>
      </c>
      <c r="K18" s="33">
        <f t="shared" si="3"/>
        <v>-0.33168287142653746</v>
      </c>
      <c r="L18" s="83">
        <v>6089556</v>
      </c>
      <c r="M18" s="81">
        <v>-406447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1590507</v>
      </c>
      <c r="D19" s="67">
        <v>-696000</v>
      </c>
      <c r="E19" s="68">
        <f t="shared" si="0"/>
        <v>-2286507</v>
      </c>
      <c r="F19" s="69">
        <v>1199135</v>
      </c>
      <c r="G19" s="70">
        <v>388820</v>
      </c>
      <c r="H19" s="71">
        <f t="shared" si="1"/>
        <v>-810315</v>
      </c>
      <c r="I19" s="71">
        <v>-270990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1739780</v>
      </c>
      <c r="M22" s="79">
        <v>500540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865000</v>
      </c>
      <c r="D23" s="58">
        <v>252610</v>
      </c>
      <c r="E23" s="59">
        <f t="shared" si="0"/>
        <v>-612390</v>
      </c>
      <c r="F23" s="57">
        <v>700000</v>
      </c>
      <c r="G23" s="58">
        <v>61480</v>
      </c>
      <c r="H23" s="59">
        <f t="shared" si="1"/>
        <v>-638520</v>
      </c>
      <c r="I23" s="59">
        <v>0</v>
      </c>
      <c r="J23" s="27">
        <f t="shared" si="2"/>
        <v>-70.796531791907512</v>
      </c>
      <c r="K23" s="28">
        <f t="shared" si="3"/>
        <v>-91.217142857142846</v>
      </c>
      <c r="L23" s="78">
        <v>1739780</v>
      </c>
      <c r="M23" s="79">
        <v>500540</v>
      </c>
      <c r="N23" s="29">
        <f t="shared" si="4"/>
        <v>-35.199278069640989</v>
      </c>
      <c r="O23" s="28">
        <f t="shared" si="5"/>
        <v>-127.5662284732489</v>
      </c>
      <c r="Q23" s="30"/>
    </row>
    <row r="24" spans="1:17" x14ac:dyDescent="0.2">
      <c r="A24" s="4" t="s">
        <v>16</v>
      </c>
      <c r="B24" s="26" t="s">
        <v>32</v>
      </c>
      <c r="C24" s="57">
        <v>160000</v>
      </c>
      <c r="D24" s="58">
        <v>2512170</v>
      </c>
      <c r="E24" s="59">
        <f t="shared" si="0"/>
        <v>2352170</v>
      </c>
      <c r="F24" s="57">
        <v>50000</v>
      </c>
      <c r="G24" s="58">
        <v>1189060</v>
      </c>
      <c r="H24" s="59">
        <f t="shared" si="1"/>
        <v>1139060</v>
      </c>
      <c r="I24" s="59">
        <v>1051360</v>
      </c>
      <c r="J24" s="27">
        <f t="shared" si="2"/>
        <v>1470.10625</v>
      </c>
      <c r="K24" s="28">
        <f t="shared" si="3"/>
        <v>2278.12</v>
      </c>
      <c r="L24" s="78">
        <v>1739780</v>
      </c>
      <c r="M24" s="79">
        <v>500540</v>
      </c>
      <c r="N24" s="29">
        <f t="shared" si="4"/>
        <v>135.19927806964097</v>
      </c>
      <c r="O24" s="28">
        <f t="shared" si="5"/>
        <v>227.56622847324888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1739780</v>
      </c>
      <c r="M25" s="79">
        <v>500540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1025000</v>
      </c>
      <c r="D26" s="61">
        <v>2764780</v>
      </c>
      <c r="E26" s="62">
        <f t="shared" si="0"/>
        <v>1739780</v>
      </c>
      <c r="F26" s="60">
        <v>750000</v>
      </c>
      <c r="G26" s="61">
        <v>1250540</v>
      </c>
      <c r="H26" s="62">
        <f t="shared" si="1"/>
        <v>500540</v>
      </c>
      <c r="I26" s="62">
        <v>1051360</v>
      </c>
      <c r="J26" s="40">
        <f t="shared" si="2"/>
        <v>169.73463414634148</v>
      </c>
      <c r="K26" s="33">
        <f t="shared" si="3"/>
        <v>66.738666666666674</v>
      </c>
      <c r="L26" s="83">
        <v>1739780</v>
      </c>
      <c r="M26" s="81">
        <v>500540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1739780</v>
      </c>
      <c r="M28" s="79">
        <v>500540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1739780</v>
      </c>
      <c r="M29" s="79">
        <v>500540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1739780</v>
      </c>
      <c r="M30" s="79">
        <v>500540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1739780</v>
      </c>
      <c r="M31" s="79">
        <v>500540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1025000</v>
      </c>
      <c r="D32" s="58">
        <v>2764780</v>
      </c>
      <c r="E32" s="59">
        <f t="shared" si="0"/>
        <v>1739780</v>
      </c>
      <c r="F32" s="57">
        <v>750000</v>
      </c>
      <c r="G32" s="58">
        <v>1250540</v>
      </c>
      <c r="H32" s="59">
        <f t="shared" si="1"/>
        <v>500540</v>
      </c>
      <c r="I32" s="59">
        <v>1051360</v>
      </c>
      <c r="J32" s="27">
        <f t="shared" si="2"/>
        <v>169.73463414634148</v>
      </c>
      <c r="K32" s="28">
        <f t="shared" si="3"/>
        <v>66.738666666666674</v>
      </c>
      <c r="L32" s="78">
        <v>1739780</v>
      </c>
      <c r="M32" s="79">
        <v>500540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1025000</v>
      </c>
      <c r="D33" s="76">
        <v>2764780</v>
      </c>
      <c r="E33" s="77">
        <f t="shared" si="0"/>
        <v>1739780</v>
      </c>
      <c r="F33" s="75">
        <v>750000</v>
      </c>
      <c r="G33" s="76">
        <v>1250540</v>
      </c>
      <c r="H33" s="77">
        <f t="shared" si="1"/>
        <v>500540</v>
      </c>
      <c r="I33" s="77">
        <v>1051360</v>
      </c>
      <c r="J33" s="53">
        <f t="shared" si="2"/>
        <v>169.73463414634148</v>
      </c>
      <c r="K33" s="54">
        <f t="shared" si="3"/>
        <v>66.738666666666674</v>
      </c>
      <c r="L33" s="90">
        <v>1739780</v>
      </c>
      <c r="M33" s="91">
        <v>500540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302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303</v>
      </c>
      <c r="D6" s="7" t="s">
        <v>304</v>
      </c>
      <c r="E6" s="8" t="s">
        <v>4</v>
      </c>
      <c r="F6" s="9" t="s">
        <v>303</v>
      </c>
      <c r="G6" s="10" t="s">
        <v>304</v>
      </c>
      <c r="H6" s="11" t="s">
        <v>4</v>
      </c>
      <c r="I6" s="12" t="s">
        <v>304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97935807753</v>
      </c>
      <c r="D8" s="58">
        <v>98507278427</v>
      </c>
      <c r="E8" s="59">
        <f>$D8       -$C8</f>
        <v>571470674</v>
      </c>
      <c r="F8" s="57">
        <v>103302614229</v>
      </c>
      <c r="G8" s="58">
        <v>103771105052</v>
      </c>
      <c r="H8" s="59">
        <f>$G8       -$F8</f>
        <v>468490823</v>
      </c>
      <c r="I8" s="59">
        <v>109500284391</v>
      </c>
      <c r="J8" s="27">
        <f>IF(($C8       =0),0,(($E8       /$C8       )*100))</f>
        <v>0.58351555688526457</v>
      </c>
      <c r="K8" s="28">
        <f>IF(($F8       =0),0,(($H8       /$F8       )*100))</f>
        <v>0.4535130369125559</v>
      </c>
      <c r="L8" s="78">
        <v>-2025330425</v>
      </c>
      <c r="M8" s="79">
        <v>-9606167744</v>
      </c>
      <c r="N8" s="29">
        <f>IF(($L8       =0),0,(($E8       /$L8       )*100))</f>
        <v>-28.216169912126809</v>
      </c>
      <c r="O8" s="28">
        <f>IF(($M8       =0),0,(($H8       /$M8       )*100))</f>
        <v>-4.8769794103649584</v>
      </c>
      <c r="Q8" s="30"/>
    </row>
    <row r="9" spans="1:17" x14ac:dyDescent="0.2">
      <c r="A9" s="1" t="s">
        <v>16</v>
      </c>
      <c r="B9" s="26" t="s">
        <v>19</v>
      </c>
      <c r="C9" s="57">
        <v>296788958398</v>
      </c>
      <c r="D9" s="58">
        <v>288293568033</v>
      </c>
      <c r="E9" s="59">
        <f>$D9       -$C9</f>
        <v>-8495390365</v>
      </c>
      <c r="F9" s="57">
        <v>326719761317</v>
      </c>
      <c r="G9" s="58">
        <v>315008364804</v>
      </c>
      <c r="H9" s="59">
        <f>$G9       -$F9</f>
        <v>-11711396513</v>
      </c>
      <c r="I9" s="59">
        <v>344940521857</v>
      </c>
      <c r="J9" s="27">
        <f>IF(($C9       =0),0,(($E9       /$C9       )*100))</f>
        <v>-2.8624347788597677</v>
      </c>
      <c r="K9" s="28">
        <f>IF(($F9       =0),0,(($H9       /$F9       )*100))</f>
        <v>-3.5845387697981979</v>
      </c>
      <c r="L9" s="78">
        <v>-2025330425</v>
      </c>
      <c r="M9" s="79">
        <v>-9606167744</v>
      </c>
      <c r="N9" s="29">
        <f>IF(($L9       =0),0,(($E9       /$L9       )*100))</f>
        <v>419.45700613271538</v>
      </c>
      <c r="O9" s="28">
        <f>IF(($M9       =0),0,(($H9       /$M9       )*100))</f>
        <v>121.91538629246739</v>
      </c>
      <c r="Q9" s="30"/>
    </row>
    <row r="10" spans="1:17" x14ac:dyDescent="0.2">
      <c r="A10" s="1" t="s">
        <v>16</v>
      </c>
      <c r="B10" s="26" t="s">
        <v>20</v>
      </c>
      <c r="C10" s="57">
        <v>182338547931</v>
      </c>
      <c r="D10" s="58">
        <v>188237137197</v>
      </c>
      <c r="E10" s="59">
        <f t="shared" ref="E10:E33" si="0">$D10      -$C10</f>
        <v>5898589266</v>
      </c>
      <c r="F10" s="57">
        <v>191760167487</v>
      </c>
      <c r="G10" s="58">
        <v>193396905433</v>
      </c>
      <c r="H10" s="59">
        <f t="shared" ref="H10:H33" si="1">$G10      -$F10</f>
        <v>1636737946</v>
      </c>
      <c r="I10" s="59">
        <v>202124417887</v>
      </c>
      <c r="J10" s="27">
        <f t="shared" ref="J10:J33" si="2">IF(($C10      =0),0,(($E10      /$C10      )*100))</f>
        <v>3.234965580746056</v>
      </c>
      <c r="K10" s="28">
        <f t="shared" ref="K10:K33" si="3">IF(($F10      =0),0,(($H10      /$F10      )*100))</f>
        <v>0.85353385296295137</v>
      </c>
      <c r="L10" s="78">
        <v>-2025330425</v>
      </c>
      <c r="M10" s="79">
        <v>-9606167744</v>
      </c>
      <c r="N10" s="29">
        <f t="shared" ref="N10:N33" si="4">IF(($L10      =0),0,(($E10      /$L10      )*100))</f>
        <v>-291.24083622058856</v>
      </c>
      <c r="O10" s="28">
        <f t="shared" ref="O10:O33" si="5">IF(($M10      =0),0,(($H10      /$M10      )*100))</f>
        <v>-17.038406882102432</v>
      </c>
      <c r="Q10" s="30"/>
    </row>
    <row r="11" spans="1:17" ht="16.5" x14ac:dyDescent="0.3">
      <c r="A11" s="4" t="s">
        <v>16</v>
      </c>
      <c r="B11" s="31" t="s">
        <v>21</v>
      </c>
      <c r="C11" s="60">
        <v>577063314082</v>
      </c>
      <c r="D11" s="61">
        <v>575037983657</v>
      </c>
      <c r="E11" s="62">
        <f t="shared" si="0"/>
        <v>-2025330425</v>
      </c>
      <c r="F11" s="60">
        <v>621782543033</v>
      </c>
      <c r="G11" s="61">
        <v>612176375289</v>
      </c>
      <c r="H11" s="62">
        <f t="shared" si="1"/>
        <v>-9606167744</v>
      </c>
      <c r="I11" s="62">
        <v>656565224135</v>
      </c>
      <c r="J11" s="32">
        <f t="shared" si="2"/>
        <v>-0.35097196019503035</v>
      </c>
      <c r="K11" s="33">
        <f t="shared" si="3"/>
        <v>-1.5449400842201146</v>
      </c>
      <c r="L11" s="80">
        <v>-2025330425</v>
      </c>
      <c r="M11" s="81">
        <v>-9606167744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157658863135</v>
      </c>
      <c r="D13" s="58">
        <v>157269424682</v>
      </c>
      <c r="E13" s="59">
        <f t="shared" si="0"/>
        <v>-389438453</v>
      </c>
      <c r="F13" s="57">
        <v>165936414136</v>
      </c>
      <c r="G13" s="58">
        <v>164999452759</v>
      </c>
      <c r="H13" s="59">
        <f t="shared" si="1"/>
        <v>-936961377</v>
      </c>
      <c r="I13" s="59">
        <v>173211032552</v>
      </c>
      <c r="J13" s="27">
        <f t="shared" si="2"/>
        <v>-0.24701335862515511</v>
      </c>
      <c r="K13" s="28">
        <f t="shared" si="3"/>
        <v>-0.56465085248381641</v>
      </c>
      <c r="L13" s="78">
        <v>1139864839</v>
      </c>
      <c r="M13" s="79">
        <v>-5251614199</v>
      </c>
      <c r="N13" s="29">
        <f t="shared" si="4"/>
        <v>-34.165318525102784</v>
      </c>
      <c r="O13" s="28">
        <f t="shared" si="5"/>
        <v>17.841397739735225</v>
      </c>
      <c r="Q13" s="30"/>
    </row>
    <row r="14" spans="1:17" x14ac:dyDescent="0.2">
      <c r="A14" s="1" t="s">
        <v>16</v>
      </c>
      <c r="B14" s="26" t="s">
        <v>24</v>
      </c>
      <c r="C14" s="57">
        <v>45116335480</v>
      </c>
      <c r="D14" s="58">
        <v>47777746405</v>
      </c>
      <c r="E14" s="59">
        <f t="shared" si="0"/>
        <v>2661410925</v>
      </c>
      <c r="F14" s="57">
        <v>47295703291</v>
      </c>
      <c r="G14" s="58">
        <v>49017383884</v>
      </c>
      <c r="H14" s="59">
        <f t="shared" si="1"/>
        <v>1721680593</v>
      </c>
      <c r="I14" s="59">
        <v>51229668762</v>
      </c>
      <c r="J14" s="27">
        <f t="shared" si="2"/>
        <v>5.8989962209581481</v>
      </c>
      <c r="K14" s="28">
        <f t="shared" si="3"/>
        <v>3.6402473654041678</v>
      </c>
      <c r="L14" s="78">
        <v>1139864839</v>
      </c>
      <c r="M14" s="79">
        <v>-5251614199</v>
      </c>
      <c r="N14" s="29">
        <f t="shared" si="4"/>
        <v>233.48478117237548</v>
      </c>
      <c r="O14" s="28">
        <f t="shared" si="5"/>
        <v>-32.783836126573014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1139864839</v>
      </c>
      <c r="M15" s="79">
        <v>-5251614199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151491361095</v>
      </c>
      <c r="D16" s="58">
        <v>144283803540</v>
      </c>
      <c r="E16" s="59">
        <f t="shared" si="0"/>
        <v>-7207557555</v>
      </c>
      <c r="F16" s="57">
        <v>170512947582</v>
      </c>
      <c r="G16" s="58">
        <v>160769108088</v>
      </c>
      <c r="H16" s="59">
        <f t="shared" si="1"/>
        <v>-9743839494</v>
      </c>
      <c r="I16" s="59">
        <v>179560385496</v>
      </c>
      <c r="J16" s="27">
        <f t="shared" si="2"/>
        <v>-4.7577350305012782</v>
      </c>
      <c r="K16" s="28">
        <f t="shared" si="3"/>
        <v>-5.7144279259580388</v>
      </c>
      <c r="L16" s="78">
        <v>1139864839</v>
      </c>
      <c r="M16" s="79">
        <v>-5251614199</v>
      </c>
      <c r="N16" s="29">
        <f t="shared" si="4"/>
        <v>-632.3168597184881</v>
      </c>
      <c r="O16" s="28">
        <f t="shared" si="5"/>
        <v>185.53989544501192</v>
      </c>
      <c r="Q16" s="30"/>
    </row>
    <row r="17" spans="1:17" x14ac:dyDescent="0.2">
      <c r="A17" s="1" t="s">
        <v>16</v>
      </c>
      <c r="B17" s="26" t="s">
        <v>26</v>
      </c>
      <c r="C17" s="57">
        <v>217111161724</v>
      </c>
      <c r="D17" s="58">
        <v>223186611646</v>
      </c>
      <c r="E17" s="59">
        <f t="shared" si="0"/>
        <v>6075449922</v>
      </c>
      <c r="F17" s="57">
        <v>229006880260</v>
      </c>
      <c r="G17" s="58">
        <v>232714386339</v>
      </c>
      <c r="H17" s="59">
        <f t="shared" si="1"/>
        <v>3707506079</v>
      </c>
      <c r="I17" s="59">
        <v>244057650215</v>
      </c>
      <c r="J17" s="39">
        <f t="shared" si="2"/>
        <v>2.7983130271871253</v>
      </c>
      <c r="K17" s="28">
        <f t="shared" si="3"/>
        <v>1.6189496467489233</v>
      </c>
      <c r="L17" s="82">
        <v>1139864839</v>
      </c>
      <c r="M17" s="79">
        <v>-5251614199</v>
      </c>
      <c r="N17" s="29">
        <f t="shared" si="4"/>
        <v>532.99739707121546</v>
      </c>
      <c r="O17" s="28">
        <f t="shared" si="5"/>
        <v>-70.597457058174129</v>
      </c>
      <c r="Q17" s="30"/>
    </row>
    <row r="18" spans="1:17" ht="16.5" x14ac:dyDescent="0.3">
      <c r="A18" s="1" t="s">
        <v>16</v>
      </c>
      <c r="B18" s="31" t="s">
        <v>27</v>
      </c>
      <c r="C18" s="60">
        <v>571377721434</v>
      </c>
      <c r="D18" s="61">
        <v>572517586273</v>
      </c>
      <c r="E18" s="62">
        <f t="shared" si="0"/>
        <v>1139864839</v>
      </c>
      <c r="F18" s="60">
        <v>612751945269</v>
      </c>
      <c r="G18" s="61">
        <v>607500331070</v>
      </c>
      <c r="H18" s="62">
        <f t="shared" si="1"/>
        <v>-5251614199</v>
      </c>
      <c r="I18" s="62">
        <v>648058737025</v>
      </c>
      <c r="J18" s="40">
        <f t="shared" si="2"/>
        <v>0.19949409930426665</v>
      </c>
      <c r="K18" s="33">
        <f t="shared" si="3"/>
        <v>-0.85705385997502226</v>
      </c>
      <c r="L18" s="83">
        <v>1139864839</v>
      </c>
      <c r="M18" s="81">
        <v>-5251614199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5685592648</v>
      </c>
      <c r="D19" s="67">
        <v>2520397384</v>
      </c>
      <c r="E19" s="68">
        <f t="shared" si="0"/>
        <v>-3165195264</v>
      </c>
      <c r="F19" s="69">
        <v>9030597764</v>
      </c>
      <c r="G19" s="70">
        <v>4676044219</v>
      </c>
      <c r="H19" s="71">
        <f t="shared" si="1"/>
        <v>-4354553545</v>
      </c>
      <c r="I19" s="71">
        <v>8506487110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14544757492</v>
      </c>
      <c r="D22" s="58">
        <v>14006270789</v>
      </c>
      <c r="E22" s="59">
        <f t="shared" si="0"/>
        <v>-538486703</v>
      </c>
      <c r="F22" s="57">
        <v>17159042342</v>
      </c>
      <c r="G22" s="58">
        <v>12898009251</v>
      </c>
      <c r="H22" s="59">
        <f t="shared" si="1"/>
        <v>-4261033091</v>
      </c>
      <c r="I22" s="59">
        <v>10565352033</v>
      </c>
      <c r="J22" s="27">
        <f t="shared" si="2"/>
        <v>-3.7022735050493747</v>
      </c>
      <c r="K22" s="28">
        <f t="shared" si="3"/>
        <v>-24.83258101514393</v>
      </c>
      <c r="L22" s="78">
        <v>-5001321008</v>
      </c>
      <c r="M22" s="79">
        <v>-11194600776</v>
      </c>
      <c r="N22" s="29">
        <f t="shared" si="4"/>
        <v>10.766889430585417</v>
      </c>
      <c r="O22" s="28">
        <f t="shared" si="5"/>
        <v>38.063287617502084</v>
      </c>
      <c r="Q22" s="30"/>
    </row>
    <row r="23" spans="1:17" x14ac:dyDescent="0.2">
      <c r="A23" s="4" t="s">
        <v>16</v>
      </c>
      <c r="B23" s="26" t="s">
        <v>31</v>
      </c>
      <c r="C23" s="57">
        <v>20680151837</v>
      </c>
      <c r="D23" s="58">
        <v>16035380416</v>
      </c>
      <c r="E23" s="59">
        <f t="shared" si="0"/>
        <v>-4644771421</v>
      </c>
      <c r="F23" s="57">
        <v>20544324183</v>
      </c>
      <c r="G23" s="58">
        <v>15428984119</v>
      </c>
      <c r="H23" s="59">
        <f t="shared" si="1"/>
        <v>-5115340064</v>
      </c>
      <c r="I23" s="59">
        <v>15279806828</v>
      </c>
      <c r="J23" s="27">
        <f t="shared" si="2"/>
        <v>-22.460045059677867</v>
      </c>
      <c r="K23" s="28">
        <f t="shared" si="3"/>
        <v>-24.899042764486929</v>
      </c>
      <c r="L23" s="78">
        <v>-5001321008</v>
      </c>
      <c r="M23" s="79">
        <v>-11194600776</v>
      </c>
      <c r="N23" s="29">
        <f t="shared" si="4"/>
        <v>92.870891781797823</v>
      </c>
      <c r="O23" s="28">
        <f t="shared" si="5"/>
        <v>45.694707353626491</v>
      </c>
      <c r="Q23" s="30"/>
    </row>
    <row r="24" spans="1:17" x14ac:dyDescent="0.2">
      <c r="A24" s="4" t="s">
        <v>16</v>
      </c>
      <c r="B24" s="26" t="s">
        <v>32</v>
      </c>
      <c r="C24" s="57">
        <v>47010999611</v>
      </c>
      <c r="D24" s="58">
        <v>47192936727</v>
      </c>
      <c r="E24" s="59">
        <f t="shared" si="0"/>
        <v>181937116</v>
      </c>
      <c r="F24" s="57">
        <v>48523935786</v>
      </c>
      <c r="G24" s="58">
        <v>46705708165</v>
      </c>
      <c r="H24" s="59">
        <f t="shared" si="1"/>
        <v>-1818227621</v>
      </c>
      <c r="I24" s="59">
        <v>46327061271</v>
      </c>
      <c r="J24" s="27">
        <f t="shared" si="2"/>
        <v>0.38700967327958907</v>
      </c>
      <c r="K24" s="28">
        <f t="shared" si="3"/>
        <v>-3.7470736690006716</v>
      </c>
      <c r="L24" s="78">
        <v>-5001321008</v>
      </c>
      <c r="M24" s="79">
        <v>-11194600776</v>
      </c>
      <c r="N24" s="29">
        <f t="shared" si="4"/>
        <v>-3.6377812123832385</v>
      </c>
      <c r="O24" s="28">
        <f t="shared" si="5"/>
        <v>16.242005028871429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-5001321008</v>
      </c>
      <c r="M25" s="79">
        <v>-11194600776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82235908940</v>
      </c>
      <c r="D26" s="61">
        <v>77234587932</v>
      </c>
      <c r="E26" s="62">
        <f t="shared" si="0"/>
        <v>-5001321008</v>
      </c>
      <c r="F26" s="60">
        <v>86227302311</v>
      </c>
      <c r="G26" s="61">
        <v>75032701535</v>
      </c>
      <c r="H26" s="62">
        <f t="shared" si="1"/>
        <v>-11194600776</v>
      </c>
      <c r="I26" s="62">
        <v>72172220132</v>
      </c>
      <c r="J26" s="40">
        <f t="shared" si="2"/>
        <v>-6.0816753562595212</v>
      </c>
      <c r="K26" s="33">
        <f t="shared" si="3"/>
        <v>-12.982663815254147</v>
      </c>
      <c r="L26" s="83">
        <v>-5001321008</v>
      </c>
      <c r="M26" s="81">
        <v>-11194600776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19417041402</v>
      </c>
      <c r="D28" s="58">
        <v>18777377330</v>
      </c>
      <c r="E28" s="59">
        <f t="shared" si="0"/>
        <v>-639664072</v>
      </c>
      <c r="F28" s="57">
        <v>18941003241</v>
      </c>
      <c r="G28" s="58">
        <v>19101765482</v>
      </c>
      <c r="H28" s="59">
        <f t="shared" si="1"/>
        <v>160762241</v>
      </c>
      <c r="I28" s="59">
        <v>19463267171</v>
      </c>
      <c r="J28" s="27">
        <f t="shared" si="2"/>
        <v>-3.2943436580101904</v>
      </c>
      <c r="K28" s="28">
        <f t="shared" si="3"/>
        <v>0.84875251302429144</v>
      </c>
      <c r="L28" s="78">
        <v>1941379209</v>
      </c>
      <c r="M28" s="79">
        <v>-4053274699</v>
      </c>
      <c r="N28" s="29">
        <f t="shared" si="4"/>
        <v>-32.948950366553554</v>
      </c>
      <c r="O28" s="28">
        <f t="shared" si="5"/>
        <v>-3.9662310832192627</v>
      </c>
      <c r="Q28" s="30"/>
    </row>
    <row r="29" spans="1:17" x14ac:dyDescent="0.2">
      <c r="A29" s="4" t="s">
        <v>16</v>
      </c>
      <c r="B29" s="26" t="s">
        <v>36</v>
      </c>
      <c r="C29" s="57">
        <v>9128175117</v>
      </c>
      <c r="D29" s="58">
        <v>7992290454</v>
      </c>
      <c r="E29" s="59">
        <f t="shared" si="0"/>
        <v>-1135884663</v>
      </c>
      <c r="F29" s="57">
        <v>9426545090</v>
      </c>
      <c r="G29" s="58">
        <v>7577815638</v>
      </c>
      <c r="H29" s="59">
        <f t="shared" si="1"/>
        <v>-1848729452</v>
      </c>
      <c r="I29" s="59">
        <v>7949159074</v>
      </c>
      <c r="J29" s="27">
        <f t="shared" si="2"/>
        <v>-12.443721208684607</v>
      </c>
      <c r="K29" s="28">
        <f t="shared" si="3"/>
        <v>-19.611951508736698</v>
      </c>
      <c r="L29" s="78">
        <v>1941379209</v>
      </c>
      <c r="M29" s="79">
        <v>-4053274699</v>
      </c>
      <c r="N29" s="29">
        <f t="shared" si="4"/>
        <v>-58.509159763027007</v>
      </c>
      <c r="O29" s="28">
        <f t="shared" si="5"/>
        <v>45.610761403763419</v>
      </c>
      <c r="Q29" s="30"/>
    </row>
    <row r="30" spans="1:17" x14ac:dyDescent="0.2">
      <c r="A30" s="4" t="s">
        <v>16</v>
      </c>
      <c r="B30" s="26" t="s">
        <v>37</v>
      </c>
      <c r="C30" s="57">
        <v>2729305512</v>
      </c>
      <c r="D30" s="58">
        <v>2445496434</v>
      </c>
      <c r="E30" s="59">
        <f t="shared" si="0"/>
        <v>-283809078</v>
      </c>
      <c r="F30" s="57">
        <v>2509364723</v>
      </c>
      <c r="G30" s="58">
        <v>2233043338</v>
      </c>
      <c r="H30" s="59">
        <f t="shared" si="1"/>
        <v>-276321385</v>
      </c>
      <c r="I30" s="59">
        <v>2343089437</v>
      </c>
      <c r="J30" s="27">
        <f t="shared" si="2"/>
        <v>-10.398582230980377</v>
      </c>
      <c r="K30" s="28">
        <f t="shared" si="3"/>
        <v>-11.011607139740603</v>
      </c>
      <c r="L30" s="78">
        <v>1941379209</v>
      </c>
      <c r="M30" s="79">
        <v>-4053274699</v>
      </c>
      <c r="N30" s="29">
        <f t="shared" si="4"/>
        <v>-14.61894083774542</v>
      </c>
      <c r="O30" s="28">
        <f t="shared" si="5"/>
        <v>6.8172380487355664</v>
      </c>
      <c r="Q30" s="30"/>
    </row>
    <row r="31" spans="1:17" x14ac:dyDescent="0.2">
      <c r="A31" s="4" t="s">
        <v>16</v>
      </c>
      <c r="B31" s="26" t="s">
        <v>38</v>
      </c>
      <c r="C31" s="57">
        <v>16380299519</v>
      </c>
      <c r="D31" s="58">
        <v>17394986213</v>
      </c>
      <c r="E31" s="59">
        <f t="shared" si="0"/>
        <v>1014686694</v>
      </c>
      <c r="F31" s="57">
        <v>17854614139</v>
      </c>
      <c r="G31" s="58">
        <v>17602105841</v>
      </c>
      <c r="H31" s="59">
        <f t="shared" si="1"/>
        <v>-252508298</v>
      </c>
      <c r="I31" s="59">
        <v>15442878637</v>
      </c>
      <c r="J31" s="27">
        <f t="shared" si="2"/>
        <v>6.1945551900503073</v>
      </c>
      <c r="K31" s="28">
        <f t="shared" si="3"/>
        <v>-1.4142467377575176</v>
      </c>
      <c r="L31" s="78">
        <v>1941379209</v>
      </c>
      <c r="M31" s="79">
        <v>-4053274699</v>
      </c>
      <c r="N31" s="29">
        <f t="shared" si="4"/>
        <v>52.266280039264601</v>
      </c>
      <c r="O31" s="28">
        <f t="shared" si="5"/>
        <v>6.2297356274001698</v>
      </c>
      <c r="Q31" s="30"/>
    </row>
    <row r="32" spans="1:17" x14ac:dyDescent="0.2">
      <c r="A32" s="4" t="s">
        <v>16</v>
      </c>
      <c r="B32" s="26" t="s">
        <v>39</v>
      </c>
      <c r="C32" s="57">
        <v>27814571720</v>
      </c>
      <c r="D32" s="58">
        <v>30800622048</v>
      </c>
      <c r="E32" s="59">
        <f t="shared" si="0"/>
        <v>2986050328</v>
      </c>
      <c r="F32" s="57">
        <v>30521186157</v>
      </c>
      <c r="G32" s="58">
        <v>28684708352</v>
      </c>
      <c r="H32" s="59">
        <f t="shared" si="1"/>
        <v>-1836477805</v>
      </c>
      <c r="I32" s="59">
        <v>27113872264</v>
      </c>
      <c r="J32" s="27">
        <f t="shared" si="2"/>
        <v>10.735561050731144</v>
      </c>
      <c r="K32" s="28">
        <f t="shared" si="3"/>
        <v>-6.0170590866069791</v>
      </c>
      <c r="L32" s="78">
        <v>1941379209</v>
      </c>
      <c r="M32" s="79">
        <v>-4053274699</v>
      </c>
      <c r="N32" s="29">
        <f t="shared" si="4"/>
        <v>153.8107709280614</v>
      </c>
      <c r="O32" s="28">
        <f t="shared" si="5"/>
        <v>45.308496003320101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75469393270</v>
      </c>
      <c r="D33" s="76">
        <v>77410772479</v>
      </c>
      <c r="E33" s="77">
        <f t="shared" si="0"/>
        <v>1941379209</v>
      </c>
      <c r="F33" s="75">
        <v>79252713350</v>
      </c>
      <c r="G33" s="76">
        <v>75199438651</v>
      </c>
      <c r="H33" s="77">
        <f t="shared" si="1"/>
        <v>-4053274699</v>
      </c>
      <c r="I33" s="77">
        <v>72312266583</v>
      </c>
      <c r="J33" s="53">
        <f t="shared" si="2"/>
        <v>2.5724060110759126</v>
      </c>
      <c r="K33" s="54">
        <f t="shared" si="3"/>
        <v>-5.1143671019813732</v>
      </c>
      <c r="L33" s="90">
        <v>1941379209</v>
      </c>
      <c r="M33" s="91">
        <v>-4053274699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013E14-B971-4B8B-AFEC-E0BFE2C44A32}"/>
</file>

<file path=customXml/itemProps2.xml><?xml version="1.0" encoding="utf-8"?>
<ds:datastoreItem xmlns:ds="http://schemas.openxmlformats.org/officeDocument/2006/customXml" ds:itemID="{511F0A2A-ADAB-4E74-950A-138085153F12}"/>
</file>

<file path=customXml/itemProps3.xml><?xml version="1.0" encoding="utf-8"?>
<ds:datastoreItem xmlns:ds="http://schemas.openxmlformats.org/officeDocument/2006/customXml" ds:itemID="{48DEDA2B-C6EE-45C1-B9E7-17EA11DA65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2024-08-22T21:28:07Z</dcterms:created>
  <dcterms:modified xsi:type="dcterms:W3CDTF">2024-08-22T21:32:01Z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